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ORÇAMENTOS\2025\D. KALLINKA\02. SCV. 945366-2023 - PADRE (KALLINKA)\"/>
    </mc:Choice>
  </mc:AlternateContent>
  <bookViews>
    <workbookView xWindow="0" yWindow="0" windowWidth="28800" windowHeight="12000" tabRatio="899" autoFilterDateGrouping="0"/>
  </bookViews>
  <sheets>
    <sheet name="BDI Serviços" sheetId="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#REF!</definedName>
    <definedName name="\0">#N/A</definedName>
    <definedName name="\A">#REF!</definedName>
    <definedName name="\B">#REF!</definedName>
    <definedName name="\C">#REF!</definedName>
    <definedName name="\e">#N/A</definedName>
    <definedName name="\I">#REF!</definedName>
    <definedName name="\J">#REF!</definedName>
    <definedName name="\O">#REF!</definedName>
    <definedName name="\P">#REF!</definedName>
    <definedName name="\S">[1]compos1!#REF!</definedName>
    <definedName name="_">#REF!</definedName>
    <definedName name="__________________________pi2">#REF!</definedName>
    <definedName name="_________________________pi2">#REF!</definedName>
    <definedName name="________________________PI1">#REF!</definedName>
    <definedName name="________________________ta105">#REF!</definedName>
    <definedName name="________________________ta157">#REF!</definedName>
    <definedName name="_______________________PI1">#REF!</definedName>
    <definedName name="_______________________pi2">#REF!</definedName>
    <definedName name="_______________________ta105">#REF!</definedName>
    <definedName name="_______________________ta157">#REF!</definedName>
    <definedName name="______________________PI1">#REF!</definedName>
    <definedName name="______________________pi2">#REF!</definedName>
    <definedName name="______________________ta105">#REF!</definedName>
    <definedName name="______________________ta157">#REF!</definedName>
    <definedName name="_____________________PI1">#REF!</definedName>
    <definedName name="_____________________pi2">#REF!</definedName>
    <definedName name="_____________________ta105">#REF!</definedName>
    <definedName name="_____________________ta157">#REF!</definedName>
    <definedName name="____________________PI1">#REF!</definedName>
    <definedName name="____________________pi2">#REF!</definedName>
    <definedName name="____________________ta105">#REF!</definedName>
    <definedName name="____________________ta157">#REF!</definedName>
    <definedName name="___________________PI1">#REF!</definedName>
    <definedName name="___________________pi2">#REF!</definedName>
    <definedName name="___________________ta105">#REF!</definedName>
    <definedName name="___________________ta157">#REF!</definedName>
    <definedName name="__________________PI1">#REF!</definedName>
    <definedName name="__________________pi2">#REF!</definedName>
    <definedName name="__________________ta105">#REF!</definedName>
    <definedName name="__________________ta157">#REF!</definedName>
    <definedName name="_________________PI1">#REF!</definedName>
    <definedName name="_________________pi2">#REF!</definedName>
    <definedName name="_________________ta105">#REF!</definedName>
    <definedName name="_________________ta157">#REF!</definedName>
    <definedName name="________________PI1">#REF!</definedName>
    <definedName name="________________pi2">#REF!</definedName>
    <definedName name="________________ta105">#REF!</definedName>
    <definedName name="________________ta157">#REF!</definedName>
    <definedName name="_______________PI1">#REF!</definedName>
    <definedName name="_______________pi2">#REF!</definedName>
    <definedName name="_______________ta105">#REF!</definedName>
    <definedName name="_______________ta157">#REF!</definedName>
    <definedName name="______________PI1">#REF!</definedName>
    <definedName name="______________pi2">#REF!</definedName>
    <definedName name="______________ta105">#REF!</definedName>
    <definedName name="______________ta157">#REF!</definedName>
    <definedName name="_____________PI1">#REF!</definedName>
    <definedName name="_____________pi2">#REF!</definedName>
    <definedName name="_____________PL1">#REF!</definedName>
    <definedName name="_____________ta105">#REF!</definedName>
    <definedName name="_____________ta157">#REF!</definedName>
    <definedName name="____________Ext2">'[2]p a t o 99 b'!#REF!</definedName>
    <definedName name="____________OUT98" localSheetId="0">{#N/A,#N/A,TRUE,"Serviços"}</definedName>
    <definedName name="____________OUT98">{#N/A,#N/A,TRUE,"Serviços"}</definedName>
    <definedName name="____________OUT98_1" localSheetId="0">{#N/A,#N/A,TRUE,"Serviços"}</definedName>
    <definedName name="____________OUT98_1">{#N/A,#N/A,TRUE,"Serviços"}</definedName>
    <definedName name="____________PI1">#REF!</definedName>
    <definedName name="____________ta105">#REF!</definedName>
    <definedName name="____________ta157">#REF!</definedName>
    <definedName name="___________copiado" localSheetId="0">{#N/A,#N/A,TRUE,"Serviços"}</definedName>
    <definedName name="___________copiado">{#N/A,#N/A,TRUE,"Serviços"}</definedName>
    <definedName name="___________PI1">#REF!</definedName>
    <definedName name="___________pi2">#REF!</definedName>
    <definedName name="___________PL1">#REF!</definedName>
    <definedName name="___________ta105">#REF!</definedName>
    <definedName name="___________ta157">#REF!</definedName>
    <definedName name="__________Ext2">'[2]p a t o 99 b'!#REF!</definedName>
    <definedName name="__________OUT98" localSheetId="0">{#N/A,#N/A,TRUE,"Serviços"}</definedName>
    <definedName name="__________OUT98">{#N/A,#N/A,TRUE,"Serviços"}</definedName>
    <definedName name="__________OUT98_1" localSheetId="0">{#N/A,#N/A,TRUE,"Serviços"}</definedName>
    <definedName name="__________OUT98_1">{#N/A,#N/A,TRUE,"Serviços"}</definedName>
    <definedName name="__________PI1">#REF!</definedName>
    <definedName name="__________pi2">#REF!</definedName>
    <definedName name="__________ta105">#REF!</definedName>
    <definedName name="__________ta157">#REF!</definedName>
    <definedName name="_________apf1">#REF!</definedName>
    <definedName name="_________cpf1">#REF!</definedName>
    <definedName name="_________PI1">#REF!</definedName>
    <definedName name="_________pi2">#REF!</definedName>
    <definedName name="_________PL1">#REF!</definedName>
    <definedName name="_________ta105">#REF!</definedName>
    <definedName name="_________ta157">#REF!</definedName>
    <definedName name="________apf1">#REF!</definedName>
    <definedName name="________cpf1">#REF!</definedName>
    <definedName name="________Ext2">'[2]p a t o 99 b'!#REF!</definedName>
    <definedName name="________OUT98" localSheetId="0">{#N/A,#N/A,TRUE,"Serviços"}</definedName>
    <definedName name="________OUT98">{#N/A,#N/A,TRUE,"Serviços"}</definedName>
    <definedName name="________OUT98_1" localSheetId="0">{#N/A,#N/A,TRUE,"Serviços"}</definedName>
    <definedName name="________OUT98_1">{#N/A,#N/A,TRUE,"Serviços"}</definedName>
    <definedName name="________PI1">#REF!</definedName>
    <definedName name="________pi2">#REF!</definedName>
    <definedName name="________r">#REF!</definedName>
    <definedName name="________ta105">#REF!</definedName>
    <definedName name="________ta157">#REF!</definedName>
    <definedName name="_______apf1">#REF!</definedName>
    <definedName name="_______cpf1">#REF!</definedName>
    <definedName name="_______PI1">#REF!</definedName>
    <definedName name="_______pi2">#REF!</definedName>
    <definedName name="_______PL1">#REF!</definedName>
    <definedName name="_______r">#REF!</definedName>
    <definedName name="_______Rbv1">'[3]Página 16'!$C$3:$C$7</definedName>
    <definedName name="_______ta105">#REF!</definedName>
    <definedName name="_______ta157">#REF!</definedName>
    <definedName name="______apf1">#REF!</definedName>
    <definedName name="______cpf1">#REF!</definedName>
    <definedName name="______Ext2">'[2]p a t o 99 b'!#REF!</definedName>
    <definedName name="______OUT98" localSheetId="0">{#N/A,#N/A,TRUE,"Serviços"}</definedName>
    <definedName name="______OUT98">{#N/A,#N/A,TRUE,"Serviços"}</definedName>
    <definedName name="______OUT98_1" localSheetId="0">{#N/A,#N/A,TRUE,"Serviços"}</definedName>
    <definedName name="______OUT98_1">{#N/A,#N/A,TRUE,"Serviços"}</definedName>
    <definedName name="______PI1">#REF!</definedName>
    <definedName name="______pi2">#REF!</definedName>
    <definedName name="______PL1">#REF!</definedName>
    <definedName name="______r">#REF!</definedName>
    <definedName name="______Rbv1">'[3]Página 16'!$C$3:$C$7</definedName>
    <definedName name="______ta105">#REF!</definedName>
    <definedName name="______ta157">#REF!</definedName>
    <definedName name="_____ACR10">#REF!</definedName>
    <definedName name="_____ACR15">#REF!</definedName>
    <definedName name="_____acr20">#REF!</definedName>
    <definedName name="_____acr5">#REF!</definedName>
    <definedName name="_____apf1">#REF!</definedName>
    <definedName name="_____ARQ1">#REF!</definedName>
    <definedName name="_____cpf1">#REF!</definedName>
    <definedName name="_____Ext2">'[2]p a t o 99 b'!#REF!</definedName>
    <definedName name="_____PI1">#REF!</definedName>
    <definedName name="_____pi2">#REF!</definedName>
    <definedName name="_____PL1">#REF!</definedName>
    <definedName name="_____QT100">#REF!</definedName>
    <definedName name="_____QT2">#REF!</definedName>
    <definedName name="_____QT3">#REF!</definedName>
    <definedName name="_____QT4">#REF!</definedName>
    <definedName name="_____QT50">#REF!</definedName>
    <definedName name="_____QT75">#REF!</definedName>
    <definedName name="_____r">#REF!</definedName>
    <definedName name="_____Rbv1">'[3]Página 16'!$C$3:$C$7</definedName>
    <definedName name="_____ta105">#REF!</definedName>
    <definedName name="_____ta157">#REF!</definedName>
    <definedName name="____apf1">#REF!</definedName>
    <definedName name="____cpf1">#REF!</definedName>
    <definedName name="____OUT98" localSheetId="0">{#N/A,#N/A,TRUE,"Serviços"}</definedName>
    <definedName name="____OUT98">{#N/A,#N/A,TRUE,"Serviços"}</definedName>
    <definedName name="____OUT98_1" localSheetId="0">{#N/A,#N/A,TRUE,"Serviços"}</definedName>
    <definedName name="____OUT98_1">{#N/A,#N/A,TRUE,"Serviços"}</definedName>
    <definedName name="____PI1">#REF!</definedName>
    <definedName name="____pi2">#REF!</definedName>
    <definedName name="____PL1">#REF!</definedName>
    <definedName name="____r">#REF!</definedName>
    <definedName name="____Rbv1">'[3]Página 16'!$C$3:$C$7</definedName>
    <definedName name="____ta105">#REF!</definedName>
    <definedName name="____ta157">#REF!</definedName>
    <definedName name="___ACR10">#REF!</definedName>
    <definedName name="___ACR15">#REF!</definedName>
    <definedName name="___acr20">#REF!</definedName>
    <definedName name="___acr5">#REF!</definedName>
    <definedName name="___apf1">#REF!</definedName>
    <definedName name="___ARQ1">#REF!</definedName>
    <definedName name="___cpf1">#REF!</definedName>
    <definedName name="___EDA02">#REF!</definedName>
    <definedName name="___Ext2">'[2]p a t o 99 b'!#REF!</definedName>
    <definedName name="___OUT98" localSheetId="0">{#N/A,#N/A,TRUE,"Serviços"}</definedName>
    <definedName name="___OUT98">{#N/A,#N/A,TRUE,"Serviços"}</definedName>
    <definedName name="___OUT98_1" localSheetId="0">{#N/A,#N/A,TRUE,"Serviços"}</definedName>
    <definedName name="___OUT98_1">{#N/A,#N/A,TRUE,"Serviços"}</definedName>
    <definedName name="___PI1">#REF!</definedName>
    <definedName name="___pi2">#REF!</definedName>
    <definedName name="___PL1">#REF!</definedName>
    <definedName name="___QT100">#REF!</definedName>
    <definedName name="___QT2">#REF!</definedName>
    <definedName name="___QT3">#REF!</definedName>
    <definedName name="___QT4">#REF!</definedName>
    <definedName name="___QT50">#REF!</definedName>
    <definedName name="___QT75">#REF!</definedName>
    <definedName name="___r">#REF!</definedName>
    <definedName name="___Rbv1">'[3]Página 16'!$C$3:$C$7</definedName>
    <definedName name="___ta105">#REF!</definedName>
    <definedName name="___ta157">#REF!</definedName>
    <definedName name="__123Graph_B">'[4]di-stp - pms'!#REF!</definedName>
    <definedName name="__123Graph_D">'[4]di-stp - pms'!#REF!</definedName>
    <definedName name="__123Graph_F">'[4]di-stp - pms'!#REF!</definedName>
    <definedName name="__123Graph_X">'[4]di-stp - pms'!#REF!</definedName>
    <definedName name="__a100000">#REF!</definedName>
    <definedName name="__a70000">#REF!</definedName>
    <definedName name="__apf1">#REF!</definedName>
    <definedName name="__apf3">#REF!</definedName>
    <definedName name="__cpf1">#REF!</definedName>
    <definedName name="__EDA02">#REF!</definedName>
    <definedName name="__Ext2">'[2]p a t o 99 b'!#REF!</definedName>
    <definedName name="__OUT98" localSheetId="0">{#N/A,#N/A,TRUE,"Serviços"}</definedName>
    <definedName name="__OUT98">{#N/A,#N/A,TRUE,"Serviços"}</definedName>
    <definedName name="__OUT98_1" localSheetId="0">{#N/A,#N/A,TRUE,"Serviços"}</definedName>
    <definedName name="__OUT98_1">{#N/A,#N/A,TRUE,"Serviços"}</definedName>
    <definedName name="__PI1">#REF!</definedName>
    <definedName name="__pi2">#REF!</definedName>
    <definedName name="__PL1">#REF!</definedName>
    <definedName name="__r">#REF!</definedName>
    <definedName name="__Rbv1">'[3]Página 16'!$C$3:$C$7</definedName>
    <definedName name="__Ser200612">#REF!</definedName>
    <definedName name="__SL6">#N/A</definedName>
    <definedName name="__ta105">#REF!</definedName>
    <definedName name="__ta157">#REF!</definedName>
    <definedName name="__xlnm.Database">#N/A</definedName>
    <definedName name="__xlnm.Database_4">#N/A</definedName>
    <definedName name="__xlnm.Print_Area_3">#REF!</definedName>
    <definedName name="__xlnm.Print_Titles_1">#REF!</definedName>
    <definedName name="__xlnm.Print_Titles_3">#REF!</definedName>
    <definedName name="__xlnm.Print_Titles_4">#REF!</definedName>
    <definedName name="_01_09_96">#REF!</definedName>
    <definedName name="_a_">#REF!</definedName>
    <definedName name="_a100000">#REF!</definedName>
    <definedName name="_a70000">#REF!</definedName>
    <definedName name="_ACR10">#REF!</definedName>
    <definedName name="_ACR15">#REF!</definedName>
    <definedName name="_acr20">#REF!</definedName>
    <definedName name="_acr5">#REF!</definedName>
    <definedName name="_an_">#REF!</definedName>
    <definedName name="_apf1">#REF!</definedName>
    <definedName name="_ARQ1">#REF!</definedName>
    <definedName name="_c">[5]q8!#REF!</definedName>
    <definedName name="_cpf1">#REF!</definedName>
    <definedName name="_EDA02">#REF!</definedName>
    <definedName name="_expansao">#REF!</definedName>
    <definedName name="_expansao___0">#REF!</definedName>
    <definedName name="_expansao___2">#REF!</definedName>
    <definedName name="_Ext2">'[2]p a t o 99 b'!#REF!</definedName>
    <definedName name="_Fill" hidden="1">#REF!</definedName>
    <definedName name="_Key1" hidden="1">#REF!</definedName>
    <definedName name="_Key2" hidden="1">#REF!</definedName>
    <definedName name="_MatMult_A">#REF!</definedName>
    <definedName name="_MatMult_AxB">#REF!</definedName>
    <definedName name="_MatMult_B">#REF!</definedName>
    <definedName name="_Order1">255</definedName>
    <definedName name="_Order2" hidden="1">255</definedName>
    <definedName name="_OUT98" localSheetId="0">{#N/A,#N/A,TRUE,"Serviços"}</definedName>
    <definedName name="_OUT98">{#N/A,#N/A,TRUE,"Serviços"}</definedName>
    <definedName name="_OUT98_1" localSheetId="0">{#N/A,#N/A,TRUE,"Serviços"}</definedName>
    <definedName name="_OUT98_1">{#N/A,#N/A,TRUE,"Serviços"}</definedName>
    <definedName name="_Parse_In">#REF!</definedName>
    <definedName name="_Parse_Out">#REF!</definedName>
    <definedName name="_PI1">#REF!</definedName>
    <definedName name="_pi2">#REF!</definedName>
    <definedName name="_PL1">#REF!</definedName>
    <definedName name="_QT100">#REF!</definedName>
    <definedName name="_QT2">#REF!</definedName>
    <definedName name="_QT3">#REF!</definedName>
    <definedName name="_QT4">#REF!</definedName>
    <definedName name="_QT50">#REF!</definedName>
    <definedName name="_QT75">#REF!</definedName>
    <definedName name="_r">#REF!</definedName>
    <definedName name="_Rbv1">'[3]Página 16'!$C$3:$C$7</definedName>
    <definedName name="_Ser200612">#REF!</definedName>
    <definedName name="_Ser200711">#REF!</definedName>
    <definedName name="_SL6">#N/A</definedName>
    <definedName name="_Sort" hidden="1">#REF!</definedName>
    <definedName name="_T">#REF!</definedName>
    <definedName name="_ta105">#REF!</definedName>
    <definedName name="_ta157">#REF!</definedName>
    <definedName name="a">#REF!</definedName>
    <definedName name="a1_10">#REF!</definedName>
    <definedName name="a1_100">#REF!</definedName>
    <definedName name="a1_15">#REF!</definedName>
    <definedName name="a1_25">#REF!</definedName>
    <definedName name="a1_5">#REF!</definedName>
    <definedName name="a1_50">#REF!</definedName>
    <definedName name="a1_a15">#REF!</definedName>
    <definedName name="a1_a5">#REF!</definedName>
    <definedName name="a2_10">#REF!</definedName>
    <definedName name="a2_100">#REF!</definedName>
    <definedName name="a2_25">#REF!</definedName>
    <definedName name="a2_5">#REF!</definedName>
    <definedName name="a2_50">#REF!</definedName>
    <definedName name="a2_a15">#REF!</definedName>
    <definedName name="A500000000000000000000">#REF!</definedName>
    <definedName name="AA">#N/A</definedName>
    <definedName name="AAA">#REF!</definedName>
    <definedName name="aaaa">#REF!</definedName>
    <definedName name="AAAAA">#REF!</definedName>
    <definedName name="aaaaaaaaaaa">#REF!</definedName>
    <definedName name="aapoio3por2por02">#REF!</definedName>
    <definedName name="aapoio3por8por03">#REF!</definedName>
    <definedName name="ab">#REF!</definedName>
    <definedName name="abebqt">#REF!</definedName>
    <definedName name="ABRE_COLUNAS">#N/A</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ERTA_TITULOS">#N/A</definedName>
    <definedName name="ACHAFQT">#REF!</definedName>
    <definedName name="ACMUR">#REF!</definedName>
    <definedName name="AçoCA.50">[6]Composições!$E$214</definedName>
    <definedName name="ACONT2">#REF!</definedName>
    <definedName name="ACPIPA">#REF!</definedName>
    <definedName name="ACRE" hidden="1">#REF!</definedName>
    <definedName name="ACTRANSP">#REF!</definedName>
    <definedName name="ademir" localSheetId="0" hidden="1">{#N/A,#N/A,FALSE,"Cronograma";#N/A,#N/A,FALSE,"Cronogr. 2"}</definedName>
    <definedName name="ademir" hidden="1">{#N/A,#N/A,FALSE,"Cronograma";#N/A,#N/A,FALSE,"Cronogr. 2"}</definedName>
    <definedName name="ADS">#REF!</definedName>
    <definedName name="ADUCQT">#REF!</definedName>
    <definedName name="af">#REF!</definedName>
    <definedName name="AGORA">#REF!</definedName>
    <definedName name="AH">#REF!</definedName>
    <definedName name="AITEM">#REF!</definedName>
    <definedName name="ALBERTO">#REF!</definedName>
    <definedName name="ALTA">'[7]pro-08'!#REF!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lvenaria">#REF!</definedName>
    <definedName name="amarela">#REF!</definedName>
    <definedName name="AMPLI">#REF!</definedName>
    <definedName name="AMPLIA">#REF!</definedName>
    <definedName name="ampliação">#REF!</definedName>
    <definedName name="an">#REF!</definedName>
    <definedName name="andaime">#REF!</definedName>
    <definedName name="apontador">#REF!</definedName>
    <definedName name="AQ">#REF!</definedName>
    <definedName name="AQTEMP1">#REF!</definedName>
    <definedName name="AQTEMP2">#REF!</definedName>
    <definedName name="_xlnm.Extract">#REF!</definedName>
    <definedName name="_xlnm.Print_Area" localSheetId="0">'BDI Serviços'!$I$1:$R$38</definedName>
    <definedName name="_xlnm.Print_Area">#REF!</definedName>
    <definedName name="Área_impressão">#REF!</definedName>
    <definedName name="Área_impressão_IM">#REF!</definedName>
    <definedName name="ÁREA_PROCV_BAIRROS">[8]Códigos!$E$5:$O$38</definedName>
    <definedName name="ÁREA_PROCV_SUB_EMPREITEIRAS">[8]Códigos!$B$5:$C$38</definedName>
    <definedName name="AreaFaixa">IF(ISNUMBER(FIND("x",#REF!)),#REF!*#REF!/((RIGHT(#REF!,1)/LEFT(#REF!,1)+1)),IF(#REF!*#REF!=0,"",#REF!*#REF!))</definedName>
    <definedName name="AreaPlaca">IFERROR(IF(ISNUMBER(FIND("x",#REF!)),LEFT(#REF!,FIND("x",#REF!)-1)*RIGHT(#REF!,LEN(#REF!)-FIND("x",#REF!)),IF(#REF!="R-1",VLOOKUP(#REF!,[9]verticalbd!XEZ$2:XFA$5,2),IF(#REF!="R-2",VLOOKUP(#REF!,[9]verticalbd!$E$2:$F$5,2),IF(LEFT(#REF!,1)="R",PI()*#REF!/2^2,IF(LEFT(#REF!,1)="A",#REF!*#REF!,""))))),"")</definedName>
    <definedName name="AreaTeste">#REF!</definedName>
    <definedName name="AreaTeste2">#REF!</definedName>
    <definedName name="arlkajf">#REF!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ASADSFA">#REF!</definedName>
    <definedName name="ASD">#REF!</definedName>
    <definedName name="atual">[10]Imai03!$A$2:$D$3535</definedName>
    <definedName name="Aut_original">[11]projeto!#REF!</definedName>
    <definedName name="Aut_resumo">[12]resumo_aut1!#REF!</definedName>
    <definedName name="auxiliar">#REF!</definedName>
    <definedName name="azul">#REF!</definedName>
    <definedName name="AZULSINAL">#REF!</definedName>
    <definedName name="B">#REF!</definedName>
    <definedName name="b1_10">#REF!</definedName>
    <definedName name="b1_100">#REF!</definedName>
    <definedName name="b1_25">#REF!</definedName>
    <definedName name="b1_5">#REF!</definedName>
    <definedName name="b1_50">#REF!</definedName>
    <definedName name="b1_a15">#REF!</definedName>
    <definedName name="b1_b15">#REF!</definedName>
    <definedName name="b2_10">#REF!</definedName>
    <definedName name="b2_100">#REF!</definedName>
    <definedName name="b2_15">#REF!</definedName>
    <definedName name="b2_25">#REF!</definedName>
    <definedName name="b2_5">#REF!</definedName>
    <definedName name="b2_50">#REF!</definedName>
    <definedName name="b2_a15">#REF!</definedName>
    <definedName name="b2_b15">#REF!</definedName>
    <definedName name="banco">#REF!</definedName>
    <definedName name="_xlnm.Database">#REF!</definedName>
    <definedName name="Banco_de_dados2">#REF!</definedName>
    <definedName name="bate">#REF!</definedName>
    <definedName name="BC">#REF!</definedName>
    <definedName name="bdi">'[6]mão de obra,leis e bdi'!$C$25</definedName>
    <definedName name="bebqt">#REF!</definedName>
    <definedName name="BG">#REF!</definedName>
    <definedName name="BGU">#REF!</definedName>
    <definedName name="BI">[13]Teor!$A$3:$G$7</definedName>
    <definedName name="BII">'[14]Página 16'!$A$3:$G$7</definedName>
    <definedName name="BLOCO_BEEP">#N/A</definedName>
    <definedName name="BLOCO_IMPRESSAO">#N/A</definedName>
    <definedName name="BLOCO_SI">#N/A</definedName>
    <definedName name="bocais">#REF!</definedName>
    <definedName name="bocais___0">#REF!</definedName>
    <definedName name="bocais___2">#REF!</definedName>
    <definedName name="bosta" localSheetId="0" hidden="1">{#N/A,#N/A,FALSE,"Cronograma";#N/A,#N/A,FALSE,"Cronogr. 2"}</definedName>
    <definedName name="bosta" hidden="1">{#N/A,#N/A,FALSE,"Cronograma";#N/A,#N/A,FALSE,"Cronogr. 2"}</definedName>
    <definedName name="BR">#REF!</definedName>
    <definedName name="BuiltIn_Print_Area">#REF!</definedName>
    <definedName name="BuiltIn_Print_Area___0">#REF!</definedName>
    <definedName name="BuiltIn_Print_Titles">#REF!</definedName>
    <definedName name="BuiltIn_Print_Titles___0">#REF!</definedName>
    <definedName name="C180504125">#REF!</definedName>
    <definedName name="c180504126">#REF!</definedName>
    <definedName name="ca">#REF!</definedName>
    <definedName name="CA´L" localSheetId="0" hidden="1">{#N/A,#N/A,FALSE,"Cronograma";#N/A,#N/A,FALSE,"Cronogr. 2"}</definedName>
    <definedName name="CA´L" hidden="1">{#N/A,#N/A,FALSE,"Cronograma";#N/A,#N/A,FALSE,"Cronogr. 2"}</definedName>
    <definedName name="CAIXA">[15]med_set!#REF!</definedName>
    <definedName name="calcinsumos">[16]pontes!#REF!</definedName>
    <definedName name="calcpunit">[17]pontes!#REF!</definedName>
    <definedName name="calculo_de_hf">#REF!</definedName>
    <definedName name="calculo_de_hf___0">#REF!</definedName>
    <definedName name="calculo_de_hf___2">#REF!</definedName>
    <definedName name="calinsumos">[16]pontes!#REF!</definedName>
    <definedName name="calpunit">[17]pontes!#REF!</definedName>
    <definedName name="CAMP">#REF!</definedName>
    <definedName name="cantoneira">[6]Composições!$E$468</definedName>
    <definedName name="CAPA" localSheetId="0">{#N/A,#N/A,TRUE,"Serviços"}</definedName>
    <definedName name="CAPA">{#N/A,#N/A,TRUE,"Serviços"}</definedName>
    <definedName name="CAPA_1" localSheetId="0">{#N/A,#N/A,TRUE,"Serviços"}</definedName>
    <definedName name="CAPA_1">{#N/A,#N/A,TRUE,"Serviços"}</definedName>
    <definedName name="Capa1">#REF!</definedName>
    <definedName name="capa1_1" localSheetId="0">{#N/A,#N/A,TRUE,"Serviços"}</definedName>
    <definedName name="capa1_1">{#N/A,#N/A,TRUE,"Serviços"}</definedName>
    <definedName name="capa2" localSheetId="0">{#N/A,#N/A,TRUE,"Serviços"}</definedName>
    <definedName name="capa2">{#N/A,#N/A,TRUE,"Serviços"}</definedName>
    <definedName name="capa2_1" localSheetId="0">{#N/A,#N/A,TRUE,"Serviços"}</definedName>
    <definedName name="capa2_1">{#N/A,#N/A,TRUE,"Serviços"}</definedName>
    <definedName name="capataz">#REF!</definedName>
    <definedName name="carpinteiro">#REF!</definedName>
    <definedName name="casa">#REF!</definedName>
    <definedName name="categori45">#REF!</definedName>
    <definedName name="CATEGORIA1">#REF!</definedName>
    <definedName name="CATEGORIA10">#REF!</definedName>
    <definedName name="CATEGORIA11">#REF!</definedName>
    <definedName name="CATEGORIA12">#REF!</definedName>
    <definedName name="CATEGORIA13">#REF!</definedName>
    <definedName name="CATEGORIA14">#REF!</definedName>
    <definedName name="CATEGORIA15">#REF!</definedName>
    <definedName name="CATEGORIA16">#REF!</definedName>
    <definedName name="CATEGORIA17">#REF!</definedName>
    <definedName name="CATEGORIA18">#REF!</definedName>
    <definedName name="CATEGORIA19">#REF!</definedName>
    <definedName name="CATEGORIA2">#REF!</definedName>
    <definedName name="CATEGORIA20">#REF!</definedName>
    <definedName name="CATEGORIA21">#REF!</definedName>
    <definedName name="CATEGORIA22">#REF!</definedName>
    <definedName name="CATEGORIA3">#REF!</definedName>
    <definedName name="CATEGORIA4">#REF!</definedName>
    <definedName name="CATEGORIA5">#REF!</definedName>
    <definedName name="CATEGORIA6">#REF!</definedName>
    <definedName name="CATEGORIA7">#REF!</definedName>
    <definedName name="CATEGORIA8">#REF!</definedName>
    <definedName name="CATEGORIA9">#REF!</definedName>
    <definedName name="CBU">#REF!</definedName>
    <definedName name="CBUII">#REF!</definedName>
    <definedName name="CBUQB">#REF!</definedName>
    <definedName name="CBUQc">#REF!</definedName>
    <definedName name="CC">#REF!</definedName>
    <definedName name="cccusto">[18]Sheet6!$F$54</definedName>
    <definedName name="ccusto">[18]Sheet6!$F$54</definedName>
    <definedName name="cdi">[19]Assumptions!$B$23</definedName>
    <definedName name="cdvthd">#REF!</definedName>
    <definedName name="CélulaInicioPlanilha">#REF!</definedName>
    <definedName name="CélulaResumo">#REF!</definedName>
    <definedName name="CestaExcel">#REF!</definedName>
    <definedName name="CF">#REF!</definedName>
    <definedName name="CFF.Dados">OFFSET([20]CFF!$L$17,1,0):OFFSET([20]CFF!$X$21,-1,-1)</definedName>
    <definedName name="CFF.IncluirLinha" localSheetId="0">MAX([20]PO!$V$11:$V$37)*CFF.NumLinha-ROW([20]CFF!$F$21)+ROW([20]CFF!$F$17)+1</definedName>
    <definedName name="CFF.IncluirLinha">MAX([20]PO!$V$11:$V$37)*CFF.NumLinha-ROW([20]CFF!$F$21)+ROW([20]CFF!$F$17)+1</definedName>
    <definedName name="CFF.Item">OFFSET([20]CFF!$L$17,1,0):OFFSET([20]CFF!$X$21,-1,-1)</definedName>
    <definedName name="CFF.NumLinha">ROW([20]CFF!$D$14)-ROW([20]CFF!$D$10)-1</definedName>
    <definedName name="cha">#REF!</definedName>
    <definedName name="CHAFQT">#REF!</definedName>
    <definedName name="chapa">#REF!</definedName>
    <definedName name="CINSMG">[21]pontes!#REF!</definedName>
    <definedName name="cinsumg">[22]pontes!#REF!</definedName>
    <definedName name="COD_RESUMO2">[15]med_set!#REF!</definedName>
    <definedName name="COD_RESUMO3">[15]med_set!#REF!</definedName>
    <definedName name="codf">#REF!</definedName>
    <definedName name="CODIGO">#REF!</definedName>
    <definedName name="CÓDIGO">#REF!</definedName>
    <definedName name="codval">#REF!</definedName>
    <definedName name="COLSUB">#REF!</definedName>
    <definedName name="COMEÇO">'[23]capa -1'!#REF!</definedName>
    <definedName name="COMP">'[23]COMPOSIÇOES-ORDEM NÚMERICA'!$A$8:$D$98</definedName>
    <definedName name="composição">#REF!</definedName>
    <definedName name="concorrentes" localSheetId="0" hidden="1">{#N/A,#N/A,FALSE,"Cronograma";#N/A,#N/A,FALSE,"Cronogr. 2"}</definedName>
    <definedName name="concorrentes" hidden="1">{#N/A,#N/A,FALSE,"Cronograma";#N/A,#N/A,FALSE,"Cronogr. 2"}</definedName>
    <definedName name="concreto15">#REF!</definedName>
    <definedName name="concreto25">[6]Composições!$E$347</definedName>
    <definedName name="concreto30">[6]Composições!$E$371</definedName>
    <definedName name="construtora">#REF!</definedName>
    <definedName name="Consumodemateriais" localSheetId="0">plan1</definedName>
    <definedName name="Consumodemateriais">plan1</definedName>
    <definedName name="CONT1">#REF!</definedName>
    <definedName name="CONT2">#REF!</definedName>
    <definedName name="CONT3">#REF!</definedName>
    <definedName name="CONTADOR">#N/A</definedName>
    <definedName name="CONTAIT">#REF!</definedName>
    <definedName name="contrato_revisto">#REF!</definedName>
    <definedName name="CONTREC">#REF!</definedName>
    <definedName name="CONTRES">#REF!</definedName>
    <definedName name="copiado" localSheetId="0">{#N/A,#N/A,TRUE,"Serviços"}</definedName>
    <definedName name="copiado">{#N/A,#N/A,TRUE,"Serviços"}</definedName>
    <definedName name="CP.B04">'[4]di-stp - pms'!#REF!</definedName>
    <definedName name="CP.B123">'[4]di-stp - pms'!#REF!</definedName>
    <definedName name="cpaux">#REF!</definedName>
    <definedName name="CPOS">#REF!</definedName>
    <definedName name="CPU">#REF!</definedName>
    <definedName name="crav3Tr32">#REF!</definedName>
    <definedName name="cravTr68">#REF!</definedName>
    <definedName name="_xlnm.Criteria">'[24]mv cubicle'!#REF!</definedName>
    <definedName name="crono">#REF!</definedName>
    <definedName name="Cronogr.">'[25]cr lote 02'!#REF!</definedName>
    <definedName name="CRONOGRAMA">#REF!</definedName>
    <definedName name="CUSTO">[26]Sheet6!$F$54</definedName>
    <definedName name="CUSTO_06">'[24]PCOMP-06-11-2006'!$A$1:$D$635</definedName>
    <definedName name="CustoPMVC">#REF!</definedName>
    <definedName name="D">#REF!</definedName>
    <definedName name="d1a">#REF!</definedName>
    <definedName name="d2a">#REF!</definedName>
    <definedName name="dadinho">#REF!</definedName>
    <definedName name="DADOS">#REF!</definedName>
    <definedName name="Dados_Primário">#REF!</definedName>
    <definedName name="DAER1" localSheetId="0">{#N/A,#N/A,TRUE,"Serviços"}</definedName>
    <definedName name="DAER1">{#N/A,#N/A,TRUE,"Serviços"}</definedName>
    <definedName name="DAER1_1" localSheetId="0">{#N/A,#N/A,TRUE,"Serviços"}</definedName>
    <definedName name="DAER1_1">{#N/A,#N/A,TRUE,"Serviços"}</definedName>
    <definedName name="DATA">[27]DADOS_NAO_IMPRIMIR!$E$43</definedName>
    <definedName name="Data_Final">#REF!</definedName>
    <definedName name="Data_Início">#REF!</definedName>
    <definedName name="Database">#REF!</definedName>
    <definedName name="DDDDDDDDDDDDDDDD">#REF!</definedName>
    <definedName name="dddddddddddddddddddddddddd">#REF!</definedName>
    <definedName name="dddddddddddddppppppppp">#REF!</definedName>
    <definedName name="DDF">#REF!</definedName>
    <definedName name="dealer">[19]Assumptions!$B$29</definedName>
    <definedName name="DEF_I_U_Q_ATUAL">#N/A</definedName>
    <definedName name="DEF_ITEM_ATUAL">#N/A</definedName>
    <definedName name="DEFINE_COMECO">#N/A</definedName>
    <definedName name="DEFINE_Q_ATUAL">#N/A</definedName>
    <definedName name="DEFINE_RANGE">#N/A</definedName>
    <definedName name="DEFINE_U_ATUAL">#N/A</definedName>
    <definedName name="DEL_LINHA">#N/A</definedName>
    <definedName name="Densidades">#REF!</definedName>
    <definedName name="DERIVQT">#REF!</definedName>
    <definedName name="DESCONTO">#REF!</definedName>
    <definedName name="dfijvnqienvvnjv">#REF!</definedName>
    <definedName name="dg">#REF!</definedName>
    <definedName name="DGA">'[7]pro-08'!#REF!</definedName>
    <definedName name="DIFQT">#REF!</definedName>
    <definedName name="DIMENSIONAMENTO_DE_TUBULAÇÃO">#REF!</definedName>
    <definedName name="DIMENSIONAMENTO_DE_TUBULAÇÃO___0">#REF!</definedName>
    <definedName name="DIMENSIONAMENTO_DE_TUBULAÇÃO___2">#REF!</definedName>
    <definedName name="DJ">#REF!</definedName>
    <definedName name="DMT">'[28]instalação e manutenção de cant'!$D$1651,'[28]instalação e manutenção de cant'!$D$1155</definedName>
    <definedName name="doce">[15]med_set!#REF!</definedName>
    <definedName name="drenos">[6]Composições!$E$397</definedName>
    <definedName name="DTM">#REF!</definedName>
    <definedName name="DTUBOS">#REF!</definedName>
    <definedName name="DTUBOS___0">#REF!</definedName>
    <definedName name="DTUBOS___2">#REF!</definedName>
    <definedName name="dwqhdjwqgdwq">#REF!</definedName>
    <definedName name="e">#REF!</definedName>
    <definedName name="E_ESQUERDA">#N/A</definedName>
    <definedName name="ea">#REF!</definedName>
    <definedName name="ECJ">#REF!</definedName>
    <definedName name="edital">#REF!</definedName>
    <definedName name="EJ">#REF!</definedName>
    <definedName name="elevação">#REF!</definedName>
    <definedName name="encarregadoAr">#REF!</definedName>
    <definedName name="enchimento">#REF!</definedName>
    <definedName name="engenheiro">#REF!</definedName>
    <definedName name="enroPA">#REF!</definedName>
    <definedName name="enropaaaa">#REF!</definedName>
    <definedName name="ensecadeira5">#REF!</definedName>
    <definedName name="ensecadeira7">[6]Composições!$E$161</definedName>
    <definedName name="entradaEmissario">#REF!</definedName>
    <definedName name="EQUIP">[29]INSUMOS!$D$11:$H$84</definedName>
    <definedName name="ERRO">#N/A</definedName>
    <definedName name="escavacao.1">[6]Composições!$E$29</definedName>
    <definedName name="escavacao.2">#REF!</definedName>
    <definedName name="escavacao.3">[6]Composições!$E$56</definedName>
    <definedName name="escoramentof">#REF!</definedName>
    <definedName name="EST">#REF!</definedName>
    <definedName name="Estabilidade">[30]Teor!$D$3:$D$7</definedName>
    <definedName name="EXA">'[7]pro-08'!#REF!</definedName>
    <definedName name="Excel_BuiltIn_Criteria">#REF!</definedName>
    <definedName name="Excel_BuiltIn_Database">#REF!</definedName>
    <definedName name="Excel_BuiltIn_Print_Area_1">"$#REF!.$A$1:$G$27"</definedName>
    <definedName name="Excel_BuiltIn_Print_Area_1_1">"$#REF!.$A$1:$G$25"</definedName>
    <definedName name="Excel_BuiltIn_Print_Area_2">"$#REF!.$A$8:$D$82"</definedName>
    <definedName name="Excel_BuiltIn_Print_Area_2_1">#REF!</definedName>
    <definedName name="Excel_BuiltIn_Print_Area_2_1_1">"$#REF!.$A$7:$J$73"</definedName>
    <definedName name="Excel_BuiltIn_Print_Area_2_1_6">#REF!</definedName>
    <definedName name="Excel_BuiltIn_Print_Area_3">"$#REF!.$A$8:$D$76"</definedName>
    <definedName name="Excel_BuiltIn_Print_Area_3_1">"$#REF!.$A$7:$K$92"</definedName>
    <definedName name="Excel_BuiltIn_Print_Area_3_1_1">"$#REF!.$A$7:$K$91"</definedName>
    <definedName name="Excel_BuiltIn_Print_Area_6_1">#REF!</definedName>
    <definedName name="Excel_BuiltIn_Print_Area_6_1_6">#REF!</definedName>
    <definedName name="Excel_BuiltIn_Print_Titles_1">#REF!</definedName>
    <definedName name="Excel_BuiltIn_Print_Titles_2">#REF!</definedName>
    <definedName name="Excel_BuiltIn_Print_Titles_3_1">"$#REF!.$A$7:$IV$15"</definedName>
    <definedName name="ExemploEE01">#REF!</definedName>
    <definedName name="expansão">#REF!</definedName>
    <definedName name="Ext">#REF!</definedName>
    <definedName name="Extenso">#N/A</definedName>
    <definedName name="ExtFaixa">#REF!</definedName>
    <definedName name="ExtFaixa2">'[2]p a t o 99 b'!#REF!</definedName>
    <definedName name="F">#REF!</definedName>
    <definedName name="FAL">#REF!</definedName>
    <definedName name="FATURAS2002" localSheetId="0">{#N/A,#N/A,TRUE,"Serviços"}</definedName>
    <definedName name="FATURAS2002">{#N/A,#N/A,TRUE,"Serviços"}</definedName>
    <definedName name="FATURAS2002_1" localSheetId="0">{#N/A,#N/A,TRUE,"Serviços"}</definedName>
    <definedName name="FATURAS2002_1">{#N/A,#N/A,TRUE,"Serviços"}</definedName>
    <definedName name="fc1a">'[7]pro-08'!#REF!</definedName>
    <definedName name="FC2A">'[7]pro-08'!#REF!</definedName>
    <definedName name="FC3A">'[7]pro-08'!#REF!</definedName>
    <definedName name="feitor">#REF!</definedName>
    <definedName name="fer">[31]comp1!#REF!</definedName>
    <definedName name="ferreiro">#REF!</definedName>
    <definedName name="fffefes">#REF!</definedName>
    <definedName name="FINAL">#N/A</definedName>
    <definedName name="FLU">#REF!</definedName>
    <definedName name="Fluência">[30]Teor!$E$3:$E$7</definedName>
    <definedName name="FOLHA01" localSheetId="0">{#N/A,#N/A,TRUE,"Serviços"}</definedName>
    <definedName name="FOLHA01">{#N/A,#N/A,TRUE,"Serviços"}</definedName>
    <definedName name="FOLHA01_1" localSheetId="0">{#N/A,#N/A,TRUE,"Serviços"}</definedName>
    <definedName name="FOLHA01_1">{#N/A,#N/A,TRUE,"Serviços"}</definedName>
    <definedName name="folha1" localSheetId="0">{#N/A,#N/A,TRUE,"Serviços"}</definedName>
    <definedName name="folha1">{#N/A,#N/A,TRUE,"Serviços"}</definedName>
    <definedName name="folha1_1" localSheetId="0">{#N/A,#N/A,TRUE,"Serviços"}</definedName>
    <definedName name="folha1_1">{#N/A,#N/A,TRUE,"Serviços"}</definedName>
    <definedName name="Fonte">#REF!</definedName>
    <definedName name="forcortdob">#REF!</definedName>
    <definedName name="formacurva">#REF!</definedName>
    <definedName name="formamad">[6]Composições!$E$239</definedName>
    <definedName name="formaplana">#REF!</definedName>
    <definedName name="formulas">'[32]Compactação  botafora'!$B$112,'[32]Compactação  botafora'!$B$50,'[32]Compactação  botafora'!$B$174:$B$177,'[32]Compactação  botafora'!$B$236:$B$239,'[32]Compactação  botafora'!$B$298:$B$301,'[32]Compactação  botafora'!$B$360:$B$362,'[32]Compactação  botafora'!$B$422:$B$424,'[32]Compactação  botafora'!$B$484:$B$486,'[32]Compactação  botafora'!$B$546:$B$547,'[32]Compactação  botafora'!$B$608:$B$609,'[32]Compactação  botafora'!$B$671:$B$672,'[32]Compactação  botafora'!$B$733:$B$734,'[32]Compactação  botafora'!$B$795:$B$796,'[32]Compactação  botafora'!$B$857:$B$858,'[32]Compactação  botafora'!$B$980,'[32]Compactação  botafora'!$B$1042,'[32]Compactação  botafora'!$B$1104,'[32]Compactação  botafora'!$B$1166:$B$1168,'[32]Compactação  botafora'!$B$1228:$B$1230,'[32]Compactação  botafora'!$B$1290:$B$1292</definedName>
    <definedName name="fornec3Tr32">#REF!</definedName>
    <definedName name="fornecTr68">#REF!</definedName>
    <definedName name="FUNCAO">#N/A</definedName>
    <definedName name="Função">#REF!</definedName>
    <definedName name="FUNCAO_1">#N/A</definedName>
    <definedName name="FUNCAO_3">#N/A</definedName>
    <definedName name="FUNCAO_TITULOS">#N/A</definedName>
    <definedName name="furador">#REF!</definedName>
    <definedName name="g">#REF!</definedName>
    <definedName name="gab">#REF!</definedName>
    <definedName name="gcorpo">#REF!</definedName>
    <definedName name="gtryfj" localSheetId="0">{#N/A,#N/A,TRUE,"Serviços"}</definedName>
    <definedName name="gtryfj">{#N/A,#N/A,TRUE,"Serviços"}</definedName>
    <definedName name="gtryfj_1" localSheetId="0">{#N/A,#N/A,TRUE,"Serviços"}</definedName>
    <definedName name="gtryfj_1">{#N/A,#N/A,TRUE,"Serviços"}</definedName>
    <definedName name="Guarda">#REF!</definedName>
    <definedName name="h">#REF!</definedName>
    <definedName name="hbjgjuae">#REF!</definedName>
    <definedName name="hbomba">#REF!</definedName>
    <definedName name="hgfh">#REF!</definedName>
    <definedName name="hi">#REF!</definedName>
    <definedName name="Hilfetext">"Bearbeitungsfeld 20"</definedName>
    <definedName name="HOJE">#REF!</definedName>
    <definedName name="ht">#REF!</definedName>
    <definedName name="I">#REF!</definedName>
    <definedName name="IA">#N/A</definedName>
    <definedName name="III">#REF!</definedName>
    <definedName name="IM">#REF!</definedName>
    <definedName name="IMPF">#REF!</definedName>
    <definedName name="IMPI">#REF!</definedName>
    <definedName name="Import.CNPJForn">OFFSET([20]Fornecedores!$C$9,1,0):OFFSET([20]Fornecedores!$C$13,-1,0)</definedName>
    <definedName name="Import.Código">OFFSET([20]PO!$M$11,1,0):OFFSET([20]PO!$M$37,-1,0)</definedName>
    <definedName name="Import.CodigoComp">OFFSET([20]Composições!$I$9,1,0):OFFSET([20]Composições!$I$12,-1,0)</definedName>
    <definedName name="Import.CodigoCot">OFFSET([20]Cotações!$I$9,1,0):OFFSET([20]Cotações!$I$13,-1,0)</definedName>
    <definedName name="Import.ContatoForn">OFFSET([20]Fornecedores!$E$9,1,0):OFFSET([20]Fornecedores!$E$13,-1,0)</definedName>
    <definedName name="Import.CustoUnitário">OFFSET([20]PO!$Q$11,1,0):OFFSET([20]PO!$Q$37,-1,0)</definedName>
    <definedName name="Import.DataCot">OFFSET([20]Cotações!$L$9,1,0):OFFSET([20]Cotações!$L$13,-1,0)</definedName>
    <definedName name="Import.DataCotIndice">OFFSET([20]Índices!$B$9,1,0):OFFSET([20]Índices!$B$12,-1,0)</definedName>
    <definedName name="Import.DescComp">OFFSET([20]Composições!$J$9,1,0):OFFSET([20]Composições!$J$12,-1,0)</definedName>
    <definedName name="Import.DescCot">OFFSET([20]Cotações!$J$9,1,0):OFFSET([20]Cotações!$J$13,-1,0)</definedName>
    <definedName name="Import.Descrição">OFFSET([20]PO!$N$11,1,0):OFFSET([20]PO!$N$37,-1,0)</definedName>
    <definedName name="Import.FontComp">OFFSET([20]Composições!$H$9,1,0):OFFSET([20]Composições!$H$12,-1,0)</definedName>
    <definedName name="Import.Fonte">OFFSET([20]PO!$L$11,1,0):OFFSET([20]PO!$L$37,-1,0)</definedName>
    <definedName name="Import.FrenteDeObra">[20]PLQ!$F$8:OFFSET([20]PLQ!$O$8,0,-1)</definedName>
    <definedName name="Import.IndiceAtual">OFFSET([20]Índices!$A$9,1,0):OFFSET([20]Índices!$A$12,-1,0)</definedName>
    <definedName name="Import.IndiceCot">OFFSET([20]Cotações!$N$9,1,0):OFFSET([20]Cotações!$N$13,-1,0)</definedName>
    <definedName name="Import.Item">OFFSET([20]PO!$K$11,1,0):OFFSET([20]PO!$K$37,-1,0)</definedName>
    <definedName name="Import.Nível">OFFSET([20]PO!$J$11,1,0):OFFSET([20]PO!$J$37,-1,0)</definedName>
    <definedName name="Import.NomeEmpresaForn">OFFSET([20]Fornecedores!$B$9,1,0):OFFSET([20]Fornecedores!$B$13,-1,0)</definedName>
    <definedName name="Import.ObsComp">OFFSET([20]Composições!$N$9,1,0):OFFSET([20]Composições!$N$12,-1,0)</definedName>
    <definedName name="Import.ObsCot">OFFSET([20]Cotações!$Q$9,1,0):OFFSET([20]Cotações!$Q$13,-1,0)</definedName>
    <definedName name="Import.ObsForn">OFFSET([20]Fornecedores!$F$9,1,0):OFFSET([20]Fornecedores!$F$13,-1,0)</definedName>
    <definedName name="Import.ObsIndice">OFFSET([20]Índices!$F$9,1,0):OFFSET([20]Índices!$F$12,-1,0)</definedName>
    <definedName name="Import.PLQ">OFFSET([20]PLQ!$F$11,1,0):OFFSET([20]PLQ!$P$37,-1,-1)</definedName>
    <definedName name="Import.PreçoTotal">OFFSET([20]PO!$T$11,1,0):OFFSET([20]PO!$T$37,-1,0)</definedName>
    <definedName name="Import.PreçoUnitário">OFFSET([20]PO!$S$11,1,0):OFFSET([20]PO!$S$37,-1,0)</definedName>
    <definedName name="Import.Quantidade">OFFSET([20]PO!$P$11,1,0):OFFSET([20]PO!$P$37,-1,0)</definedName>
    <definedName name="Import.TelefoneForn">OFFSET([20]Fornecedores!$D$9,1,0):OFFSET([20]Fornecedores!$D$13,-1,0)</definedName>
    <definedName name="Import.TipoComp">OFFSET([20]Composições!$G$9,1,0):OFFSET([20]Composições!$G$12,-1,0)</definedName>
    <definedName name="Import.TipoCot">OFFSET([20]Cotações!$G$9,1,0):OFFSET([20]Cotações!$G$13,-1,0)</definedName>
    <definedName name="Import.Unidade">OFFSET([20]PO!$O$11,1,0):OFFSET([20]PO!$O$37,-1,0)</definedName>
    <definedName name="Import.UnidadeComp">OFFSET([20]Composições!$K$9,1,0):OFFSET([20]Composições!$K$12,-1,0)</definedName>
    <definedName name="Import.UnidCot">OFFSET([20]Cotações!$K$9,1,0):OFFSET([20]Cotações!$K$13,-1,0)</definedName>
    <definedName name="Import.Valor1Indice">OFFSET([20]Índices!$C$9,1,0):OFFSET([20]Índices!$C$12,-1,0)</definedName>
    <definedName name="Import.Valor2Indice">OFFSET([20]Índices!$D$9,1,0):OFFSET([20]Índices!$D$12,-1,0)</definedName>
    <definedName name="Import.ValorBDI">OFFSET([20]PO!$Z$11,1,0):OFFSET([20]PO!$Z$37,-1,0)</definedName>
    <definedName name="Import.ValorCot">OFFSET([20]Cotações!$M$9,1,0):OFFSET([20]Cotações!$M$13,-1,0)</definedName>
    <definedName name="insumo">#REF!</definedName>
    <definedName name="INSUMOS">#REF!</definedName>
    <definedName name="INTERV1COE">#REF!</definedName>
    <definedName name="INTERV1FEV">[15]med_set!#REF!</definedName>
    <definedName name="INTERV2COE">#REF!</definedName>
    <definedName name="INTERV2FEV">[15]med_set!#REF!</definedName>
    <definedName name="INTERV3ABR">[15]med_set!#REF!</definedName>
    <definedName name="INTERV3MAI">[15]med_set!#REF!</definedName>
    <definedName name="INTERV3MAR">[15]med_set!#REF!</definedName>
    <definedName name="INTERV4ABR">[15]med_set!#REF!</definedName>
    <definedName name="INTERV4MAI">[15]med_set!#REF!</definedName>
    <definedName name="INTERV4MAR">[15]med_set!#REF!</definedName>
    <definedName name="INTERV5MAI">[15]med_set!#REF!</definedName>
    <definedName name="INTERV5MAR">[15]med_set!#REF!</definedName>
    <definedName name="INTERV6MAI">[15]med_set!#REF!</definedName>
    <definedName name="INTERV6MAR">[15]med_set!#REF!</definedName>
    <definedName name="intervalo">#REF!</definedName>
    <definedName name="intervalo1">#REF!</definedName>
    <definedName name="intervalo2">#REF!</definedName>
    <definedName name="Item">#REF!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J">#REF!</definedName>
    <definedName name="JANEIRO2003" localSheetId="0">{#N/A,#N/A,TRUE,"Serviços"}</definedName>
    <definedName name="JANEIRO2003">{#N/A,#N/A,TRUE,"Serviços"}</definedName>
    <definedName name="JANEIRO2003_1" localSheetId="0">{#N/A,#N/A,TRUE,"Serviços"}</definedName>
    <definedName name="JANEIRO2003_1">{#N/A,#N/A,TRUE,"Serviços"}</definedName>
    <definedName name="jeribu">#REF!</definedName>
    <definedName name="jjjjjjjjjjjjjjjjjjjj">#REF!</definedName>
    <definedName name="JOALDO">#REF!</definedName>
    <definedName name="JR_PAGE_ANCHOR_0_1">#REF!</definedName>
    <definedName name="K">#REF!</definedName>
    <definedName name="kapa">#REF!</definedName>
    <definedName name="kg">#REF!</definedName>
    <definedName name="KKK">1.25</definedName>
    <definedName name="kmgjhjfsjhsdf">#REF!</definedName>
    <definedName name="L_">#N/A</definedName>
    <definedName name="lama">#REF!</definedName>
    <definedName name="leis">#REF!</definedName>
    <definedName name="LILASDRENA">#REF!</definedName>
    <definedName name="LIN">#REF!</definedName>
    <definedName name="ListaFornecedor">OFFSET([20]Fornecedores!$K$9,0,0,MAX([20]Fornecedores!$J$9:$J$13)+1)</definedName>
    <definedName name="ListaIndice">OFFSET([20]Índices!$K$9,1,0,MAX([20]Índices!$J$9:$J$12))</definedName>
    <definedName name="LISTSEL">#REF!</definedName>
    <definedName name="LL">#REF!</definedName>
    <definedName name="lp">#REF!</definedName>
    <definedName name="m">#REF!</definedName>
    <definedName name="M_HUT">#REF!</definedName>
    <definedName name="MAO_DE_OBRA">[29]INSUMOS!$D$85:$H$138</definedName>
    <definedName name="mãodeobra">#REF!</definedName>
    <definedName name="MARCAX">#REF!</definedName>
    <definedName name="martha">#REF!</definedName>
    <definedName name="Massa">[30]Teor!$F$3:$F$7</definedName>
    <definedName name="massacara">#REF!</definedName>
    <definedName name="materiais">#REF!</definedName>
    <definedName name="MATERIAL">[29]INSUMOS!$D$139:$H$321</definedName>
    <definedName name="MATRIZ">#REF!</definedName>
    <definedName name="mdo">#REF!</definedName>
    <definedName name="mdoinstal">#REF!</definedName>
    <definedName name="Medição">#REF!</definedName>
    <definedName name="MEMO_526">#REF!</definedName>
    <definedName name="memoria">#REF!</definedName>
    <definedName name="memoria_brita">#REF!</definedName>
    <definedName name="memoria_cap5070">#REF!</definedName>
    <definedName name="memoria_cbuq">#REF!</definedName>
    <definedName name="memoria_filler">#REF!</definedName>
    <definedName name="memoria_pintura">#REF!</definedName>
    <definedName name="memoria_qdade">#REF!</definedName>
    <definedName name="memoria_RR1C">#REF!</definedName>
    <definedName name="memoria_trans_areia">#REF!</definedName>
    <definedName name="memoria_trans_brita">#REF!</definedName>
    <definedName name="memoria_trans_cbuq">#REF!</definedName>
    <definedName name="memoria_trans_filler">#REF!</definedName>
    <definedName name="MENSAGEM">#N/A</definedName>
    <definedName name="MENSSAGEM_ERRO">#N/A</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ERDA">#REF!</definedName>
    <definedName name="mestre">#REF!</definedName>
    <definedName name="MM">#REF!</definedName>
    <definedName name="MMhut">#REF!</definedName>
    <definedName name="mobra">[31]comp1!#REF!</definedName>
    <definedName name="módulo1.Extenso">#N/A</definedName>
    <definedName name="MURBOMB">#REF!</definedName>
    <definedName name="N">#REF!</definedName>
    <definedName name="N_FOLHAS">#N/A</definedName>
    <definedName name="NDATA">#REF!</definedName>
    <definedName name="ndfldslvjnvberugberqubquierbv">#REF!</definedName>
    <definedName name="ndhkdslçdsfsadfçsadf">[15]med_set!#REF!</definedName>
    <definedName name="nl">#REF!</definedName>
    <definedName name="nn">#REF!</definedName>
    <definedName name="nome">#REF!</definedName>
    <definedName name="novo" localSheetId="0">{#N/A,#N/A,FALSE,"Planilha";#N/A,#N/A,FALSE,"Resumo";#N/A,#N/A,FALSE,"Fisico";#N/A,#N/A,FALSE,"Financeiro";#N/A,#N/A,FALSE,"Financeiro"}</definedName>
    <definedName name="novo">{#N/A,#N/A,FALSE,"Planilha";#N/A,#N/A,FALSE,"Resumo";#N/A,#N/A,FALSE,"Fisico";#N/A,#N/A,FALSE,"Financeiro";#N/A,#N/A,FALSE,"Financeiro"}</definedName>
    <definedName name="NOVOS">#REF!</definedName>
    <definedName name="NTEI">'[7]pro-08'!#REF!</definedName>
    <definedName name="NUCOPIAS">#REF!</definedName>
    <definedName name="O">#REF!</definedName>
    <definedName name="objeto">#REF!</definedName>
    <definedName name="OBRALOC">#REF!</definedName>
    <definedName name="OBRASEL">#REF!</definedName>
    <definedName name="ok">[10]Imai03!$A$2:$D$3535</definedName>
    <definedName name="OPA">'[7]pro-08'!#REF!</definedName>
    <definedName name="operabate">#REF!</definedName>
    <definedName name="orçamrest" localSheetId="0">{#N/A,#N/A,TRUE,"Serviços"}</definedName>
    <definedName name="orçamrest">{#N/A,#N/A,TRUE,"Serviços"}</definedName>
    <definedName name="orçamrest_1" localSheetId="0">{#N/A,#N/A,TRUE,"Serviços"}</definedName>
    <definedName name="orçamrest_1">{#N/A,#N/A,TRUE,"Serviços"}</definedName>
    <definedName name="orgao">#REF!</definedName>
    <definedName name="p">#REF!</definedName>
    <definedName name="Para_agua_base">#REF!</definedName>
    <definedName name="Para_agua_dmt_base">#REF!</definedName>
    <definedName name="Para_agua_dmt_regula">#REF!</definedName>
    <definedName name="Para_agua_dmt_terra">#REF!</definedName>
    <definedName name="Para_agua_regula">#REF!</definedName>
    <definedName name="Para_agua_terra">#REF!</definedName>
    <definedName name="Para_areia_dens">#REF!</definedName>
    <definedName name="Para_areia_dmt">#REF!</definedName>
    <definedName name="Para_base_dens">#REF!</definedName>
    <definedName name="Para_base_dmt">#REF!</definedName>
    <definedName name="Para_base_espess">#REF!</definedName>
    <definedName name="Para_base_larg">#REF!</definedName>
    <definedName name="Para_brita_dens">#REF!</definedName>
    <definedName name="Para_brita_dmt_com">#REF!</definedName>
    <definedName name="Para_brita_dmt_loc">#REF!</definedName>
    <definedName name="Para_cbuq_areia">#REF!</definedName>
    <definedName name="Para_cbuq_brita">#REF!</definedName>
    <definedName name="Para_cbuq_cap">#REF!</definedName>
    <definedName name="Para_cbuq_dens">#REF!</definedName>
    <definedName name="Para_cbuq_dmt">#REF!</definedName>
    <definedName name="Para_cbuq_espess">#REF!</definedName>
    <definedName name="Para_cbuq_filler">#REF!</definedName>
    <definedName name="Para_cbuq_larg">#REF!</definedName>
    <definedName name="Para_desmatemento">#REF!</definedName>
    <definedName name="Para_empolamento">#REF!</definedName>
    <definedName name="Para_extensao_prev">#REF!</definedName>
    <definedName name="Para_filler_dmt">#REF!</definedName>
    <definedName name="Para_fin_dec">#REF!</definedName>
    <definedName name="Para_fin_tx">#REF!</definedName>
    <definedName name="Para_imprimacao_larg">#REF!</definedName>
    <definedName name="Para_imprimacao_taxa">#REF!</definedName>
    <definedName name="Para_intersecao">#REF!</definedName>
    <definedName name="Para_pintura_larg">#REF!</definedName>
    <definedName name="Para_pintura_taxa">#REF!</definedName>
    <definedName name="Para_qda_dec">#REF!</definedName>
    <definedName name="Para_qda_tx">#REF!</definedName>
    <definedName name="Para_regula_espes">#REF!</definedName>
    <definedName name="Para_regula_larg">#REF!</definedName>
    <definedName name="Para_roco">#REF!</definedName>
    <definedName name="Para_tss_brita">#REF!</definedName>
    <definedName name="Para_tss_larg">#REF!</definedName>
    <definedName name="Para_tss_RR2C">#REF!</definedName>
    <definedName name="PassaExtenso">[33]!PassaExtenso</definedName>
    <definedName name="paux">#REF!</definedName>
    <definedName name="PDER">#REF!</definedName>
    <definedName name="PDIVERS">#REF!</definedName>
    <definedName name="pedreiro">#REF!</definedName>
    <definedName name="PEMD">#REF!</definedName>
    <definedName name="Percentual_adm_local">#REF!</definedName>
    <definedName name="pesquisa">#REF!</definedName>
    <definedName name="pesquisa1">'[3]Página 16'!$A$3:$G$7</definedName>
    <definedName name="PI">#REF!</definedName>
    <definedName name="PIEQUIP">#REF!</definedName>
    <definedName name="pinturas">#REF!</definedName>
    <definedName name="pju">#REF!</definedName>
    <definedName name="PL">#REF!</definedName>
    <definedName name="PL_DNER_BARREIRO">#REF!</definedName>
    <definedName name="PL_PB_BARREIRO">#REF!</definedName>
    <definedName name="PLAN">#REF!</definedName>
    <definedName name="PLANILHA">#REF!</definedName>
    <definedName name="pldner">#REF!</definedName>
    <definedName name="plpb">#REF!</definedName>
    <definedName name="PLQ.qtde.frentes">COUNTA([20]PLQ!$F$8:$P$8)</definedName>
    <definedName name="PMUR">#REF!</definedName>
    <definedName name="PO.BDI">OFFSET([20]PO!$R$11,1,0):OFFSET([20]PO!$R$37,-1,0)</definedName>
    <definedName name="PO.CustoRef">OFFSET([20]PO!$Y$11,1,0):OFFSET([20]PO!$Y$37,-1,0)</definedName>
    <definedName name="PO.Dados">[20]PO!$C$11:OFFSET([20]PO!$Z$37,-1,0)</definedName>
    <definedName name="ponteest1650">#REF!</definedName>
    <definedName name="ponteest856">#REF!</definedName>
    <definedName name="ponteest894">#REF!</definedName>
    <definedName name="Popular" localSheetId="0" hidden="1">{#N/A,#N/A,FALSE,"Cronograma";#N/A,#N/A,FALSE,"Cronogr. 2"}</definedName>
    <definedName name="Popular" hidden="1">{#N/A,#N/A,FALSE,"Cronograma";#N/A,#N/A,FALSE,"Cronogr. 2"}</definedName>
    <definedName name="pp">#REF!</definedName>
    <definedName name="PPPPP">#REF!</definedName>
    <definedName name="pr">#REF!</definedName>
    <definedName name="PRECO">#REF!</definedName>
    <definedName name="Preço_unit_total_comp">#REF!</definedName>
    <definedName name="preco1">#REF!</definedName>
    <definedName name="Print_Area">#REF!</definedName>
    <definedName name="Print_Area_MI">#REF!</definedName>
    <definedName name="PRINT_TITLES_MI">#REF!</definedName>
    <definedName name="processo">#REF!</definedName>
    <definedName name="PROD_1" localSheetId="0">{#N/A,#N/A,TRUE,"Serviços"}</definedName>
    <definedName name="PROD_1">{#N/A,#N/A,TRUE,"Serviços"}</definedName>
    <definedName name="PROD_1_1" localSheetId="0">{#N/A,#N/A,TRUE,"Serviços"}</definedName>
    <definedName name="PROD_1_1">{#N/A,#N/A,TRUE,"Serviços"}</definedName>
    <definedName name="Q">#REF!</definedName>
    <definedName name="Q_resumo">#REF!</definedName>
    <definedName name="qa">#REF!</definedName>
    <definedName name="qe">#REF!</definedName>
    <definedName name="qq">[16]pontes!#REF!</definedName>
    <definedName name="QQ_2">#N/A</definedName>
    <definedName name="QTNULO">#REF!</definedName>
    <definedName name="QTPADRAO">#REF!</definedName>
    <definedName name="QTRES">#REF!</definedName>
    <definedName name="qualquer">[16]pontes!#REF!</definedName>
    <definedName name="QUANT">#REF!</definedName>
    <definedName name="QUANTP">#REF!</definedName>
    <definedName name="queiroz">#REF!</definedName>
    <definedName name="quilometragem">#REF!</definedName>
    <definedName name="quilometros">#REF!</definedName>
    <definedName name="RARQIMP">#REF!</definedName>
    <definedName name="RBV">[34]Teor!$C$3:$C$7</definedName>
    <definedName name="RBVV">'[14]Página 16'!$A$3:$A$7</definedName>
    <definedName name="reca">#REF!</definedName>
    <definedName name="RECADUC">#REF!</definedName>
    <definedName name="rede">#REF!</definedName>
    <definedName name="reducao">#REF!</definedName>
    <definedName name="reducao___0">#REF!</definedName>
    <definedName name="reducao___2">#REF!</definedName>
    <definedName name="REF">#REF!</definedName>
    <definedName name="REFOR">#REF!</definedName>
    <definedName name="REFORM">#REF!</definedName>
    <definedName name="REFORMA1">#REF!</definedName>
    <definedName name="REG">#REF!</definedName>
    <definedName name="REGULA">#REF!</definedName>
    <definedName name="REL" localSheetId="0">{#N/A,#N/A,TRUE,"Serviços"}</definedName>
    <definedName name="REL">{#N/A,#N/A,TRUE,"Serviços"}</definedName>
    <definedName name="REL_1" localSheetId="0">{#N/A,#N/A,TRUE,"Serviços"}</definedName>
    <definedName name="REL_1">{#N/A,#N/A,TRUE,"Serviços"}</definedName>
    <definedName name="Resumo">#REF!</definedName>
    <definedName name="RETORNA_CURSOR">#N/A</definedName>
    <definedName name="Revisao">#REF!</definedName>
    <definedName name="Revisao_rev">#REF!</definedName>
    <definedName name="Revisao_serv">#REF!</definedName>
    <definedName name="Revisao_und">#REF!</definedName>
    <definedName name="ridbeb">#REF!</definedName>
    <definedName name="RIDCHAF">#REF!</definedName>
    <definedName name="ridres05">#REF!</definedName>
    <definedName name="RIDRES10">#REF!</definedName>
    <definedName name="RIDRES15">#REF!</definedName>
    <definedName name="rio" localSheetId="0" hidden="1">{#N/A,#N/A,FALSE,"Cronograma";#N/A,#N/A,FALSE,"Cronogr. 2"}</definedName>
    <definedName name="rio" hidden="1">{#N/A,#N/A,FALSE,"Cronograma";#N/A,#N/A,FALSE,"Cronogr. 2"}</definedName>
    <definedName name="RMA">'[7]pro-08'!#REF!</definedName>
    <definedName name="ROD">[27]DADOS_NAO_IMPRIMIR!$B$8</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 localSheetId="0">{#N/A,#N/A,TRUE,"Serviços"}</definedName>
    <definedName name="rr">{#N/A,#N/A,TRUE,"Serviços"}</definedName>
    <definedName name="rr_1" localSheetId="0">{#N/A,#N/A,TRUE,"Serviços"}</definedName>
    <definedName name="rr_1">{#N/A,#N/A,TRUE,"Serviços"}</definedName>
    <definedName name="rres05">#REF!</definedName>
    <definedName name="RRES10">#REF!</definedName>
    <definedName name="RRES15">#REF!</definedName>
    <definedName name="RRES20">#REF!</definedName>
    <definedName name="rrff" localSheetId="0">{#N/A,#N/A,TRUE,"Serviços"}</definedName>
    <definedName name="rrff">{#N/A,#N/A,TRUE,"Serviços"}</definedName>
    <definedName name="rrff_1" localSheetId="0">{#N/A,#N/A,TRUE,"Serviços"}</definedName>
    <definedName name="rrff_1">{#N/A,#N/A,TRUE,"Serviços"}</definedName>
    <definedName name="RS">#REF!</definedName>
    <definedName name="RSEQ">#REF!</definedName>
    <definedName name="RSUBTOT">#REF!</definedName>
    <definedName name="rtitbeb">#REF!</definedName>
    <definedName name="RTITCHAF">#REF!</definedName>
    <definedName name="rtubos">#REF!</definedName>
    <definedName name="s">#REF!</definedName>
    <definedName name="sa">#REF!</definedName>
    <definedName name="SaldoPerc">1-IF(ISNUMBER([20]CFF!XFD2),[20]CFF!XFD2,0)</definedName>
    <definedName name="sbg">#REF!</definedName>
    <definedName name="SBTC">#REF!</definedName>
    <definedName name="SchDialog">"Schaltfläche 10"</definedName>
    <definedName name="SchPrüfen">"Schaltfläche 8"</definedName>
    <definedName name="sd">#REF!</definedName>
    <definedName name="SEG">[27]DADOS_NAO_IMPRIMIR!$B$11</definedName>
    <definedName name="semnome">#REF!</definedName>
    <definedName name="SENAT">#REF!</definedName>
    <definedName name="SENHAGT" hidden="1">"quantidades"</definedName>
    <definedName name="servente">#REF!</definedName>
    <definedName name="serventep">#REF!</definedName>
    <definedName name="servi">#REF!</definedName>
    <definedName name="Serviço">#REF!</definedName>
    <definedName name="Serviços">[35]Solum!$A$3:$AD$2430</definedName>
    <definedName name="Serviços_1">[36]Serviços!$A$3:$AE$2694</definedName>
    <definedName name="Serviços_10">[36]Serviços!$A$3:$AE$2694</definedName>
    <definedName name="Serviços_11">[36]Serviços!$A$3:$AE$2694</definedName>
    <definedName name="Serviços_12">[36]Serviços!$A$3:$AE$2694</definedName>
    <definedName name="Serviços_2">[36]Serviços!$A$3:$AE$2694</definedName>
    <definedName name="Serviços_3">[36]Serviços!$A$3:$AE$2694</definedName>
    <definedName name="Serviços_4">[36]Serviços!$A$3:$AE$2694</definedName>
    <definedName name="Serviços_5">[36]Serviços!$A$3:$AE$2694</definedName>
    <definedName name="Serviços_6">[36]Serviços!$A$3:$AE$2694</definedName>
    <definedName name="Serviços_7">[36]Serviços!$A$3:$AE$2694</definedName>
    <definedName name="Serviços_8">[36]Serviços!$A$3:$AE$2694</definedName>
    <definedName name="Serviços_9">[36]Serviços!$A$3:$AE$2694</definedName>
    <definedName name="serviçosterceirizados">#REF!</definedName>
    <definedName name="SETEMBRO" localSheetId="0">{#N/A,#N/A,TRUE,"Serviços"}</definedName>
    <definedName name="SETEMBRO">{#N/A,#N/A,TRUE,"Serviços"}</definedName>
    <definedName name="SETEMBRO_1" localSheetId="0">{#N/A,#N/A,TRUE,"Serviços"}</definedName>
    <definedName name="SETEMBRO_1">{#N/A,#N/A,TRUE,"Serviços"}</definedName>
    <definedName name="sewd">#REF!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cro">#REF!</definedName>
    <definedName name="SIMOUNAO">'[37]BDI Serviços'!$U$2:$U$3</definedName>
    <definedName name="SIMOUNAO2">'BDI Serviços'!$U$1:$U$3</definedName>
    <definedName name="sINAPI">#REF!</definedName>
    <definedName name="SINAPI_AC" hidden="1">#REF!</definedName>
    <definedName name="SINAPI_OUTUBRO">#REF!</definedName>
    <definedName name="SISTEM1">#REF!</definedName>
    <definedName name="SISTEM2">#REF!</definedName>
    <definedName name="SOBE_ATE_I_0">#N/A</definedName>
    <definedName name="soldador">#REF!</definedName>
    <definedName name="soma_alt">#REF!</definedName>
    <definedName name="SomaAgrup">SUMIF(OFFSET([20]PO!$A1,1,0,[20]PO!$B1),"S",OFFSET([20]PO!A1,1,0,[20]PO!$B1))</definedName>
    <definedName name="SOMAFORMAS">[15]med_set!#REF!</definedName>
    <definedName name="SomaMedAtual">SUM(IF(#REF!=#REF!,IF(#REF!=#REF!,#REF!)))</definedName>
    <definedName name="ss" localSheetId="0" hidden="1">{#N/A,#N/A,FALSE,"Cronograma";#N/A,#N/A,FALSE,"Cronogr. 2"}</definedName>
    <definedName name="ss" hidden="1">{#N/A,#N/A,FALSE,"Cronograma";#N/A,#N/A,FALSE,"Cronogr. 2"}</definedName>
    <definedName name="ssss">'[38]SERVIÇOS SABESP'!$B$2:$E$8622</definedName>
    <definedName name="STOP">#N/A</definedName>
    <definedName name="STOP_3">#N/A</definedName>
    <definedName name="SUB_91">#N/A</definedName>
    <definedName name="SUB_92">#N/A</definedName>
    <definedName name="SUB_93">#N/A</definedName>
    <definedName name="SUB_94">#N/A</definedName>
    <definedName name="SUB_95">#N/A</definedName>
    <definedName name="SUB_96">#N/A</definedName>
    <definedName name="SUB_97">#N/A</definedName>
    <definedName name="SUB_SI">#N/A</definedName>
    <definedName name="SUBDER">#REF!</definedName>
    <definedName name="SUBDIV">#REF!</definedName>
    <definedName name="SUBEQP">#REF!</definedName>
    <definedName name="SUBMUR">#REF!</definedName>
    <definedName name="SUBTRECHO">[27]DADOS_NAO_IMPRIMIR!$B$10</definedName>
    <definedName name="SUCCAO">#REF!</definedName>
    <definedName name="SUCCAO___0">#REF!</definedName>
    <definedName name="SUCCAO___2">#REF!</definedName>
    <definedName name="t">'[4]di-stp - pms'!#REF!</definedName>
    <definedName name="tab">#REF!</definedName>
    <definedName name="Tab_Serv.">#REF!</definedName>
    <definedName name="Tab_Serviços">#REF!</definedName>
    <definedName name="TABELA">#REF!</definedName>
    <definedName name="tabtubo">#REF!</definedName>
    <definedName name="tabtubo___0">#REF!</definedName>
    <definedName name="tabtubo___2">#REF!</definedName>
    <definedName name="TABTUBOMM">#REF!</definedName>
    <definedName name="TABTUBOMM___0">#REF!</definedName>
    <definedName name="TABTUBOMM___2">#REF!</definedName>
    <definedName name="tc">#REF!</definedName>
    <definedName name="TD">#REF!</definedName>
    <definedName name="Teor">[34]Teor!$A$3:$A$7</definedName>
    <definedName name="Teor1">'[3]Página 16'!$A$3:$A$7</definedName>
    <definedName name="TESTE">#REF!</definedName>
    <definedName name="tetuytw">#REF!</definedName>
    <definedName name="the">#REF!</definedName>
    <definedName name="Tijuipe">#REF!</definedName>
    <definedName name="tijuipinho">#REF!</definedName>
    <definedName name="Tipo_de_Obra">#REF!</definedName>
    <definedName name="TipoOrçamento">"BASE"</definedName>
    <definedName name="tipos">[39]CustosTransp!$T$2:$T$4</definedName>
    <definedName name="TiposObras">[40]DADOS!$A$1:$A$6</definedName>
    <definedName name="titbeb">#REF!</definedName>
    <definedName name="TITCHAF">#REF!</definedName>
    <definedName name="topógrafo">#REF!</definedName>
    <definedName name="total">#REF!</definedName>
    <definedName name="TOTALSAIBRO">#REF!</definedName>
    <definedName name="TOTQTS">#REF!</definedName>
    <definedName name="TPM">#REF!</definedName>
    <definedName name="transolo">#REF!</definedName>
    <definedName name="transporte">#REF!</definedName>
    <definedName name="TRECHO">[27]DADOS_NAO_IMPRIMIR!$B$9</definedName>
    <definedName name="tst">[16]pontes!#REF!</definedName>
    <definedName name="TTT">#REF!</definedName>
    <definedName name="Tubos_PRFV">#REF!</definedName>
    <definedName name="Tubos_PRFV___0">#REF!</definedName>
    <definedName name="Tubos_PRFV___2">#REF!</definedName>
    <definedName name="tubulão">#REF!</definedName>
    <definedName name="tubulCA">#REF!</definedName>
    <definedName name="TXTEQUIP">#REF!</definedName>
    <definedName name="TXTMARCA">#REF!</definedName>
    <definedName name="TXTMOD">#REF!</definedName>
    <definedName name="TXTPOT">#REF!</definedName>
    <definedName name="TYUIO" localSheetId="0">{#N/A,#N/A,TRUE,"Serviços"}</definedName>
    <definedName name="TYUIO">{#N/A,#N/A,TRUE,"Serviços"}</definedName>
    <definedName name="TYUIO_1" localSheetId="0">{#N/A,#N/A,TRUE,"Serviços"}</definedName>
    <definedName name="TYUIO_1">{#N/A,#N/A,TRUE,"Serviços"}</definedName>
    <definedName name="UA">#N/A</definedName>
    <definedName name="usodeequipamentos">#REF!</definedName>
    <definedName name="VALOR">#N/A</definedName>
    <definedName name="VALOR_1">#N/A</definedName>
    <definedName name="VALOR_2">#N/A</definedName>
    <definedName name="Valor_total_cal">#REF!</definedName>
    <definedName name="VAM">[30]Teor!$G$3:$G$7</definedName>
    <definedName name="VAMM">#REF!</definedName>
    <definedName name="vasos.xlx">#REF!</definedName>
    <definedName name="VAZAO">#REF!</definedName>
    <definedName name="VAZAO___0">#REF!</definedName>
    <definedName name="VAZAO___2">#REF!</definedName>
    <definedName name="Vazio1">'[3]Página 16'!$B$3:$B$7</definedName>
    <definedName name="VAZIO2">'[14]Página 16'!$B$3:$B$7</definedName>
    <definedName name="Vazios">[34]Teor!$B$3:$B$7</definedName>
    <definedName name="vb">#REF!</definedName>
    <definedName name="verde">#REF!</definedName>
    <definedName name="verdepav">#REF!</definedName>
    <definedName name="VERIFICA_SI">#N/A</definedName>
    <definedName name="vigia">#REF!</definedName>
    <definedName name="VTOTAL1">ROUND(ROUND([20]PO!$P1,2)*ROUND([20]PO!$S1,2),2)</definedName>
    <definedName name="W">#REF!</definedName>
    <definedName name="w3r">#REF!</definedName>
    <definedName name="wer">#REF!</definedName>
    <definedName name="WEWRWR">#N/A</definedName>
    <definedName name="WITENS">#REF!</definedName>
    <definedName name="WNMLOCAL">#REF!</definedName>
    <definedName name="WNMMUN">#REF!</definedName>
    <definedName name="WNMSERV">#REF!</definedName>
    <definedName name="wqeqwrewrqqw">#REF!</definedName>
    <definedName name="wrn.Cronograma." localSheetId="0" hidden="1">{#N/A,#N/A,FALSE,"Cronograma";#N/A,#N/A,FALSE,"Cronogr. 2"}</definedName>
    <definedName name="wrn.Cronograma." hidden="1">{#N/A,#N/A,FALSE,"Cronograma";#N/A,#N/A,FALSE,"Cronogr. 2"}</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Orçamento." localSheetId="0">{#N/A,#N/A,FALSE,"Planilha";#N/A,#N/A,FALSE,"Resumo";#N/A,#N/A,FALSE,"Fisico";#N/A,#N/A,FALSE,"Financeiro";#N/A,#N/A,FALSE,"Financeiro"}</definedName>
    <definedName name="wrn.Orçamento.">{#N/A,#N/A,FALSE,"Planilha";#N/A,#N/A,FALSE,"Resumo";#N/A,#N/A,FALSE,"Fisico";#N/A,#N/A,FALSE,"Financeiro";#N/A,#N/A,FALSE,"Financeiro"}</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Tipo." localSheetId="0">{#N/A,#N/A,TRUE,"Serviços"}</definedName>
    <definedName name="wrn.Tipo.">{#N/A,#N/A,TRUE,"Serviços"}</definedName>
    <definedName name="wrn.Tipo._1" localSheetId="0">{#N/A,#N/A,TRUE,"Serviços"}</definedName>
    <definedName name="wrn.Tipo._1">{#N/A,#N/A,TRUE,"Serviços"}</definedName>
    <definedName name="WWW" localSheetId="0">plan1</definedName>
    <definedName name="WWW">plan1</definedName>
    <definedName name="x">#REF!</definedName>
    <definedName name="X1a">#REF!</definedName>
    <definedName name="X2a">#REF!</definedName>
    <definedName name="XALFA">#REF!</definedName>
    <definedName name="XDATA">#REF!</definedName>
    <definedName name="xique">#REF!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#N/A</definedName>
    <definedName name="Y">#REF!</definedName>
    <definedName name="Ý">#REF!</definedName>
    <definedName name="ytdju">#REF!</definedName>
    <definedName name="Z">#REF!</definedName>
  </definedNames>
  <calcPr calcId="162913" fullPrecision="0"/>
</workbook>
</file>

<file path=xl/calcChain.xml><?xml version="1.0" encoding="utf-8"?>
<calcChain xmlns="http://schemas.openxmlformats.org/spreadsheetml/2006/main">
  <c r="I50" i="6" l="1"/>
  <c r="I49" i="6"/>
  <c r="A45" i="6"/>
  <c r="A46" i="6" s="1"/>
  <c r="C44" i="6"/>
  <c r="A39" i="6"/>
  <c r="C39" i="6" s="1"/>
  <c r="C38" i="6"/>
  <c r="I37" i="6"/>
  <c r="I35" i="6"/>
  <c r="M33" i="6"/>
  <c r="M32" i="6"/>
  <c r="L32" i="6"/>
  <c r="I29" i="6"/>
  <c r="A28" i="6"/>
  <c r="A29" i="6" s="1"/>
  <c r="O27" i="6"/>
  <c r="C27" i="6"/>
  <c r="N25" i="6"/>
  <c r="O25" i="6" s="1"/>
  <c r="N24" i="6"/>
  <c r="N26" i="6" s="1"/>
  <c r="O23" i="6"/>
  <c r="M22" i="6"/>
  <c r="I22" i="6"/>
  <c r="A22" i="6"/>
  <c r="A23" i="6" s="1"/>
  <c r="M21" i="6"/>
  <c r="I21" i="6"/>
  <c r="C21" i="6"/>
  <c r="M20" i="6"/>
  <c r="I20" i="6"/>
  <c r="M19" i="6"/>
  <c r="I19" i="6"/>
  <c r="M18" i="6"/>
  <c r="I18" i="6"/>
  <c r="A15" i="6"/>
  <c r="A17" i="6" s="1"/>
  <c r="C17" i="6" s="1"/>
  <c r="C14" i="6"/>
  <c r="C13" i="6"/>
  <c r="C12" i="6"/>
  <c r="C11" i="6"/>
  <c r="C10" i="6"/>
  <c r="C9" i="6"/>
  <c r="C8" i="6"/>
  <c r="A3" i="6"/>
  <c r="A4" i="6" s="1"/>
  <c r="C2" i="6"/>
  <c r="C15" i="6" l="1"/>
  <c r="C28" i="6"/>
  <c r="A47" i="6"/>
  <c r="A48" i="6" s="1"/>
  <c r="C46" i="6"/>
  <c r="C45" i="6"/>
  <c r="C22" i="6"/>
  <c r="A18" i="6"/>
  <c r="A19" i="6" s="1"/>
  <c r="A20" i="6" s="1"/>
  <c r="C20" i="6" s="1"/>
  <c r="C3" i="6"/>
  <c r="C29" i="6"/>
  <c r="A32" i="6"/>
  <c r="C47" i="6"/>
  <c r="A5" i="6"/>
  <c r="C4" i="6"/>
  <c r="A24" i="6"/>
  <c r="C23" i="6"/>
  <c r="A40" i="6"/>
  <c r="C18" i="6"/>
  <c r="O24" i="6"/>
  <c r="N27" i="6"/>
  <c r="C19" i="6" l="1"/>
  <c r="A41" i="6"/>
  <c r="C40" i="6"/>
  <c r="A6" i="6"/>
  <c r="C5" i="6"/>
  <c r="C24" i="6"/>
  <c r="A25" i="6"/>
  <c r="C48" i="6"/>
  <c r="A49" i="6"/>
  <c r="C49" i="6" s="1"/>
  <c r="C32" i="6"/>
  <c r="A33" i="6"/>
  <c r="C33" i="6" l="1"/>
  <c r="A34" i="6"/>
  <c r="C34" i="6" s="1"/>
  <c r="A7" i="6"/>
  <c r="C7" i="6" s="1"/>
  <c r="C6" i="6"/>
  <c r="R19" i="6" s="1"/>
  <c r="C25" i="6"/>
  <c r="A26" i="6"/>
  <c r="C26" i="6" s="1"/>
  <c r="C41" i="6"/>
  <c r="A42" i="6"/>
  <c r="Q21" i="6" l="1"/>
  <c r="P19" i="6"/>
  <c r="O19" i="6" s="1"/>
  <c r="Q20" i="6"/>
  <c r="R20" i="6"/>
  <c r="P21" i="6"/>
  <c r="P20" i="6"/>
  <c r="R26" i="6"/>
  <c r="Q22" i="6"/>
  <c r="R21" i="6"/>
  <c r="R18" i="6"/>
  <c r="Q26" i="6"/>
  <c r="R22" i="6"/>
  <c r="P18" i="6"/>
  <c r="Q18" i="6"/>
  <c r="A43" i="6"/>
  <c r="C43" i="6" s="1"/>
  <c r="C42" i="6"/>
  <c r="P26" i="6"/>
  <c r="O26" i="6" s="1"/>
  <c r="V27" i="6" s="1"/>
  <c r="T16" i="6" s="1"/>
  <c r="Q19" i="6"/>
  <c r="P22" i="6"/>
  <c r="O22" i="6" l="1"/>
  <c r="O20" i="6"/>
  <c r="O18" i="6"/>
  <c r="O21" i="6"/>
</calcChain>
</file>

<file path=xl/sharedStrings.xml><?xml version="1.0" encoding="utf-8"?>
<sst xmlns="http://schemas.openxmlformats.org/spreadsheetml/2006/main" count="125" uniqueCount="62">
  <si>
    <t>MIN</t>
  </si>
  <si>
    <t>MED</t>
  </si>
  <si>
    <t>MAX</t>
  </si>
  <si>
    <t>Construção e Reforma de Edifícios</t>
  </si>
  <si>
    <t>AC</t>
  </si>
  <si>
    <t>SIM</t>
  </si>
  <si>
    <t>SG</t>
  </si>
  <si>
    <t>NÃO</t>
  </si>
  <si>
    <t>R</t>
  </si>
  <si>
    <t>Nº TC/CR</t>
  </si>
  <si>
    <t>PROPONENTE / TOMADOR</t>
  </si>
  <si>
    <t>DF</t>
  </si>
  <si>
    <t>L</t>
  </si>
  <si>
    <t>BDI PAD</t>
  </si>
  <si>
    <t>OBJETO</t>
  </si>
  <si>
    <t>Construção de Praças Urbanas, Rodovias, Ferrovias e recapeamento e pavimentação de vias urbanas</t>
  </si>
  <si>
    <t>TIPO DE OBRA DO EMPREENDIMENTO</t>
  </si>
  <si>
    <t>DESONERAÇÃO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</si>
  <si>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</si>
  <si>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</si>
  <si>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</si>
  <si>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</si>
  <si>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</si>
  <si>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</si>
  <si>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</si>
  <si>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</si>
  <si>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</si>
  <si>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</si>
  <si>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</si>
  <si>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</si>
  <si>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</si>
  <si>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</si>
  <si>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</si>
  <si>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</si>
  <si>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</si>
  <si>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</si>
  <si>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</si>
  <si>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</si>
  <si>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</si>
  <si>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</si>
  <si>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</si>
  <si>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</si>
  <si>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Os valores de BDI foram calculados com o emprego da fórmula:</t>
  </si>
  <si>
    <t xml:space="preserve"> - 1</t>
  </si>
  <si>
    <t>Fornecimento de Materiais e Equipamentos (aquisição indireta - em conjunto com licitação de obras)</t>
  </si>
  <si>
    <t>Observações:</t>
  </si>
  <si>
    <t>Local</t>
  </si>
  <si>
    <t>Data</t>
  </si>
  <si>
    <t>Estudos e Projetos, Planos e Gerenciamento e outros correlatos</t>
  </si>
  <si>
    <t>K1</t>
  </si>
  <si>
    <t>-</t>
  </si>
  <si>
    <t>K2</t>
  </si>
  <si>
    <t/>
  </si>
  <si>
    <t>Responsável Técnico</t>
  </si>
  <si>
    <t>Responsável Tomador</t>
  </si>
  <si>
    <t>Nome:</t>
  </si>
  <si>
    <t>K3</t>
  </si>
  <si>
    <t>Título:</t>
  </si>
  <si>
    <t>Cargo:</t>
  </si>
  <si>
    <t>Fornecimento de Materiais e Equipamentos (aquisição direta)</t>
  </si>
  <si>
    <t>Arapiraca / AL</t>
  </si>
  <si>
    <t>OBRAS E SERVIÇOS DE PAVIMENTAÇÃO, DRENAGEM E RECAPEAMENTO EM DIVERSOS BAIRROS, NO MUNICÍPIO DE ARAPIRACA-AL.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</si>
</sst>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R$ &quot;* #,##0.00_);_(&quot;R$ &quot;* \(#,##0.00\);_(&quot;R$ &quot;* \-??_);_(@_)"/>
    <numFmt numFmtId="167" formatCode="_-* #,##0.00_-;\-* #,##0.00_-;_-* \-??_-;_-@_-"/>
    <numFmt numFmtId="168" formatCode="_([$€]* #,##0.00_);_([$€]* \(#,##0.00\);_([$€]* &quot;-&quot;??_);_(@_)"/>
    <numFmt numFmtId="169" formatCode="_(&quot;R$&quot;* #,##0.00_);_(&quot;R$&quot;* \(#,##0.00\);_(&quot;R$&quot;* &quot;-&quot;??_);_(@_)"/>
    <numFmt numFmtId="170" formatCode="General_)"/>
    <numFmt numFmtId="171" formatCode="#,##0.00\ _$;[Red]\-#,##0.00\ _$"/>
    <numFmt numFmtId="172" formatCode="_(* #,##0.00000_);_(* \(#,##0.00000\);_(* \-??_);_(@_)"/>
    <numFmt numFmtId="173" formatCode="#,##0.0000_);\(#,##0.0000\)"/>
    <numFmt numFmtId="174" formatCode="#,##0.00&quot; &quot;;&quot;(&quot;#,##0.00&quot;)&quot;;&quot;-&quot;#&quot; &quot;;@&quot; &quot;"/>
    <numFmt numFmtId="175" formatCode="[$-F800]dddd\,\ mmmm\ dd\,\ yyyy"/>
    <numFmt numFmtId="176" formatCode="dd\ &quot;de&quot;\ mmmm\ &quot;de&quot;\ yyyy"/>
  </numFmts>
  <fonts count="50" x14ac:knownFonts="1">
    <font>
      <sz val="11"/>
      <name val="Arial"/>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Arial"/>
      <family val="1"/>
    </font>
    <font>
      <sz val="10"/>
      <name val="Arial"/>
      <family val="2"/>
    </font>
    <font>
      <b/>
      <sz val="12"/>
      <name val="Arial"/>
      <family val="2"/>
    </font>
    <font>
      <sz val="10"/>
      <color rgb="FF000000"/>
      <name val="Arial"/>
      <family val="2"/>
    </font>
    <font>
      <b/>
      <sz val="10"/>
      <name val="Arial"/>
      <family val="2"/>
    </font>
    <font>
      <sz val="11"/>
      <color indexed="8"/>
      <name val="Calibri"/>
      <family val="2"/>
    </font>
    <font>
      <b/>
      <sz val="11"/>
      <name val="Arial"/>
      <family val="2"/>
    </font>
    <font>
      <sz val="11"/>
      <color rgb="FF000000"/>
      <name val="Calibri"/>
      <family val="2"/>
      <charset val="1"/>
    </font>
    <font>
      <sz val="12"/>
      <name val="Arial"/>
      <family val="2"/>
    </font>
    <font>
      <sz val="11"/>
      <name val="Arial"/>
      <family val="1"/>
      <charset val="1"/>
    </font>
    <font>
      <sz val="10"/>
      <name val="Arial"/>
      <family val="2"/>
      <charset val="1"/>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sz val="11"/>
      <color rgb="FF000000"/>
      <name val="Calibri"/>
      <family val="2"/>
    </font>
    <font>
      <u/>
      <sz val="11"/>
      <color theme="10"/>
      <name val="Calibri"/>
      <family val="2"/>
      <scheme val="minor"/>
    </font>
    <font>
      <sz val="11"/>
      <color indexed="20"/>
      <name val="Calibri"/>
      <family val="2"/>
    </font>
    <font>
      <sz val="11"/>
      <color indexed="19"/>
      <name val="Calibri"/>
      <family val="2"/>
    </font>
    <font>
      <sz val="10"/>
      <name val="Courier"/>
      <family val="3"/>
    </font>
    <font>
      <sz val="10"/>
      <name val="MS Sans Serif"/>
      <family val="2"/>
    </font>
    <font>
      <b/>
      <sz val="11"/>
      <color indexed="63"/>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sz val="10"/>
      <name val="Times New Roman"/>
      <family val="1"/>
      <charset val="204"/>
    </font>
    <font>
      <sz val="11"/>
      <color indexed="8"/>
      <name val="Arial"/>
      <family val="2"/>
    </font>
    <font>
      <b/>
      <sz val="18"/>
      <name val="Arial"/>
      <family val="2"/>
    </font>
    <font>
      <b/>
      <sz val="10"/>
      <color indexed="12"/>
      <name val="Arial"/>
      <family val="2"/>
    </font>
    <font>
      <sz val="9"/>
      <name val="Arial"/>
      <family val="2"/>
    </font>
    <font>
      <b/>
      <u/>
      <sz val="15"/>
      <name val="Arial"/>
      <family val="2"/>
    </font>
    <font>
      <b/>
      <sz val="20"/>
      <color indexed="10"/>
      <name val="Arial"/>
      <family val="2"/>
    </font>
    <font>
      <sz val="11"/>
      <name val="Arial"/>
      <family val="2"/>
    </font>
    <font>
      <b/>
      <sz val="12"/>
      <color indexed="10"/>
      <name val="Arial"/>
      <family val="2"/>
    </font>
    <font>
      <sz val="11"/>
      <color indexed="9"/>
      <name val="Arial"/>
      <family val="2"/>
    </font>
    <font>
      <b/>
      <sz val="11"/>
      <color indexed="12"/>
      <name val="Arial"/>
      <family val="2"/>
    </font>
    <font>
      <sz val="10.5"/>
      <name val="Arial"/>
      <family val="2"/>
    </font>
    <font>
      <i/>
      <sz val="12"/>
      <name val="Calibri"/>
      <family val="2"/>
    </font>
    <font>
      <i/>
      <u/>
      <sz val="12"/>
      <name val="Calibri"/>
      <family val="2"/>
    </font>
    <font>
      <u/>
      <sz val="10"/>
      <name val="Arial"/>
      <family val="2"/>
    </font>
  </fonts>
  <fills count="20">
    <fill>
      <patternFill patternType="none"/>
    </fill>
    <fill>
      <patternFill patternType="gray125"/>
    </fill>
    <fill>
      <patternFill patternType="solid">
        <fgColor rgb="FFFFFFCC"/>
      </patternFill>
    </fill>
    <fill>
      <patternFill patternType="solid">
        <fgColor indexed="9"/>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43"/>
        <bgColor indexed="64"/>
      </patternFill>
    </fill>
  </fills>
  <borders count="22">
    <border>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auto="1"/>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64"/>
      </left>
      <right/>
      <top/>
      <bottom/>
      <diagonal/>
    </border>
  </borders>
  <cellStyleXfs count="165">
    <xf numFmtId="0" fontId="0" fillId="0" borderId="0"/>
    <xf numFmtId="0" fontId="5" fillId="0" borderId="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7" fillId="0" borderId="0"/>
    <xf numFmtId="0" fontId="5" fillId="0" borderId="0"/>
    <xf numFmtId="44" fontId="5" fillId="0" borderId="0" applyFont="0" applyFill="0" applyBorder="0" applyAlignment="0" applyProtection="0"/>
    <xf numFmtId="9" fontId="5" fillId="0" borderId="0" applyFont="0" applyFill="0" applyBorder="0" applyAlignment="0" applyProtection="0"/>
    <xf numFmtId="16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applyBorder="0"/>
    <xf numFmtId="0" fontId="6" fillId="0" borderId="0"/>
    <xf numFmtId="9" fontId="7" fillId="0" borderId="0" applyFont="0" applyFill="0" applyBorder="0" applyAlignment="0" applyProtection="0"/>
    <xf numFmtId="9" fontId="7" fillId="0" borderId="0" applyFont="0" applyFill="0" applyBorder="0" applyAlignment="0" applyProtection="0"/>
    <xf numFmtId="9" fontId="7" fillId="0" borderId="0" applyFill="0" applyBorder="0" applyAlignment="0" applyProtection="0"/>
    <xf numFmtId="9" fontId="7" fillId="0" borderId="0" applyFill="0" applyBorder="0" applyAlignment="0" applyProtection="0"/>
    <xf numFmtId="9"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11"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13" fillId="0" borderId="0"/>
    <xf numFmtId="0" fontId="7" fillId="0" borderId="0"/>
    <xf numFmtId="0" fontId="7" fillId="0" borderId="0"/>
    <xf numFmtId="166" fontId="15" fillId="0" borderId="0" applyBorder="0" applyProtection="0"/>
    <xf numFmtId="0" fontId="5" fillId="0" borderId="0"/>
    <xf numFmtId="0" fontId="16" fillId="0" borderId="0"/>
    <xf numFmtId="167" fontId="13" fillId="0" borderId="0" applyBorder="0" applyProtection="0"/>
    <xf numFmtId="43" fontId="11" fillId="0" borderId="0" applyFont="0" applyFill="0" applyBorder="0" applyAlignment="0" applyProtection="0"/>
    <xf numFmtId="167" fontId="15" fillId="0" borderId="0" applyBorder="0" applyProtection="0"/>
    <xf numFmtId="167" fontId="15" fillId="0" borderId="0" applyBorder="0" applyProtection="0"/>
    <xf numFmtId="0" fontId="5" fillId="0" borderId="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5"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5" borderId="0" applyNumberFormat="0" applyBorder="0" applyAlignment="0" applyProtection="0"/>
    <xf numFmtId="0" fontId="18" fillId="8" borderId="0" applyNumberFormat="0" applyBorder="0" applyAlignment="0" applyProtection="0"/>
    <xf numFmtId="0" fontId="19" fillId="3" borderId="12" applyNumberFormat="0" applyAlignment="0" applyProtection="0"/>
    <xf numFmtId="0" fontId="20" fillId="13" borderId="13" applyNumberFormat="0" applyAlignment="0" applyProtection="0"/>
    <xf numFmtId="0" fontId="21" fillId="0" borderId="14" applyNumberFormat="0" applyFill="0" applyAlignment="0" applyProtection="0"/>
    <xf numFmtId="0" fontId="7" fillId="0" borderId="0" applyFill="0" applyProtection="0">
      <alignment vertical="top"/>
    </xf>
    <xf numFmtId="0" fontId="17" fillId="14"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2" fillId="9" borderId="12" applyNumberFormat="0" applyAlignment="0" applyProtection="0"/>
    <xf numFmtId="168" fontId="7" fillId="0" borderId="0" applyFont="0" applyFill="0" applyBorder="0" applyAlignment="0" applyProtection="0"/>
    <xf numFmtId="168" fontId="7" fillId="0" borderId="0" applyFont="0" applyFill="0" applyBorder="0" applyAlignment="0" applyProtection="0"/>
    <xf numFmtId="0" fontId="23" fillId="0" borderId="0" applyNumberFormat="0" applyBorder="0" applyProtection="0"/>
    <xf numFmtId="2" fontId="7" fillId="0" borderId="0" applyFill="0" applyProtection="0">
      <alignment vertical="top"/>
    </xf>
    <xf numFmtId="0" fontId="24" fillId="0" borderId="0" applyNumberFormat="0" applyFill="0" applyBorder="0" applyAlignment="0" applyProtection="0"/>
    <xf numFmtId="0" fontId="25" fillId="18" borderId="0" applyNumberFormat="0" applyBorder="0" applyAlignment="0" applyProtection="0"/>
    <xf numFmtId="169" fontId="7" fillId="0" borderId="0" applyFont="0" applyFill="0" applyBorder="0" applyAlignment="0" applyProtection="0"/>
    <xf numFmtId="44" fontId="5" fillId="0" borderId="0" applyFont="0" applyFill="0" applyBorder="0" applyAlignment="0" applyProtection="0"/>
    <xf numFmtId="3" fontId="7" fillId="0" borderId="0" applyFill="0" applyBorder="0" applyAlignment="0" applyProtection="0"/>
    <xf numFmtId="0" fontId="26" fillId="9" borderId="0" applyNumberFormat="0" applyBorder="0" applyAlignment="0" applyProtection="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5" fillId="0" borderId="0"/>
    <xf numFmtId="0" fontId="5" fillId="0" borderId="0"/>
    <xf numFmtId="0" fontId="5" fillId="0" borderId="0"/>
    <xf numFmtId="170" fontId="27" fillId="0" borderId="0"/>
    <xf numFmtId="0" fontId="7" fillId="0" borderId="0"/>
    <xf numFmtId="170" fontId="27" fillId="0" borderId="0"/>
    <xf numFmtId="170" fontId="27" fillId="0" borderId="0"/>
    <xf numFmtId="0" fontId="7" fillId="0" borderId="0">
      <protection locked="0"/>
    </xf>
    <xf numFmtId="0" fontId="7" fillId="0" borderId="0">
      <protection locked="0"/>
    </xf>
    <xf numFmtId="0" fontId="28" fillId="6" borderId="15" applyNumberFormat="0" applyFont="0" applyAlignment="0" applyProtection="0"/>
    <xf numFmtId="0" fontId="5" fillId="2" borderId="1"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0" fontId="29" fillId="3" borderId="16" applyNumberFormat="0" applyAlignment="0" applyProtection="0"/>
    <xf numFmtId="165" fontId="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11" fillId="0" borderId="0" applyFont="0" applyFill="0" applyBorder="0" applyAlignment="0" applyProtection="0"/>
    <xf numFmtId="165" fontId="11" fillId="0" borderId="0" applyFont="0" applyFill="0" applyBorder="0" applyAlignment="0" applyProtection="0"/>
    <xf numFmtId="165" fontId="7" fillId="0" borderId="0" applyFont="0" applyFill="0" applyBorder="0" applyAlignment="0" applyProtection="0"/>
    <xf numFmtId="171" fontId="2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11" fillId="0" borderId="0" applyFont="0" applyFill="0" applyBorder="0" applyAlignment="0" applyProtection="0"/>
    <xf numFmtId="172" fontId="7" fillId="0" borderId="0" applyFill="0" applyBorder="0" applyAlignment="0" applyProtection="0"/>
    <xf numFmtId="171" fontId="27" fillId="0" borderId="0" applyFont="0" applyFill="0" applyBorder="0" applyAlignment="0" applyProtection="0"/>
    <xf numFmtId="173" fontId="11" fillId="0" borderId="0" applyFont="0" applyFill="0" applyBorder="0" applyAlignment="0" applyProtection="0"/>
    <xf numFmtId="43" fontId="7" fillId="0" borderId="0" applyFont="0" applyFill="0" applyBorder="0" applyAlignment="0" applyProtection="0"/>
    <xf numFmtId="0" fontId="21" fillId="0" borderId="0" applyNumberFormat="0" applyFill="0" applyBorder="0" applyAlignment="0" applyProtection="0"/>
    <xf numFmtId="0" fontId="30" fillId="0" borderId="17" applyNumberFormat="0" applyFill="0" applyAlignment="0" applyProtection="0"/>
    <xf numFmtId="0" fontId="31" fillId="0" borderId="18" applyNumberFormat="0" applyFill="0" applyAlignment="0" applyProtection="0"/>
    <xf numFmtId="0" fontId="32" fillId="0" borderId="19" applyNumberFormat="0" applyFill="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20" applyNumberFormat="0" applyFill="0" applyAlignment="0" applyProtection="0"/>
    <xf numFmtId="165"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35" fillId="0" borderId="0" applyFont="0" applyFill="0" applyBorder="0" applyAlignment="0" applyProtection="0">
      <alignment vertical="top" wrapText="1"/>
    </xf>
    <xf numFmtId="165" fontId="36" fillId="0" borderId="0" applyFont="0" applyFill="0" applyBorder="0" applyAlignment="0" applyProtection="0"/>
    <xf numFmtId="174" fontId="9" fillId="0" borderId="0" applyBorder="0" applyProtection="0"/>
    <xf numFmtId="165" fontId="7" fillId="0" borderId="0" applyFont="0" applyFill="0" applyBorder="0" applyAlignment="0" applyProtection="0"/>
    <xf numFmtId="165" fontId="36" fillId="0" borderId="0" applyFont="0" applyFill="0" applyBorder="0" applyAlignment="0" applyProtection="0"/>
    <xf numFmtId="43" fontId="5" fillId="0" borderId="0" applyFont="0" applyFill="0" applyBorder="0" applyAlignment="0" applyProtection="0"/>
    <xf numFmtId="174" fontId="9" fillId="0" borderId="0" applyBorder="0" applyProtection="0"/>
    <xf numFmtId="3" fontId="7" fillId="0" borderId="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0" fontId="39" fillId="0" borderId="0"/>
    <xf numFmtId="164" fontId="7"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0" fontId="2" fillId="0" borderId="0"/>
    <xf numFmtId="165" fontId="2" fillId="0" borderId="0" applyFont="0" applyFill="0" applyBorder="0" applyAlignment="0" applyProtection="0"/>
    <xf numFmtId="0" fontId="28" fillId="0" borderId="0"/>
    <xf numFmtId="0" fontId="1" fillId="0" borderId="0"/>
  </cellStyleXfs>
  <cellXfs count="75">
    <xf numFmtId="0" fontId="0" fillId="0" borderId="0" xfId="0"/>
    <xf numFmtId="0" fontId="7" fillId="0" borderId="0" xfId="11" applyFont="1" applyProtection="1"/>
    <xf numFmtId="0" fontId="10" fillId="0" borderId="0" xfId="11" applyFont="1" applyAlignment="1" applyProtection="1">
      <alignment horizontal="center"/>
    </xf>
    <xf numFmtId="0" fontId="8" fillId="0" borderId="0" xfId="11" applyFont="1" applyAlignment="1" applyProtection="1">
      <alignment horizontal="center"/>
    </xf>
    <xf numFmtId="0" fontId="7" fillId="0" borderId="0" xfId="13"/>
    <xf numFmtId="0" fontId="10" fillId="0" borderId="4" xfId="11" applyFont="1" applyBorder="1" applyAlignment="1" applyProtection="1">
      <alignment horizontal="center"/>
    </xf>
    <xf numFmtId="10" fontId="38" fillId="0" borderId="4" xfId="11" applyNumberFormat="1" applyFont="1" applyFill="1" applyBorder="1" applyAlignment="1" applyProtection="1">
      <alignment horizontal="center"/>
    </xf>
    <xf numFmtId="0" fontId="40" fillId="0" borderId="0" xfId="11" applyFont="1" applyAlignment="1" applyProtection="1"/>
    <xf numFmtId="0" fontId="10" fillId="0" borderId="0" xfId="11" applyFont="1" applyProtection="1"/>
    <xf numFmtId="0" fontId="10" fillId="0" borderId="4" xfId="11" applyFont="1" applyFill="1" applyBorder="1" applyAlignment="1" applyProtection="1">
      <alignment horizontal="center" vertical="center" wrapText="1"/>
    </xf>
    <xf numFmtId="0" fontId="41" fillId="0" borderId="0" xfId="11" applyFont="1" applyAlignment="1" applyProtection="1">
      <alignment vertical="top" wrapText="1"/>
    </xf>
    <xf numFmtId="0" fontId="42" fillId="0" borderId="4" xfId="11" applyFont="1" applyBorder="1" applyAlignment="1" applyProtection="1">
      <alignment horizontal="center" vertical="center"/>
    </xf>
    <xf numFmtId="10" fontId="42" fillId="19" borderId="4" xfId="11" applyNumberFormat="1" applyFont="1" applyFill="1" applyBorder="1" applyAlignment="1" applyProtection="1">
      <alignment horizontal="center" vertical="center"/>
      <protection locked="0"/>
    </xf>
    <xf numFmtId="4" fontId="12" fillId="0" borderId="4" xfId="11" applyNumberFormat="1" applyFont="1" applyFill="1" applyBorder="1" applyAlignment="1" applyProtection="1">
      <alignment horizontal="center" vertical="center"/>
      <protection hidden="1"/>
    </xf>
    <xf numFmtId="10" fontId="42" fillId="0" borderId="4" xfId="11" applyNumberFormat="1" applyFont="1" applyFill="1" applyBorder="1" applyAlignment="1" applyProtection="1">
      <alignment horizontal="center" vertical="center"/>
      <protection hidden="1"/>
    </xf>
    <xf numFmtId="10" fontId="42" fillId="0" borderId="4" xfId="11" applyNumberFormat="1" applyFont="1" applyFill="1" applyBorder="1" applyAlignment="1" applyProtection="1">
      <alignment horizontal="center" vertical="center" wrapText="1"/>
      <protection hidden="1"/>
    </xf>
    <xf numFmtId="0" fontId="42" fillId="0" borderId="4" xfId="11" applyFont="1" applyFill="1" applyBorder="1" applyAlignment="1" applyProtection="1">
      <alignment horizontal="center" vertical="center" wrapText="1"/>
    </xf>
    <xf numFmtId="4" fontId="12" fillId="0" borderId="4" xfId="11" applyNumberFormat="1" applyFont="1" applyFill="1" applyBorder="1" applyAlignment="1" applyProtection="1">
      <alignment horizontal="center" vertical="center" wrapText="1"/>
      <protection hidden="1"/>
    </xf>
    <xf numFmtId="0" fontId="43" fillId="0" borderId="0" xfId="11" applyFont="1" applyAlignment="1" applyProtection="1">
      <alignment wrapText="1"/>
    </xf>
    <xf numFmtId="0" fontId="44" fillId="0" borderId="0" xfId="11" applyFont="1" applyFill="1" applyBorder="1" applyAlignment="1" applyProtection="1">
      <alignment horizontal="center" vertical="center" wrapText="1"/>
    </xf>
    <xf numFmtId="10" fontId="44" fillId="0" borderId="0" xfId="11" applyNumberFormat="1" applyFont="1" applyFill="1" applyBorder="1" applyAlignment="1" applyProtection="1">
      <alignment horizontal="center" vertical="center"/>
      <protection hidden="1"/>
    </xf>
    <xf numFmtId="4" fontId="12" fillId="0" borderId="0" xfId="11" applyNumberFormat="1" applyFont="1" applyFill="1" applyBorder="1" applyAlignment="1" applyProtection="1">
      <alignment horizontal="center" vertical="center" wrapText="1"/>
      <protection hidden="1"/>
    </xf>
    <xf numFmtId="0" fontId="7" fillId="0" borderId="0" xfId="11" applyFont="1" applyProtection="1">
      <protection locked="0"/>
    </xf>
    <xf numFmtId="0" fontId="37" fillId="0" borderId="4" xfId="11" applyFont="1" applyBorder="1" applyAlignment="1" applyProtection="1">
      <alignment horizontal="center" vertical="center"/>
    </xf>
    <xf numFmtId="0" fontId="7" fillId="0" borderId="0" xfId="11" applyFont="1" applyBorder="1" applyAlignment="1" applyProtection="1">
      <alignment horizontal="center" vertical="top"/>
    </xf>
    <xf numFmtId="0" fontId="49" fillId="0" borderId="0" xfId="11" applyFont="1" applyBorder="1" applyAlignment="1" applyProtection="1">
      <alignment horizontal="center" vertical="top"/>
    </xf>
    <xf numFmtId="176" fontId="7" fillId="0" borderId="0" xfId="11" applyNumberFormat="1" applyFont="1" applyAlignment="1" applyProtection="1"/>
    <xf numFmtId="0" fontId="10" fillId="0" borderId="8" xfId="11" applyFont="1" applyBorder="1" applyAlignment="1" applyProtection="1">
      <alignment horizontal="left"/>
    </xf>
    <xf numFmtId="0" fontId="7" fillId="0" borderId="8" xfId="11" applyFont="1" applyBorder="1" applyProtection="1"/>
    <xf numFmtId="0" fontId="42" fillId="0" borderId="0" xfId="11" applyFont="1" applyBorder="1" applyProtection="1"/>
    <xf numFmtId="0" fontId="7" fillId="0" borderId="0" xfId="11" applyFont="1" applyBorder="1" applyProtection="1"/>
    <xf numFmtId="0" fontId="10" fillId="0" borderId="0" xfId="154" applyFont="1" applyBorder="1" applyAlignment="1" applyProtection="1">
      <alignment horizontal="left" vertical="top"/>
    </xf>
    <xf numFmtId="0" fontId="42" fillId="0" borderId="0" xfId="11" applyFont="1" applyProtection="1"/>
    <xf numFmtId="0" fontId="42" fillId="0" borderId="0" xfId="11" applyFont="1" applyAlignment="1" applyProtection="1">
      <alignment vertical="top"/>
    </xf>
    <xf numFmtId="49" fontId="7" fillId="0" borderId="0" xfId="11" applyNumberFormat="1" applyFont="1" applyFill="1" applyBorder="1" applyAlignment="1" applyProtection="1">
      <alignment horizontal="left"/>
      <protection locked="0"/>
    </xf>
    <xf numFmtId="0" fontId="7" fillId="0" borderId="8" xfId="11" applyFont="1" applyBorder="1" applyAlignment="1" applyProtection="1">
      <alignment horizontal="center" vertical="center"/>
    </xf>
    <xf numFmtId="49" fontId="7" fillId="19" borderId="5" xfId="11" applyNumberFormat="1" applyFont="1" applyFill="1" applyBorder="1" applyAlignment="1" applyProtection="1">
      <alignment horizontal="left" vertical="top" wrapText="1"/>
      <protection locked="0"/>
    </xf>
    <xf numFmtId="49" fontId="7" fillId="19" borderId="11" xfId="11" applyNumberFormat="1" applyFont="1" applyFill="1" applyBorder="1" applyAlignment="1" applyProtection="1">
      <alignment horizontal="left" vertical="top" wrapText="1"/>
      <protection locked="0"/>
    </xf>
    <xf numFmtId="49" fontId="7" fillId="19" borderId="6" xfId="11" applyNumberFormat="1" applyFont="1" applyFill="1" applyBorder="1" applyAlignment="1" applyProtection="1">
      <alignment horizontal="left" vertical="top" wrapText="1"/>
      <protection locked="0"/>
    </xf>
    <xf numFmtId="175" fontId="7" fillId="0" borderId="10" xfId="11" applyNumberFormat="1" applyFont="1" applyBorder="1" applyAlignment="1" applyProtection="1">
      <alignment horizontal="left"/>
      <protection locked="0"/>
    </xf>
    <xf numFmtId="0" fontId="10" fillId="0" borderId="0" xfId="11" applyFont="1" applyBorder="1" applyAlignment="1" applyProtection="1">
      <alignment horizontal="left" vertical="center"/>
    </xf>
    <xf numFmtId="0" fontId="12" fillId="0" borderId="0" xfId="11" applyFont="1" applyBorder="1" applyAlignment="1" applyProtection="1">
      <alignment horizontal="left" vertical="center"/>
    </xf>
    <xf numFmtId="0" fontId="14" fillId="0" borderId="4" xfId="11" applyFont="1" applyBorder="1" applyAlignment="1" applyProtection="1">
      <alignment horizontal="center" vertical="center" wrapText="1"/>
      <protection hidden="1"/>
    </xf>
    <xf numFmtId="0" fontId="7" fillId="0" borderId="4" xfId="11" applyFont="1" applyBorder="1" applyAlignment="1" applyProtection="1">
      <alignment horizontal="left" vertical="center" wrapText="1"/>
    </xf>
    <xf numFmtId="0" fontId="44" fillId="0" borderId="0" xfId="11" applyFont="1" applyBorder="1" applyAlignment="1" applyProtection="1">
      <alignment horizontal="left" vertical="center" wrapText="1"/>
    </xf>
    <xf numFmtId="2" fontId="45" fillId="0" borderId="8" xfId="11" applyNumberFormat="1" applyFont="1" applyFill="1" applyBorder="1" applyAlignment="1" applyProtection="1">
      <alignment horizontal="center" vertical="center"/>
      <protection hidden="1"/>
    </xf>
    <xf numFmtId="0" fontId="46" fillId="0" borderId="0" xfId="11" applyFont="1" applyAlignment="1" applyProtection="1">
      <alignment horizontal="left" vertical="center" indent="1"/>
    </xf>
    <xf numFmtId="0" fontId="7" fillId="0" borderId="0" xfId="11" applyFont="1" applyBorder="1" applyAlignment="1" applyProtection="1">
      <alignment horizontal="center" vertical="center"/>
    </xf>
    <xf numFmtId="0" fontId="47" fillId="0" borderId="0" xfId="13" applyFont="1" applyBorder="1" applyAlignment="1" applyProtection="1">
      <alignment horizontal="right" vertical="center"/>
      <protection hidden="1"/>
    </xf>
    <xf numFmtId="0" fontId="48" fillId="0" borderId="0" xfId="13" applyFont="1" applyBorder="1" applyAlignment="1" applyProtection="1">
      <alignment horizontal="center"/>
      <protection hidden="1"/>
    </xf>
    <xf numFmtId="0" fontId="47" fillId="0" borderId="0" xfId="13" quotePrefix="1" applyFont="1" applyBorder="1" applyAlignment="1" applyProtection="1">
      <alignment horizontal="left" vertical="center"/>
      <protection hidden="1"/>
    </xf>
    <xf numFmtId="0" fontId="47" fillId="0" borderId="0" xfId="13" applyFont="1" applyBorder="1" applyAlignment="1" applyProtection="1">
      <alignment horizontal="left" vertical="center"/>
      <protection hidden="1"/>
    </xf>
    <xf numFmtId="0" fontId="47" fillId="0" borderId="0" xfId="13" applyFont="1" applyBorder="1" applyAlignment="1" applyProtection="1">
      <alignment horizontal="center" vertical="top"/>
      <protection hidden="1"/>
    </xf>
    <xf numFmtId="0" fontId="41" fillId="0" borderId="0" xfId="11" applyFont="1" applyAlignment="1" applyProtection="1">
      <alignment horizontal="center" vertical="top" wrapText="1"/>
    </xf>
    <xf numFmtId="0" fontId="7" fillId="0" borderId="4" xfId="11" applyFont="1" applyBorder="1" applyAlignment="1" applyProtection="1">
      <alignment horizontal="left" vertical="center"/>
    </xf>
    <xf numFmtId="0" fontId="39" fillId="0" borderId="4" xfId="11" applyFont="1" applyFill="1" applyBorder="1" applyAlignment="1" applyProtection="1">
      <alignment horizontal="left"/>
    </xf>
    <xf numFmtId="10" fontId="39" fillId="19" borderId="4" xfId="11" applyNumberFormat="1" applyFont="1" applyFill="1" applyBorder="1" applyAlignment="1" applyProtection="1">
      <alignment horizontal="center"/>
      <protection locked="0"/>
    </xf>
    <xf numFmtId="0" fontId="12" fillId="0" borderId="4" xfId="11" applyFont="1" applyBorder="1" applyAlignment="1" applyProtection="1">
      <alignment horizontal="center" vertical="center"/>
    </xf>
    <xf numFmtId="4" fontId="12" fillId="0" borderId="4" xfId="11" applyNumberFormat="1" applyFont="1" applyFill="1" applyBorder="1" applyAlignment="1" applyProtection="1">
      <alignment horizontal="center" vertical="center" wrapText="1"/>
    </xf>
    <xf numFmtId="0" fontId="12" fillId="0" borderId="4" xfId="11" applyFont="1" applyFill="1" applyBorder="1" applyAlignment="1" applyProtection="1">
      <alignment horizontal="center" vertical="center"/>
    </xf>
    <xf numFmtId="0" fontId="10" fillId="0" borderId="4" xfId="11" applyFont="1" applyFill="1" applyBorder="1" applyAlignment="1" applyProtection="1">
      <alignment horizontal="center" vertical="center"/>
    </xf>
    <xf numFmtId="0" fontId="10" fillId="0" borderId="21" xfId="154" applyFont="1" applyBorder="1" applyAlignment="1" applyProtection="1">
      <alignment horizontal="left" vertical="top"/>
    </xf>
    <xf numFmtId="0" fontId="10" fillId="0" borderId="0" xfId="154" applyFont="1" applyBorder="1" applyAlignment="1" applyProtection="1">
      <alignment horizontal="left" vertical="top"/>
    </xf>
    <xf numFmtId="0" fontId="10" fillId="0" borderId="2" xfId="154" applyFont="1" applyBorder="1" applyAlignment="1" applyProtection="1">
      <alignment horizontal="left" vertical="top"/>
    </xf>
    <xf numFmtId="164" fontId="39" fillId="19" borderId="9" xfId="155" applyFont="1" applyFill="1" applyBorder="1" applyAlignment="1" applyProtection="1">
      <alignment horizontal="left"/>
      <protection locked="0"/>
    </xf>
    <xf numFmtId="164" fontId="39" fillId="19" borderId="10" xfId="155" applyFont="1" applyFill="1" applyBorder="1" applyAlignment="1" applyProtection="1">
      <alignment horizontal="left"/>
      <protection locked="0"/>
    </xf>
    <xf numFmtId="10" fontId="39" fillId="19" borderId="9" xfId="11" applyNumberFormat="1" applyFont="1" applyFill="1" applyBorder="1" applyAlignment="1" applyProtection="1">
      <alignment horizontal="center"/>
      <protection locked="0"/>
    </xf>
    <xf numFmtId="10" fontId="39" fillId="19" borderId="7" xfId="11" applyNumberFormat="1" applyFont="1" applyFill="1" applyBorder="1" applyAlignment="1" applyProtection="1">
      <alignment horizontal="center"/>
      <protection locked="0"/>
    </xf>
    <xf numFmtId="0" fontId="39" fillId="0" borderId="4" xfId="11" applyFont="1" applyFill="1" applyBorder="1" applyAlignment="1" applyProtection="1">
      <alignment horizontal="left" wrapText="1"/>
    </xf>
    <xf numFmtId="0" fontId="39" fillId="19" borderId="3" xfId="155" applyNumberFormat="1" applyFont="1" applyFill="1" applyBorder="1" applyAlignment="1" applyProtection="1">
      <alignment horizontal="left" wrapText="1"/>
      <protection locked="0"/>
    </xf>
    <xf numFmtId="0" fontId="7" fillId="19" borderId="9" xfId="11" applyFont="1" applyFill="1" applyBorder="1" applyAlignment="1" applyProtection="1">
      <alignment horizontal="left" vertical="top" wrapText="1"/>
      <protection locked="0"/>
    </xf>
    <xf numFmtId="0" fontId="7" fillId="19" borderId="7" xfId="11" applyFont="1" applyFill="1" applyBorder="1" applyAlignment="1" applyProtection="1">
      <alignment horizontal="left" vertical="top" wrapText="1"/>
      <protection locked="0"/>
    </xf>
    <xf numFmtId="49" fontId="7" fillId="19" borderId="9" xfId="11" applyNumberFormat="1" applyFont="1" applyFill="1" applyBorder="1" applyAlignment="1" applyProtection="1">
      <alignment horizontal="left" vertical="top" wrapText="1"/>
      <protection locked="0"/>
    </xf>
    <xf numFmtId="0" fontId="7" fillId="19" borderId="10" xfId="11" applyNumberFormat="1" applyFont="1" applyFill="1" applyBorder="1" applyAlignment="1" applyProtection="1">
      <alignment horizontal="left" vertical="top" wrapText="1"/>
      <protection locked="0"/>
    </xf>
    <xf numFmtId="0" fontId="7" fillId="19" borderId="7" xfId="11" applyNumberFormat="1" applyFont="1" applyFill="1" applyBorder="1" applyAlignment="1" applyProtection="1">
      <alignment horizontal="left" vertical="top" wrapText="1"/>
      <protection locked="0"/>
    </xf>
  </cellXfs>
  <cellStyles count="165">
    <cellStyle name="0,0_x000d__x000a_NA_x000d__x000a_" xfId="5"/>
    <cellStyle name="20% - Ênfase1 2" xfId="41"/>
    <cellStyle name="20% - Ênfase2 2" xfId="42"/>
    <cellStyle name="20% - Ênfase3 2" xfId="43"/>
    <cellStyle name="20% - Ênfase4 2" xfId="44"/>
    <cellStyle name="20% - Ênfase5 2" xfId="45"/>
    <cellStyle name="20% - Ênfase6 2" xfId="46"/>
    <cellStyle name="40% - Ênfase1 2" xfId="47"/>
    <cellStyle name="40% - Ênfase2 2" xfId="48"/>
    <cellStyle name="40% - Ênfase3 2" xfId="49"/>
    <cellStyle name="40% - Ênfase4 2" xfId="50"/>
    <cellStyle name="40% - Ênfase5 2" xfId="51"/>
    <cellStyle name="40% - Ênfase6 2" xfId="52"/>
    <cellStyle name="60% - Ênfase1 2" xfId="53"/>
    <cellStyle name="60% - Ênfase2 2" xfId="54"/>
    <cellStyle name="60% - Ênfase3 2" xfId="55"/>
    <cellStyle name="60% - Ênfase4 2" xfId="56"/>
    <cellStyle name="60% - Ênfase5 2" xfId="57"/>
    <cellStyle name="60% - Ênfase6 2" xfId="58"/>
    <cellStyle name="Bom 2" xfId="59"/>
    <cellStyle name="Cálculo 2" xfId="60"/>
    <cellStyle name="Célula de Verificação 2" xfId="61"/>
    <cellStyle name="Célula Vinculada 2" xfId="62"/>
    <cellStyle name="Data" xfId="63"/>
    <cellStyle name="Ênfase1 2" xfId="64"/>
    <cellStyle name="Ênfase2 2" xfId="65"/>
    <cellStyle name="Ênfase3 2" xfId="66"/>
    <cellStyle name="Ênfase4 2" xfId="67"/>
    <cellStyle name="Ênfase5 2" xfId="68"/>
    <cellStyle name="Ênfase6 2" xfId="69"/>
    <cellStyle name="Entrada 2" xfId="70"/>
    <cellStyle name="Euro" xfId="71"/>
    <cellStyle name="Euro 2" xfId="72"/>
    <cellStyle name="Excel Built-in Normal" xfId="73"/>
    <cellStyle name="Fixo" xfId="74"/>
    <cellStyle name="Hiperlink 2" xfId="75"/>
    <cellStyle name="Incorreto 2" xfId="76"/>
    <cellStyle name="Moeda 2" xfId="9"/>
    <cellStyle name="Moeda 2 2" xfId="33"/>
    <cellStyle name="Moeda 2 3" xfId="77"/>
    <cellStyle name="Moeda 3" xfId="7"/>
    <cellStyle name="Moeda 4" xfId="78"/>
    <cellStyle name="Moeda 5" xfId="153"/>
    <cellStyle name="Moeda 6" xfId="3"/>
    <cellStyle name="Moeda_Composicao BDI v2.1" xfId="155"/>
    <cellStyle name="Moeda0" xfId="79"/>
    <cellStyle name="Neutra 2" xfId="80"/>
    <cellStyle name="Normal" xfId="0" builtinId="0"/>
    <cellStyle name="Normal 10" xfId="81"/>
    <cellStyle name="Normal 101 2" xfId="82"/>
    <cellStyle name="Normal 11" xfId="34"/>
    <cellStyle name="Normal 11 2" xfId="10"/>
    <cellStyle name="Normal 11 2 2" xfId="40"/>
    <cellStyle name="Normal 11 2 2 2" xfId="158"/>
    <cellStyle name="Normal 11 3" xfId="83"/>
    <cellStyle name="Normal 11 4" xfId="84"/>
    <cellStyle name="Normal 11 5" xfId="156"/>
    <cellStyle name="Normal 12" xfId="85"/>
    <cellStyle name="Normal 13" xfId="86"/>
    <cellStyle name="Normal 14" xfId="87"/>
    <cellStyle name="Normal 14 2" xfId="88"/>
    <cellStyle name="Normal 15" xfId="1"/>
    <cellStyle name="Normal 152" xfId="89"/>
    <cellStyle name="Normal 155" xfId="90"/>
    <cellStyle name="Normal 158" xfId="91"/>
    <cellStyle name="Normal 159" xfId="92"/>
    <cellStyle name="Normal 16" xfId="159"/>
    <cellStyle name="Normal 160" xfId="93"/>
    <cellStyle name="Normal 161" xfId="94"/>
    <cellStyle name="Normal 165" xfId="95"/>
    <cellStyle name="Normal 165 2" xfId="96"/>
    <cellStyle name="Normal 166" xfId="97"/>
    <cellStyle name="Normal 17" xfId="161"/>
    <cellStyle name="Normal 18" xfId="164"/>
    <cellStyle name="Normal 2" xfId="11"/>
    <cellStyle name="Normal 2 2" xfId="12"/>
    <cellStyle name="Normal 2 2 12" xfId="98"/>
    <cellStyle name="Normal 2 2 2" xfId="99"/>
    <cellStyle name="Normal 2 2 2 2" xfId="32"/>
    <cellStyle name="Normal 2 2 2 2 2" xfId="35"/>
    <cellStyle name="Normal 2 3" xfId="100"/>
    <cellStyle name="Normal 2 4" xfId="101"/>
    <cellStyle name="Normal 2 4 2" xfId="102"/>
    <cellStyle name="Normal 2 4 3" xfId="103"/>
    <cellStyle name="Normal 3" xfId="13"/>
    <cellStyle name="Normal 3 2" xfId="30"/>
    <cellStyle name="Normal 3 2 2" xfId="31"/>
    <cellStyle name="Normal 3 2 2 2" xfId="163"/>
    <cellStyle name="Normal 3 3" xfId="104"/>
    <cellStyle name="Normal 4" xfId="14"/>
    <cellStyle name="Normal 5" xfId="6"/>
    <cellStyle name="Normal 6" xfId="15"/>
    <cellStyle name="Normal 7" xfId="16"/>
    <cellStyle name="Normal 73" xfId="105"/>
    <cellStyle name="Normal 8" xfId="106"/>
    <cellStyle name="Normal 8 2" xfId="107"/>
    <cellStyle name="Normal 9" xfId="108"/>
    <cellStyle name="Normal 9 2" xfId="109"/>
    <cellStyle name="Normal_FICHA DE VERIFICAÇÃO PRELIMINAR - Plano R" xfId="154"/>
    <cellStyle name="Nota 2" xfId="110"/>
    <cellStyle name="Nota 3" xfId="111"/>
    <cellStyle name="Porcentagem 2" xfId="17"/>
    <cellStyle name="Porcentagem 2 2" xfId="18"/>
    <cellStyle name="Porcentagem 2 2 2" xfId="112"/>
    <cellStyle name="Porcentagem 3" xfId="19"/>
    <cellStyle name="Porcentagem 3 2" xfId="20"/>
    <cellStyle name="Porcentagem 4" xfId="21"/>
    <cellStyle name="Porcentagem 4 2" xfId="113"/>
    <cellStyle name="Porcentagem 5" xfId="8"/>
    <cellStyle name="Porcentagem 5 2" xfId="114"/>
    <cellStyle name="Porcentagem 5 3" xfId="115"/>
    <cellStyle name="Porcentagem 6" xfId="116"/>
    <cellStyle name="Porcentagem 6 2" xfId="117"/>
    <cellStyle name="Porcentagem 7" xfId="152"/>
    <cellStyle name="Porcentagem 8" xfId="4"/>
    <cellStyle name="Saída 2" xfId="118"/>
    <cellStyle name="Separador de milhares 10" xfId="119"/>
    <cellStyle name="Separador de milhares 2" xfId="22"/>
    <cellStyle name="Separador de milhares 2 2" xfId="23"/>
    <cellStyle name="Separador de milhares 2 2 2 2" xfId="120"/>
    <cellStyle name="Separador de milhares 2 3" xfId="121"/>
    <cellStyle name="Separador de milhares 3" xfId="122"/>
    <cellStyle name="Separador de milhares 3 2" xfId="123"/>
    <cellStyle name="Separador de milhares 3 3" xfId="124"/>
    <cellStyle name="Separador de milhares 4" xfId="125"/>
    <cellStyle name="Separador de milhares 4 2" xfId="126"/>
    <cellStyle name="Separador de milhares 5" xfId="127"/>
    <cellStyle name="Separador de milhares 5 2" xfId="24"/>
    <cellStyle name="Separador de milhares 5 2 2" xfId="128"/>
    <cellStyle name="Separador de milhares 5 3" xfId="129"/>
    <cellStyle name="Separador de milhares 6" xfId="130"/>
    <cellStyle name="Separador de milhares 6 2" xfId="131"/>
    <cellStyle name="Separador de milhares 7" xfId="132"/>
    <cellStyle name="Separador de milhares 8" xfId="133"/>
    <cellStyle name="Texto de Aviso 2" xfId="134"/>
    <cellStyle name="Texto Explicativo 2" xfId="36"/>
    <cellStyle name="Título 1 2" xfId="135"/>
    <cellStyle name="Título 2 2" xfId="136"/>
    <cellStyle name="Título 3 2" xfId="137"/>
    <cellStyle name="Título 4 2" xfId="138"/>
    <cellStyle name="Título 5" xfId="139"/>
    <cellStyle name="Total 2" xfId="140"/>
    <cellStyle name="Vírgula 13 2" xfId="141"/>
    <cellStyle name="Vírgula 2" xfId="25"/>
    <cellStyle name="Vírgula 2 2" xfId="142"/>
    <cellStyle name="Vírgula 2 2 2" xfId="26"/>
    <cellStyle name="Vírgula 2 2 2 2" xfId="143"/>
    <cellStyle name="Vírgula 2 3" xfId="144"/>
    <cellStyle name="Vírgula 2 4" xfId="145"/>
    <cellStyle name="Vírgula 2 5" xfId="37"/>
    <cellStyle name="Vírgula 2 5 2" xfId="38"/>
    <cellStyle name="Vírgula 3" xfId="39"/>
    <cellStyle name="Vírgula 3 2" xfId="146"/>
    <cellStyle name="Vírgula 3 2 2 2" xfId="147"/>
    <cellStyle name="Vírgula 4" xfId="27"/>
    <cellStyle name="Vírgula 4 2" xfId="148"/>
    <cellStyle name="Vírgula 4 3" xfId="149"/>
    <cellStyle name="Vírgula 4 4" xfId="157"/>
    <cellStyle name="Vírgula 5" xfId="28"/>
    <cellStyle name="Vírgula 5 2" xfId="150"/>
    <cellStyle name="Vírgula 6" xfId="29"/>
    <cellStyle name="Vírgula 7" xfId="2"/>
    <cellStyle name="Vírgula 8" xfId="160"/>
    <cellStyle name="Vírgula 9" xfId="162"/>
    <cellStyle name="Vírgula0" xfId="151"/>
  </cellStyles>
  <dxfs count="13">
    <dxf>
      <fill>
        <patternFill>
          <bgColor indexed="43"/>
        </patternFill>
      </fill>
    </dxf>
    <dxf>
      <fill>
        <patternFill>
          <bgColor indexed="43"/>
        </patternFill>
      </fill>
    </dxf>
    <dxf>
      <fill>
        <patternFill>
          <bgColor indexed="43"/>
        </patternFill>
      </fill>
    </dxf>
    <dxf>
      <font>
        <color indexed="9"/>
      </font>
      <fill>
        <patternFill patternType="none">
          <bgColor indexed="65"/>
        </patternFill>
      </fill>
    </dxf>
    <dxf>
      <font>
        <color indexed="9"/>
      </font>
      <fill>
        <patternFill>
          <bgColor indexed="9"/>
        </patternFill>
      </fill>
      <border>
        <left/>
        <right/>
        <top/>
        <bottom/>
      </border>
    </dxf>
    <dxf>
      <font>
        <color indexed="9"/>
      </font>
      <fill>
        <patternFill patternType="none">
          <bgColor indexed="65"/>
        </patternFill>
      </fill>
      <border>
        <left/>
        <right/>
        <top/>
        <bottom/>
      </border>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theme" Target="theme/theme1.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styles" Target="styles.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ublico2\GODOY_REC\Cad%20pre&#231;os_montagem\05-03\Relat&#243;rio_Caderno%20Pre&#231;os_Mai03%20geral\Caderno%20Pre&#231;os_MAI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Documents%20and%20Settings\SBMOTA\My%20Documents\Vale%20do%20Reginaldo\Executivo\Complexo%20LesteOeste%20PaudArco\Planilhas\Meus%20documentos\AMORIM%20BARRETO-MACEI&#2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celso\PLANILHAS%20LAB\Faixa%20C\PROJ.CBUQ%20F-B-1160602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d/D/Users/katia/Desktop/Programa&#231;&#227;o%202009/PROG%202009%20-%208MESES/Prog%202009.REV2/0-%20CRON%20MAO%20OBRA%20EQUIP%20REV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USUARIOS\Adriano%20L%20Silva\Servi&#231;os%20e%20Concess&#245;es\LF%20Equipamentos\Valuation%20Diverso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os\ARQUIVOS_PROJETOS\PROJETO_PONTE%20S&#195;O%20F&#201;LIX_MA\PATO%20BR-262%20-%202017%20-%20N&#195;O%20DESONERADO_30_05_1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FAIXA%20'C'%20CORRIGIDO%20=%205.7%25\Joaquim\Backup\PROJ.C.BET.USIN.QUENTE%20F-B-116MODCON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A:\Projetos%20F&#225;bio\tra&#231;o%20cbuq%20faixa%20c%20Carpizza%20CONT.%20LES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os\Meus%20Documentos\Downloads\Documents%20and%20Settings\C%20arlos%20%20Machado\My%20Documents\Disco%201\BR-262-MS(3)\Anexos%20PGQ.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E://BACKUP%20ALINE/Documents%20and%20Settings/Aline/Meus%20documentos/CC%20468%20-%20Saneamento%20Recreio/2%20-%20RE-RA/3&#170;%20Re-Ra/3&#170;%20Re%20Ra%2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backup%20d\BOLETIM\Boletim%20jan05\Modelo%20de%20Or&#231;amento%20boletim%20jan04%20NAO%20MEXE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F:\_PJ1810-PRI01-Dupl_AL110_SSebastiao_Arapiraca\Volume%203-Orcamento\Meus%20Documentos\Minist&#233;rio%20da%20Integra&#231;&#227;o\Cra&#237;bas\PlanOrc_Cra&#237;bas_SicroSinap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E:\ORCAMENTO\Plan&#237;lhas%20or&#231;ament&#225;rias\HOSPITAL%20METROPOLITANO\REV.FINAL\15%20CIDADES\ITAJOBI%20R1%20b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F:\Fernando\AL%20460\Or&#231;amento_AL460_Nov201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E://S:/ORCAMENTO/Plan&#237;lhas%20or&#231;ament&#225;rias/Reservatorio/RESERVATORIOS/REV-03%20-final/15%20CIDADES/ITAJOBI%20R1%20bu.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servidor\RENAN-ARQUIVOS\LURDES-EXITO-CONSTRUTORA\licita&#231;&#245;es%20-%20mar&#231;o-15\UBS%20ALECRIM%20LOTE%20I%20e%20II\UBS%20URBANO%20%20LOTE%20I\Composi&#231;&#227;o%20BDI%20-%20UBS%20Girau%20do%20Poncian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PMA%20GUSTAVO\Documentos\Aparecida\Boletim%20de%20Medi&#231;&#227;o.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SERVIA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Anexos%20PGQ.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F:\ORCAMENTO\Plan&#237;lhas%20or&#231;ament&#225;rias\HOSPITAL%20METROPOLITANO\REV.FINAL\15%20CIDADES\ITAJOBI%20R1%20bu.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Meus%20Documentos\AL440_EntrAL210_StaEfigenia_EntrBR104\Or&#231;amento_AL_440_Cajueiro_Uni&#227;o_RevisaoFinal.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E://Prefeitura/Perucaba/Planilha/Igor%20Nascimento/OneDrive/&#193;rea%20de%20Trabalho/Prefeitura/Orla%20Perucaba/V01%20-%20Adones/Vers&#245;es/ADITIVO%20ORLA%20PERUCABA_CAIXA.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c131000\AppData\Local\Microsoft\Windows\INetCache\Content.Outlook\YQKQ3L9V\Downloads\ADITIVO%20ORLA%20PERUCABA%20-%20V06%20(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Documentos\Meus%20Documentos\Downloads\Meus%20Documentos\Downloads\Documents%20and%20Settings\SBMOTA\My%20Documents\Vale%20do%20Reginaldo\Executivo\Complexo%20LesteOeste%20PaudArco\Planilhas\SERVIA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g\ORCAMENTO\Plan&#237;lhas%20or&#231;ament&#225;rias\HOSPITAL%20METROPOLITANO\REV.FINAL\15%20CIDADES\ITAJOBI%20R1%20bu.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g\_PJ1810-PRI01-Dupl_AL110_SSebastiao_Arapiraca\Volume%203-Orcamento\Meus%20Documentos\Contorno%20Porto%20de%20Pedras\Planilhas\Or&#231;amento_AL460_Jan201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c131000\AppData\Local\Microsoft\Windows\INetCache\Content.Outlook\YQKQ3L9V\Projetos\Planilha\79b4e8ef21d13ae1\A.M.%20ENG.%20CONS\2.%20CLIENTES\DELMIRO%20GOUVEIA\OR&#199;AMENTO\Plan.Or&#231;_DG_set21_rev00.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c131000\AppData\Local\Microsoft\Windows\INetCache\Content.Outlook\YQKQ3L9V\ADITIVO%20ORLA%20PERUCABA%20-%20V07_.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FAIXA%20'C'%20CORRIGIDO%20=%205.7%25\Joaquim\Backup\PROJ.C.BET.USIN.QUENTE%20F-B-116MODCO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ctec_oca\drive%20c\PTRAB\modelo\fichas%20de%20composicao2.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FBSA00535\dyna01\ClaudioFerreira\Excel\OR96088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Meus%20Documentos\AL101_Coruripe_Pia&#231;abu&#231;u\Teotonio_BR101%20(Bolivar)\Documents%20and%20Settings\C%20arlos%20%20Machado\My%20Documents\Disco%201\BR-262-MS(3)\Anexos%20PGQ.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Redefisica\D\backup%20d\BOLETIM\Boletim%20jan05\Modelo%20de%20Or&#231;amento%20boletim%20jan04%20NAO%20MEXE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Igor%20Nascimento\Desktop\Servi&#231;os%20de%20Pavimenta&#231;&#227;o%20e%20Dre%20-%20Or&#231;amento%20Sint&#233;tico.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ORCAMENTO\Plan&#237;lhas%20or&#231;ament&#225;rias\HOSPITAL%20METROPOLITANO\REV.FINAL\15%20CIDADES\ITAJOBI%20R1%20bu.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OCC-PC\Meus%20Documentos\AL440_EntrAL210_StaEfigenia_EntrBR104\Or&#231;amento_AL_440_Cajueiro_Uni&#227;o_RevisaoFinal.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ervidor-pc\servidor\RENAN-ARQUIVOS\LURDES-EXITO-CONSTRUTORA\licita&#231;&#245;es%20-%20mar&#231;o-15\UBS%20ALECRIM%20LOTE%20I%20e%20II\UBS%20URBANO%20%20LOTE%20I\Composi&#231;&#227;o%20BDI%20-%20UBS%20Girau%20do%20Poncian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i03"/>
      <sheetName val="BEC0403"/>
      <sheetName val="Bso0503"/>
      <sheetName val="Ins0503_especif."/>
      <sheetName val="q8"/>
      <sheetName val="RESUMO_AUT1"/>
      <sheetName val="compos1"/>
    </sheetNames>
    <sheetDataSet>
      <sheetData sheetId="0"/>
      <sheetData sheetId="1"/>
      <sheetData sheetId="2"/>
      <sheetData sheetId="3"/>
      <sheetData sheetId="4"/>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 val="compos1"/>
      <sheetName val="Códigos"/>
      <sheetName val="p a t o 99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 val="mão de obra,leis e bdi"/>
      <sheetName val="RESUMO_AUT1"/>
      <sheetName val="CUSTO HORÁRIO"/>
      <sheetName val="Mão de obra"/>
      <sheetName val="Material"/>
      <sheetName val="Página 16"/>
      <sheetName val="composições"/>
      <sheetName val="Tabela"/>
      <sheetName val="Preços_BSTC"/>
      <sheetName val="p a t o 99 b"/>
      <sheetName val="Resumo Financeiro"/>
      <sheetName val="B M Pl04"/>
      <sheetName val="Listas"/>
      <sheetName val="PLANILHA"/>
      <sheetName val="61M-CBMI"/>
      <sheetName val="PROJ.CBUQ F-B-11606022000"/>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EQUIP"/>
      <sheetName val="INSMATERIAIS"/>
      <sheetName val="INSMÃO"/>
      <sheetName val="equipamento"/>
      <sheetName val="mao de obra"/>
      <sheetName val="cff"/>
      <sheetName val="po"/>
      <sheetName val="fornecedores"/>
      <sheetName val="composições"/>
      <sheetName val="cotações"/>
      <sheetName val="índices"/>
      <sheetName val="plq"/>
      <sheetName val="di-stp - p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Funding costs"/>
      <sheetName val="Wholesale"/>
      <sheetName val="Retail funding"/>
      <sheetName val="Sheet4"/>
      <sheetName val="Imai03"/>
      <sheetName val="q8"/>
      <sheetName val="CR LOTE 02"/>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EQUIPAMENTOS"/>
      <sheetName val="MAO-DE-OBRA"/>
      <sheetName val="DADOS_NAO_IMPRIMIR"/>
      <sheetName val="Dados Edital"/>
      <sheetName val="CAPA"/>
      <sheetName val="INVENTÁRIO "/>
      <sheetName val="BDI DES."/>
      <sheetName val="BDI N. DES."/>
      <sheetName val="Serviços"/>
      <sheetName val="Cronograma 1º"/>
      <sheetName val="Memória Justificativa"/>
      <sheetName val="REC. REV."/>
      <sheetName val="REC. ACOSTAMENTO"/>
      <sheetName val="CURVA ABC"/>
      <sheetName val="ORÇAMENTO"/>
      <sheetName val="ORÇAMENTO ZERO"/>
      <sheetName val="Transp L. &amp; Com."/>
      <sheetName val="TLCB5"/>
      <sheetName val="TLMR"/>
      <sheetName val="TLCB10"/>
      <sheetName val="TLCC4"/>
      <sheetName val="TCCB10"/>
      <sheetName val="TCCC "/>
      <sheetName val="Quadro res. transp."/>
      <sheetName val="CROQUI "/>
      <sheetName val="AQ.TRANSP_MB"/>
      <sheetName val="FÓRM. TRANS"/>
      <sheetName val="CÁLC. TRANS."/>
      <sheetName val="Calc. pedágio"/>
      <sheetName val="MB VIAB."/>
      <sheetName val="Unit MB"/>
      <sheetName val="Estudo Comparativo"/>
      <sheetName val="MOB_canteiro"/>
      <sheetName val="Instalação"/>
      <sheetName val="Mobiliz."/>
      <sheetName val="PREV. --&gt;"/>
      <sheetName val="CONSERVA ROTINEIRA --&gt;"/>
      <sheetName val="Composições"/>
      <sheetName val="MAT.BET"/>
      <sheetName val="MBUQ"/>
      <sheetName val="MICRO 1.5"/>
      <sheetName val="MICRO1.5"/>
      <sheetName val="REAT. APILOADO"/>
      <sheetName val="SOLO MELHORADO"/>
      <sheetName val="PINT.LIG."/>
      <sheetName val="LIMP.PONTE"/>
      <sheetName val="REC.REV."/>
      <sheetName val="REM.PROF.MAN."/>
      <sheetName val="CAPA SEL"/>
      <sheetName val="REM.PROF.MEC"/>
      <sheetName val="TAPA.BUR.SERRA"/>
      <sheetName val="SEL.TRINCA"/>
      <sheetName val="CORR.MBUQ"/>
      <sheetName val="REP.CBUQ"/>
      <sheetName val="REC. G.C."/>
      <sheetName val="CORR.FRES.DESC."/>
      <sheetName val="LIMP.SARJ.MF."/>
      <sheetName val="LIMP.VALA.CORTE"/>
      <sheetName val="LIMP.VALA.DREN."/>
      <sheetName val="LIMP.DESCIDA"/>
      <sheetName val="LIMP.BUEIRO"/>
      <sheetName val="DESOB.BUEIRO"/>
      <sheetName val="CAIÇÃO"/>
      <sheetName val="R.M.SIN.H."/>
      <sheetName val="REC.CERCA"/>
      <sheetName val="ROC.MAN"/>
      <sheetName val="ROC.MEC"/>
      <sheetName val="ROC.COLONHÃO"/>
      <sheetName val="CORT.AREA.GRAMA"/>
      <sheetName val="CAP.MAN"/>
      <sheetName val="Dest.arv.D=0,15a0,30m"/>
      <sheetName val="Dest.arv.D=&gt;0,30m"/>
      <sheetName val="FRES.DESC."/>
      <sheetName val="CONS. EMERG --&gt;"/>
      <sheetName val="TSS"/>
      <sheetName val="REC.CAM.GRA"/>
      <sheetName val="SOLO BRITA"/>
      <sheetName val="REC.MAN.ATERRO"/>
      <sheetName val="REC.MEC.ATERRO"/>
      <sheetName val="DRENO.SUB"/>
      <sheetName val="OBRAS MELHORAM --&gt;"/>
      <sheetName val="ENROC.PEDRA.ARR."/>
      <sheetName val="ENROC.PEDRA.JOG."/>
      <sheetName val="TUBO.60"/>
      <sheetName val="TUBO.80"/>
      <sheetName val="REV.VEG."/>
      <sheetName val="SERVIÇOS AUX --&gt;"/>
      <sheetName val="CONCRETO.CICLO"/>
      <sheetName val="CONCRETO.ACBC"/>
      <sheetName val="DOB.COL.ARM."/>
      <sheetName val="FORMA.MAD."/>
      <sheetName val="REAT.COMP.BUEIRO"/>
      <sheetName val="ESC.MAN.1ªCAT"/>
      <sheetName val="ESC.MEC.1ªCAT"/>
      <sheetName val="DIVIS (4)"/>
      <sheetName val="AUXILIARES"/>
      <sheetName val="Usinagem Micro"/>
      <sheetName val="TRANSPORTE"/>
      <sheetName val="ADM"/>
      <sheetName val="Modelo"/>
      <sheetName val="SINALIZ"/>
      <sheetName val="Desm. dest. limpeza"/>
      <sheetName val="Esc. Mat 1a-50m"/>
      <sheetName val="Esc. Mat 1a-50-200m"/>
      <sheetName val="Esc. Mat 1a-3000-5000m"/>
      <sheetName val="Proctor 95%"/>
      <sheetName val="Proctor 100%"/>
      <sheetName val="RegulaSubl"/>
      <sheetName val="Rem.rev.bet. "/>
      <sheetName val="Rem.cam.gran."/>
      <sheetName val="Sub-sem mistura"/>
      <sheetName val="Sub-solocim"/>
      <sheetName val="Usinagem Solomelhorcim"/>
      <sheetName val="Base SoloCim"/>
      <sheetName val="Usinagem Solocim"/>
      <sheetName val="Base SoloSeixo"/>
      <sheetName val="IMPRIMAÇÃO"/>
      <sheetName val="CBUQ-Faixa&quot;C&quot;"/>
      <sheetName val="Usinagem CBUQ-C"/>
      <sheetName val="CBUQ-Faixa&quot;B&quot;"/>
      <sheetName val="Usinagem CBUQ-B"/>
      <sheetName val="MFC 03"/>
      <sheetName val="MFC 05"/>
      <sheetName val="DAR 02"/>
      <sheetName val="EDA 01"/>
      <sheetName val="PINT.FAIXA.TERMO"/>
      <sheetName val="PINT.SETAS.TERMO"/>
      <sheetName val="TACHA.MONO"/>
      <sheetName val="TACHAO.BI"/>
      <sheetName val="PLACA"/>
      <sheetName val="EDA 02"/>
      <sheetName val="SCC 03"/>
      <sheetName val="DIVIS (6)"/>
      <sheetName val="RESU.SERV"/>
      <sheetName val="Plan1"/>
      <sheetName val="cotacao materiais NASul"/>
      <sheetName val="Pedreirias"/>
      <sheetName val="MUDANÇAS"/>
      <sheetName val="mão de obra,leis e bdi"/>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Entrada"/>
      <sheetName val="Página 16"/>
      <sheetName val="PROJ.C.BET.USIN"/>
      <sheetName val="Edital"/>
      <sheetName val="B.D.I."/>
      <sheetName val="Plan1"/>
      <sheetName val="PROD.PRIM."/>
      <sheetName val="PROJETO"/>
      <sheetName val="P A T O  D"/>
      <sheetName val="Instalação e manutenção de cant"/>
      <sheetName val="Dados"/>
      <sheetName val="Lançamentos"/>
      <sheetName val="Tipo Despesa"/>
      <sheetName val="composições"/>
      <sheetName val="mão de obra,leis e bdi"/>
      <sheetName val="Anexos PGQ"/>
      <sheetName val="Equipamentos"/>
      <sheetName val="pro-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P A T O 99 B"/>
      <sheetName val="RESUMO_AUT1"/>
      <sheetName val="RESUMO"/>
      <sheetName val="ORÇAMENTO"/>
      <sheetName val="COMP"/>
      <sheetName val="CRONOGRAMA (8 MESES)"/>
      <sheetName val="CURVA ABC"/>
      <sheetName val="Mapa de Cotação"/>
      <sheetName val="BDI 21,35 NÃO DESONERADO "/>
      <sheetName val="Mobilização"/>
      <sheetName val="TPU-MARÇO_2002"/>
      <sheetName val="BSTC 0,60"/>
      <sheetName val="BOCA BSTC 0,60"/>
      <sheetName val="traço cbuq faixa c Carpizza CON"/>
      <sheetName val="pro-08"/>
      <sheetName val="61M-CBMI"/>
      <sheetName val="Códig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composições"/>
      <sheetName val="mão de obra,leis e bdi"/>
      <sheetName val="projeto"/>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QuQuant"/>
      <sheetName val="Tabela Abril 2000"/>
      <sheetName val="TABELA"/>
      <sheetName val="PSCEGERAL"/>
      <sheetName val="Dados"/>
      <sheetName val="Planilha"/>
      <sheetName val="PQ"/>
      <sheetName val="vertic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RA REGRA DE 3"/>
      <sheetName val="PCOMP-06-11-2006"/>
      <sheetName val="mv cubicle"/>
      <sheetName val="Imai03"/>
    </sheetNames>
    <sheetDataSet>
      <sheetData sheetId="0"/>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DADOS"/>
      <sheetName val="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resumo_aut1"/>
      <sheetName val="PlanResumo"/>
      <sheetName val="PlanMemQuant"/>
      <sheetName val="PlanServ"/>
      <sheetName val="CustoEquip"/>
      <sheetName val="AuxDren"/>
      <sheetName val="Cronograma"/>
      <sheetName val="ABC"/>
      <sheetName val="MobDesmobEquipMO"/>
      <sheetName val="RelEquipMinimo"/>
      <sheetName val="AuxOAE"/>
      <sheetName val="BDI"/>
      <sheetName val="Mão de Obra"/>
      <sheetName val="Canteiro"/>
      <sheetName val="ContrTecnol"/>
      <sheetName val="EqAcFrServ"/>
      <sheetName val="PlanOrC"/>
      <sheetName val="ParcFixa_AdmLocal"/>
      <sheetName val="ParcVinc_AdmLocal"/>
      <sheetName val="ManutençãoCanteiro"/>
      <sheetName val="ResumoAdmLocal"/>
      <sheetName val="ParcVariável_AdmLocal"/>
      <sheetName val="Aquisição"/>
      <sheetName val="Transporte"/>
      <sheetName val="BinômioAq+Tr"/>
      <sheetName val="RelEqui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Te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Teor"/>
      <sheetName val="Página 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NSUMOS"/>
      <sheetName val="med_s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 val="pontes"/>
    </sheetNames>
    <sheetDataSet>
      <sheetData sheetId="0"/>
      <sheetData sheetId="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Códigos"/>
      <sheetName val="Boletim de Medição"/>
      <sheetName val="PROJETO"/>
      <sheetName val="pontes"/>
    </sheetNames>
    <sheetDataSet>
      <sheetData sheetId="0"/>
      <sheetData sheetId="1"/>
      <sheetData sheetId="2"/>
      <sheetData sheetId="3"/>
      <sheetData sheetId="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Assumptions"/>
      <sheetName val="Sheet6"/>
    </sheetNames>
    <sheetDataSet>
      <sheetData sheetId="0"/>
      <sheetData sheetId="1"/>
      <sheetData sheetId="2"/>
      <sheetData sheetId="3" refreshError="1"/>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efreshError="1">
        <row r="50">
          <cell r="A50" t="str">
            <v>CREA/CAU:</v>
          </cell>
        </row>
        <row r="51">
          <cell r="A51" t="str">
            <v>ART/RRT:</v>
          </cell>
        </row>
      </sheetData>
      <sheetData sheetId="1" refreshError="1"/>
      <sheetData sheetId="2" refreshError="1">
        <row r="11">
          <cell r="J11" t="str">
            <v>LOTE</v>
          </cell>
          <cell r="K11">
            <v>0</v>
          </cell>
          <cell r="N11">
            <v>0</v>
          </cell>
          <cell r="T11">
            <v>0</v>
          </cell>
          <cell r="V11">
            <v>0</v>
          </cell>
        </row>
        <row r="12">
          <cell r="V12">
            <v>1</v>
          </cell>
        </row>
        <row r="13">
          <cell r="V13">
            <v>0</v>
          </cell>
        </row>
        <row r="14">
          <cell r="V14">
            <v>0</v>
          </cell>
        </row>
        <row r="15">
          <cell r="V15">
            <v>0</v>
          </cell>
        </row>
        <row r="16">
          <cell r="V16">
            <v>0</v>
          </cell>
        </row>
        <row r="17">
          <cell r="V17">
            <v>0</v>
          </cell>
        </row>
        <row r="18">
          <cell r="V18">
            <v>0</v>
          </cell>
        </row>
        <row r="19">
          <cell r="V19">
            <v>0</v>
          </cell>
        </row>
        <row r="20">
          <cell r="V20">
            <v>0</v>
          </cell>
        </row>
        <row r="21">
          <cell r="V21">
            <v>0</v>
          </cell>
        </row>
        <row r="22">
          <cell r="V22">
            <v>0</v>
          </cell>
        </row>
        <row r="23">
          <cell r="V23">
            <v>0</v>
          </cell>
        </row>
        <row r="24">
          <cell r="V24">
            <v>0</v>
          </cell>
        </row>
        <row r="25">
          <cell r="V25">
            <v>0</v>
          </cell>
        </row>
        <row r="26">
          <cell r="V26">
            <v>0</v>
          </cell>
        </row>
        <row r="27">
          <cell r="V27">
            <v>0</v>
          </cell>
        </row>
        <row r="28">
          <cell r="V28">
            <v>0</v>
          </cell>
        </row>
        <row r="29">
          <cell r="V29">
            <v>0</v>
          </cell>
        </row>
        <row r="30">
          <cell r="V30">
            <v>0</v>
          </cell>
        </row>
        <row r="31">
          <cell r="V31">
            <v>0</v>
          </cell>
        </row>
        <row r="32">
          <cell r="V32">
            <v>0</v>
          </cell>
        </row>
        <row r="33">
          <cell r="V33">
            <v>0</v>
          </cell>
        </row>
        <row r="34">
          <cell r="V34">
            <v>0</v>
          </cell>
        </row>
        <row r="35">
          <cell r="V35">
            <v>0</v>
          </cell>
        </row>
        <row r="36">
          <cell r="V36">
            <v>0</v>
          </cell>
        </row>
      </sheetData>
      <sheetData sheetId="3" refreshError="1"/>
      <sheetData sheetId="4" refreshError="1">
        <row r="10">
          <cell r="D10" t="str">
            <v>Altura</v>
          </cell>
        </row>
        <row r="21">
          <cell r="F21">
            <v>0</v>
          </cell>
        </row>
      </sheetData>
      <sheetData sheetId="5" refreshError="1"/>
      <sheetData sheetId="6" refreshError="1">
        <row r="9">
          <cell r="G9" t="str">
            <v>Tipo</v>
          </cell>
          <cell r="H9" t="str">
            <v>Fonte</v>
          </cell>
          <cell r="I9" t="str">
            <v>Código</v>
          </cell>
          <cell r="J9" t="str">
            <v>Descrição</v>
          </cell>
          <cell r="K9" t="str">
            <v>Un.</v>
          </cell>
          <cell r="N9" t="str">
            <v>Valor Total s/BDI (R$)</v>
          </cell>
        </row>
        <row r="12">
          <cell r="G12" t="str">
            <v>Composição</v>
          </cell>
        </row>
      </sheetData>
      <sheetData sheetId="7" refreshError="1">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efreshError="1">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efreshError="1">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mai03"/>
      <sheetName val="COMPOSIÇOES-ORDEM NÚMERICA"/>
      <sheetName val="Assumptions"/>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çamentária"/>
      <sheetName val="PlanServ"/>
      <sheetName val="PlanResumo "/>
      <sheetName val="Cronograma"/>
      <sheetName val="Aquisição"/>
      <sheetName val="CANTEIRO"/>
      <sheetName val="TRANSPORTE"/>
      <sheetName val="CustosTransp"/>
      <sheetName val="Composições"/>
      <sheetName val="preqmec"/>
      <sheetName val="Motoniveladora"/>
      <sheetName val="Velocidades"/>
      <sheetName val="MOBILIZ _ DESMOBIL"/>
      <sheetName val="RelEquip"/>
      <sheetName val="Composição transp. equipamento"/>
      <sheetName val="AU"/>
      <sheetName val="Plan2"/>
      <sheetName val="Plan3"/>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
      <sheetName val="MEMORIA "/>
      <sheetName val="DESCONTOS"/>
      <sheetName val="ADITIVO ORLA PERUCABA_CAIXA"/>
      <sheetName val="RE-RA REGRA DE 3"/>
      <sheetName val="capa -1"/>
      <sheetName val="COMPOSIÇOES-ORDEM NÚMERICA"/>
    </sheetNames>
    <sheetDataSet>
      <sheetData sheetId="0"/>
      <sheetData sheetId="1"/>
      <sheetData sheetId="2"/>
      <sheetData sheetId="3"/>
      <sheetData sheetId="4"/>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READEQUAÇÃO"/>
      <sheetName val="MEMORIA DE CÁLCULO"/>
      <sheetName val="Planilha Consolidada Geral"/>
      <sheetName val="Planilha Consolidada Caixa"/>
      <sheetName val="COMPOSIÇÕES"/>
      <sheetName val="DESCONTOS"/>
      <sheetName val="PCOMP-06-11-2006"/>
      <sheetName val="mv cubicle"/>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ro-08"/>
      <sheetName val="COMPOSIÇOES-ORDEM NÚMERICA"/>
      <sheetName val="cr lote 02"/>
    </sheetNames>
    <sheetDataSet>
      <sheetData sheetId="0"/>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mai03"/>
      <sheetName val="COMPOSIÇOES-ORDEM NÚMERICA"/>
      <sheetName val="Assumptions"/>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DADOS_NAO_IMPRIMI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QTD.GERAL"/>
      <sheetName val="Plan.Orç"/>
      <sheetName val="ABC"/>
      <sheetName val="CRONOGRAMA (22 MESES)"/>
      <sheetName val="Binômio"/>
      <sheetName val="Aquisição"/>
      <sheetName val="Transp Mat. Bet"/>
      <sheetName val="BDI"/>
      <sheetName val="CPU ADM"/>
      <sheetName val="Canteiro"/>
      <sheetName val="MobEquipMO"/>
      <sheetName val="SICROREAJ"/>
      <sheetName val="DADOS"/>
      <sheetName val="LISTACPUs"/>
      <sheetName val="CPUs"/>
      <sheetName val="COTAÇÃO"/>
      <sheetName val="instalação e manutenção de ca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SERVIÇO:</v>
          </cell>
        </row>
      </sheetData>
      <sheetData sheetId="14"/>
      <sheetData sheetId="15"/>
      <sheetData sheetId="16"/>
      <sheetData sheetId="1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DE CÁLCULO"/>
      <sheetName val="PLANILHA DE READEQUAÇÃO"/>
      <sheetName val="Planilha Consolidada Geral"/>
      <sheetName val="(2)"/>
      <sheetName val="(3)"/>
      <sheetName val="Planilha Consolidada Caixa"/>
      <sheetName val="COMPOSIÇÕES"/>
      <sheetName val="DESCONTOS"/>
      <sheetName val="INSUMO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composições"/>
      <sheetName val="mão de obra,leis e bdi"/>
      <sheetName val="Entrada"/>
      <sheetName val="Página 16"/>
      <sheetName val="PROJ.C.BET.USIN"/>
      <sheetName val="Edital"/>
      <sheetName val="B.D.I."/>
      <sheetName val="Plan1"/>
      <sheetName val="PROD.PRIM."/>
      <sheetName val="PROJETO"/>
      <sheetName val="P A T O  D"/>
      <sheetName val="Instalação e manutenção de cant"/>
      <sheetName val="Dados"/>
      <sheetName val="Lançamentos"/>
      <sheetName val="Tipo Despesa"/>
      <sheetName val="Anexos PGQ"/>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D3">
            <v>776</v>
          </cell>
          <cell r="E3">
            <v>10.7</v>
          </cell>
          <cell r="F3">
            <v>2.3340000000000001</v>
          </cell>
          <cell r="G3">
            <v>17.135999999999999</v>
          </cell>
        </row>
        <row r="4">
          <cell r="D4">
            <v>990</v>
          </cell>
          <cell r="E4">
            <v>11.5</v>
          </cell>
          <cell r="F4">
            <v>2.3530000000000002</v>
          </cell>
          <cell r="G4">
            <v>16.885000000000002</v>
          </cell>
        </row>
        <row r="5">
          <cell r="D5">
            <v>1016</v>
          </cell>
          <cell r="E5">
            <v>13.1</v>
          </cell>
          <cell r="F5">
            <v>2.3639999999999999</v>
          </cell>
          <cell r="G5">
            <v>16.945</v>
          </cell>
        </row>
        <row r="6">
          <cell r="D6">
            <v>908</v>
          </cell>
          <cell r="E6">
            <v>14.2</v>
          </cell>
          <cell r="F6">
            <v>2.3650000000000002</v>
          </cell>
          <cell r="G6">
            <v>17.359000000000002</v>
          </cell>
        </row>
        <row r="7">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comp1"/>
      <sheetName val="comp2"/>
      <sheetName val="comp3"/>
      <sheetName val="comp4"/>
      <sheetName val="comp5"/>
      <sheetName val="comp6"/>
      <sheetName val="comp7"/>
      <sheetName val="comp8"/>
      <sheetName val="comp9"/>
      <sheetName val="comp10"/>
      <sheetName val="Pontes"/>
      <sheetName val="orç"/>
      <sheetName val="Cust_Hor_Eqp_Vtr"/>
      <sheetName val="Custo de materiais"/>
      <sheetName val="custo de mão-de-obra"/>
      <sheetName val="Distancias trecho 1"/>
      <sheetName val="TRANSPORTES trecho 1"/>
      <sheetName val="Distancias trecho 2"/>
      <sheetName val="TRANSPORTES trecho 2"/>
      <sheetName val="Distancia trecho 3"/>
      <sheetName val="TRANSPORTES trecho 3"/>
      <sheetName val="Mem Cálc mob_desmob"/>
      <sheetName val="Desmat"/>
      <sheetName val="Esc. carga transp 1ª cat 50 m"/>
      <sheetName val="ECT 200&lt;DMT&lt;400"/>
      <sheetName val="ECT 1800&lt;DMT&lt;2000"/>
      <sheetName val="ECT 2000&lt;DMT&lt;3000"/>
      <sheetName val="ECT 3000&lt;DMT&lt;5000"/>
      <sheetName val="Compact 95%"/>
      <sheetName val="Compact 100% "/>
      <sheetName val="Regul subleito"/>
      <sheetName val="Subbase de solo est."/>
      <sheetName val="Limp Cam Veg"/>
      <sheetName val="Expurgo de jazida (aux)"/>
      <sheetName val="EC mat jazida (aux)"/>
      <sheetName val="Base de solo est. "/>
      <sheetName val="EC mat jazida (aux) (3)"/>
      <sheetName val="Limp Cam Veg (2)"/>
      <sheetName val="Expurgo de jazida (aux) (2)"/>
      <sheetName val="EC mat jazida (aux) (2)"/>
      <sheetName val="Imprimação"/>
      <sheetName val="TSS"/>
      <sheetName val="TSD"/>
      <sheetName val="Transp Mat jaz"/>
      <sheetName val="Transp de brita"/>
      <sheetName val="Sarjeta STC05"/>
      <sheetName val="Dreno longitudinal DPS"/>
      <sheetName val="Boca de Saida BSD 03"/>
      <sheetName val="Meio Fio "/>
      <sheetName val="Descida d´água DAR 02"/>
      <sheetName val="Compactação manual (aux)"/>
      <sheetName val="Esc. man. vala mat 1a cat (aux)"/>
      <sheetName val="Entrada dágua  EDA02"/>
      <sheetName val="Dissip energia DES 01"/>
      <sheetName val="Dissip energia DES 02"/>
      <sheetName val="Alvenaria pedra argamass"/>
      <sheetName val="BSTC 0,80 m"/>
      <sheetName val="Dente p_ bueiro s 0,80m"/>
      <sheetName val="Boca BSTC 0,80 m"/>
      <sheetName val="BSTC 1m"/>
      <sheetName val="Dente p_ bueiro s 1,00m"/>
      <sheetName val="BocaBSTC 1m "/>
      <sheetName val="BDTC 1m"/>
      <sheetName val="Dente p_ bueiro d 1,00m"/>
      <sheetName val="Boca BDTC 1m"/>
      <sheetName val="BTTC 1m"/>
      <sheetName val="Dente p_ bueiro T 1,00m"/>
      <sheetName val="Boca BTTC 1m"/>
      <sheetName val="BDCC 1,5x1,5 m"/>
      <sheetName val="Boca BDCC 1,5x1,5"/>
      <sheetName val="BTCC 1,5 x 1,5"/>
      <sheetName val="Boca BTCC 1,5x1,5 m "/>
      <sheetName val="Argamassa ci_ar"/>
      <sheetName val="Escoramento de Bueiro cel."/>
      <sheetName val="Conf e lanç conc magro (aux)"/>
      <sheetName val="Concreto 10MPa Conf Lanc  (aux)"/>
      <sheetName val="Concreto cicl. 12MPa (aux)"/>
      <sheetName val="Concreto 12MPa Conf Lanc (aux)"/>
      <sheetName val="Concreto 15MPa Conf Lanc (aux)"/>
      <sheetName val="Pintura faixa"/>
      <sheetName val="Pintura setas e zeb"/>
      <sheetName val="Tacha reflet"/>
      <sheetName val="Enleivamento"/>
      <sheetName val="Cerca arame"/>
      <sheetName val="Defensa dupla"/>
      <sheetName val="Caiação"/>
      <sheetName val="Passeio concreto"/>
      <sheetName val="Plantio arbustos"/>
      <sheetName val="Revest veg c grama leiva"/>
      <sheetName val="Revest veg c mudas"/>
      <sheetName val="Regul mec faixa dom"/>
      <sheetName val="ECT 50&lt;DMT&lt;200 escv"/>
      <sheetName val="ECT 200&lt;DMT&lt;400 escv"/>
      <sheetName val="ECT 400&lt;DMT&lt;600 escv"/>
      <sheetName val="ECT 600&lt;DMT&lt;800 escv"/>
      <sheetName val="ECT 1000&lt;DMT&lt;1200 escv"/>
      <sheetName val="ECT 800&lt;DMT&lt;1000 escv"/>
      <sheetName val="ECT 1200&lt;DMT&lt;1400 escv"/>
      <sheetName val="ECT 50&lt;DMT&lt;200 mat 2 cat escv"/>
      <sheetName val="ECT 50&lt;DMT&lt;200 mat 3 cat"/>
      <sheetName val="Compactação manual"/>
      <sheetName val="Boca de Saida BSD 01"/>
      <sheetName val="Valeta VPC-03"/>
      <sheetName val="Entrada dágua  EDA01"/>
      <sheetName val="Descida d´água DAD 01"/>
      <sheetName val="Sarjeta STC 02"/>
      <sheetName val="Cx colet sarjeta"/>
      <sheetName val="Alv pedra arrum"/>
      <sheetName val="BDCC 2,0x2,0 m 1,0 a 2,5 m"/>
      <sheetName val="BTCC 2,0x2,0 m 1,0 a 2,5 m"/>
      <sheetName val="Boca BDCC 2,0x2,0 m"/>
      <sheetName val="Boca BTCC 2,0x2,0 m"/>
      <sheetName val="Forn prep coloc forma CA-50"/>
      <sheetName val="Fôrma comum de madeira"/>
      <sheetName val="Fôrma de placa resinada"/>
      <sheetName val="Transp comer cimento rod pav"/>
      <sheetName val="Transp comer cimento rod n pav"/>
      <sheetName val="Anexos PGQ"/>
      <sheetName val="Equipamentos"/>
      <sheetName val="Teor"/>
      <sheetName val="composições"/>
      <sheetName val="mão de obra,leis e bdi"/>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olum"/>
      <sheetName val="Plan2"/>
      <sheetName val="Plan3"/>
      <sheetName val="cobertura quadra"/>
      <sheetName val="CRON REF"/>
      <sheetName val="RESUMO-4ª MED"/>
      <sheetName val="Teor"/>
      <sheetName val="C.U"/>
      <sheetName val="Capa Memória de Calc"/>
      <sheetName val="Capa Resumo"/>
      <sheetName val="Capa Documentação"/>
      <sheetName val="Capa Anexo I"/>
      <sheetName val="Capa Anexo II"/>
      <sheetName val="Capa Anexo III"/>
      <sheetName val="Capa Premissas"/>
      <sheetName val="Capa Caract. Seg."/>
      <sheetName val="Capa Anexo IV"/>
      <sheetName val="Capa Apres"/>
      <sheetName val="Capa Mapa"/>
      <sheetName val="P A T O 98 D"/>
      <sheetName val="450"/>
      <sheetName val="PROJETO"/>
      <sheetName val="Capa Caract_ Seg_"/>
      <sheetName val="Orçamentária"/>
      <sheetName val="Instalação e manutenção de cant"/>
      <sheetName val="DADOS"/>
      <sheetName val="RELATÓ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comp1"/>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QuQuant"/>
      <sheetName val="DADOS"/>
      <sheetName val="Orçamentária"/>
      <sheetName val="SIIG 2010-Jun"/>
      <sheetName val="Estimativa"/>
      <sheetName val="DG"/>
      <sheetName val="Materiais Betuminosos"/>
      <sheetName val="Qd05 Preço"/>
      <sheetName val="Qd06"/>
      <sheetName val="LOTE 6"/>
      <sheetName val="OR960887.XLS"/>
      <sheetName val="Acumulado"/>
      <sheetName val="Mat"/>
      <sheetName val="BR-267_TR01"/>
      <sheetName val="BR-267_TR02"/>
      <sheetName val="BR-267_TR03"/>
      <sheetName val="BR-376"/>
      <sheetName val="BR-463"/>
      <sheetName val="BR-487"/>
      <sheetName val="TLMB"/>
      <sheetName val="SERVIÇOS"/>
      <sheetName val="PGR"/>
      <sheetName val="alteração"/>
      <sheetName val="CONS_CORR"/>
      <sheetName val="Mobra"/>
      <sheetName val="[OR960887.XLS][OR960887.XLS][OR"/>
      <sheetName val="Plan1"/>
      <sheetName val="Plan2"/>
      <sheetName val="Plan3"/>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refreshError="1"/>
      <sheetData sheetId="62" refreshError="1"/>
      <sheetData sheetId="63"/>
      <sheetData sheetId="64"/>
      <sheetData sheetId="65" refreshError="1"/>
      <sheetData sheetId="66" refreshError="1"/>
      <sheetData sheetId="67" refreshError="1"/>
      <sheetData sheetId="68" refreshError="1"/>
      <sheetData sheetId="69" refreshError="1"/>
      <sheetData sheetId="70" refreshError="1"/>
      <sheetData sheetId="71">
        <row r="35">
          <cell r="A35" t="str">
            <v>ASTU</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pontes"/>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DADOS"/>
      <sheetName val="DER janeiro98"/>
      <sheetName val="Planilha"/>
      <sheetName val="pontes"/>
    </sheetNames>
    <sheetDataSet>
      <sheetData sheetId="0" refreshError="1">
        <row r="3">
          <cell r="A3" t="str">
            <v>001</v>
          </cell>
          <cell r="B3" t="str">
            <v>BOLETIM DE REFERÊNCIA DE PREÇOS - DEZEMBRO 2004</v>
          </cell>
        </row>
        <row r="4">
          <cell r="A4" t="str">
            <v>001.01</v>
          </cell>
          <cell r="B4" t="str">
            <v>DEMOLIÇÃO E RETIRADA</v>
          </cell>
          <cell r="D4">
            <v>1584.1479999999999</v>
          </cell>
        </row>
        <row r="5">
          <cell r="A5" t="str">
            <v>001.01.00020</v>
          </cell>
          <cell r="B5" t="str">
            <v>Demolição de cobertura construída c/telha de barro ou cerâmica</v>
          </cell>
          <cell r="C5" t="str">
            <v>M2</v>
          </cell>
          <cell r="D5">
            <v>2.6252</v>
          </cell>
        </row>
        <row r="6">
          <cell r="A6" t="str">
            <v>001.01.00040</v>
          </cell>
          <cell r="B6" t="str">
            <v>Demolição de cobertura construída c/telha de cimento amianto, alumínio, plastico e ferro galvanizado</v>
          </cell>
          <cell r="C6" t="str">
            <v>M2</v>
          </cell>
          <cell r="D6">
            <v>1.0940000000000001</v>
          </cell>
        </row>
        <row r="7">
          <cell r="A7" t="str">
            <v>001.01.00060</v>
          </cell>
          <cell r="B7" t="str">
            <v>Demolição de madeiramento de telhado constituído por tesouras (telha de barro)</v>
          </cell>
          <cell r="C7" t="str">
            <v>M2</v>
          </cell>
          <cell r="D7">
            <v>3.9519000000000002</v>
          </cell>
        </row>
        <row r="8">
          <cell r="A8" t="str">
            <v>001.01.00080</v>
          </cell>
          <cell r="B8" t="str">
            <v>Demolição de madeiramento de telhado constituído por tesouras (telha de cimento aminato e alumínio)</v>
          </cell>
          <cell r="C8" t="str">
            <v>M2</v>
          </cell>
          <cell r="D8">
            <v>3.4068000000000001</v>
          </cell>
        </row>
        <row r="9">
          <cell r="A9" t="str">
            <v>001.01.00100</v>
          </cell>
          <cell r="B9" t="str">
            <v>Demolição de madeiramento de telhado tipo pontaletados (telhas de barro)</v>
          </cell>
          <cell r="C9" t="str">
            <v>M2</v>
          </cell>
          <cell r="D9">
            <v>2.9432</v>
          </cell>
        </row>
        <row r="10">
          <cell r="A10" t="str">
            <v>001.01.00120</v>
          </cell>
          <cell r="B10" t="str">
            <v>Demolição de madeiramento de telhado tipo pontaletados (telhas de cimento aminato ou alumínio)</v>
          </cell>
          <cell r="C10" t="str">
            <v>M2</v>
          </cell>
          <cell r="D10">
            <v>2.9432</v>
          </cell>
        </row>
        <row r="11">
          <cell r="A11" t="str">
            <v>001.01.00140</v>
          </cell>
          <cell r="B11" t="str">
            <v>Demolição de estrutura de ferro  para  telhados</v>
          </cell>
          <cell r="C11" t="str">
            <v>M2</v>
          </cell>
          <cell r="D11">
            <v>8.1097000000000001</v>
          </cell>
        </row>
        <row r="12">
          <cell r="A12" t="str">
            <v>001.01.00160</v>
          </cell>
          <cell r="B12" t="str">
            <v>Retirada de cobertura de madeira - caibros e vigas</v>
          </cell>
          <cell r="C12" t="str">
            <v>ML</v>
          </cell>
          <cell r="D12">
            <v>0.20169999999999999</v>
          </cell>
        </row>
        <row r="13">
          <cell r="A13" t="str">
            <v>001.01.00180</v>
          </cell>
          <cell r="B13" t="str">
            <v>Retirada de cobertura de madeira - ripas</v>
          </cell>
          <cell r="C13" t="str">
            <v>ML</v>
          </cell>
          <cell r="D13">
            <v>0.10059999999999999</v>
          </cell>
        </row>
        <row r="14">
          <cell r="A14" t="str">
            <v>001.01.00200</v>
          </cell>
          <cell r="B14" t="str">
            <v>Retirada de cobertura em telhas de barro s/aproveitamento das cumeeiras e espigões</v>
          </cell>
          <cell r="C14" t="str">
            <v>UN</v>
          </cell>
          <cell r="D14">
            <v>0.27839999999999998</v>
          </cell>
        </row>
        <row r="15">
          <cell r="A15" t="str">
            <v>001.01.00220</v>
          </cell>
          <cell r="B15" t="str">
            <v>Retirada de cobertura em telhas de cimento aminato, alumínio, plástico ou ferro galvanizado</v>
          </cell>
          <cell r="C15" t="str">
            <v>UN</v>
          </cell>
          <cell r="D15">
            <v>3.7113999999999998</v>
          </cell>
        </row>
        <row r="16">
          <cell r="A16" t="str">
            <v>001.01.00240</v>
          </cell>
          <cell r="B16" t="str">
            <v>Retirada de cobertura em telhas cerãmicas ( plan , colonial , francesa , etc. )</v>
          </cell>
          <cell r="C16" t="str">
            <v>M2</v>
          </cell>
          <cell r="D16">
            <v>2.4599000000000002</v>
          </cell>
        </row>
        <row r="17">
          <cell r="A17" t="str">
            <v>001.01.00260</v>
          </cell>
          <cell r="B17" t="str">
            <v>Retirada de cobertura em telhas de cimento aminato, alumínio, plástico e c.g.</v>
          </cell>
          <cell r="C17" t="str">
            <v>M2</v>
          </cell>
          <cell r="D17">
            <v>1.3109</v>
          </cell>
        </row>
        <row r="18">
          <cell r="A18" t="str">
            <v>001.01.00280</v>
          </cell>
          <cell r="B18" t="str">
            <v>Retirada de madeiramento de telhado constituído por tesouras (telha de barro)</v>
          </cell>
          <cell r="C18" t="str">
            <v>M2</v>
          </cell>
          <cell r="D18">
            <v>3.0246</v>
          </cell>
        </row>
        <row r="19">
          <cell r="A19" t="str">
            <v>001.01.00300</v>
          </cell>
          <cell r="B19" t="str">
            <v>Retirada de madeiramento de telhado constituído por tesouras (telha de cimento amianto ou alumínio)</v>
          </cell>
          <cell r="C19" t="str">
            <v>M2</v>
          </cell>
          <cell r="D19">
            <v>2.5207000000000002</v>
          </cell>
        </row>
        <row r="20">
          <cell r="A20" t="str">
            <v>001.01.00320</v>
          </cell>
          <cell r="B20" t="str">
            <v>Retirada de madeiramento de telhado tipo pontaletados (telhas de barro)</v>
          </cell>
          <cell r="C20" t="str">
            <v>M2</v>
          </cell>
          <cell r="D20">
            <v>2.0165000000000002</v>
          </cell>
        </row>
        <row r="21">
          <cell r="A21" t="str">
            <v>001.01.00340</v>
          </cell>
          <cell r="B21" t="str">
            <v>Retirada de madeiramento de telhado tipo pontaletados (telhas de cimento amianto ou alumínio)</v>
          </cell>
          <cell r="C21" t="str">
            <v>M2</v>
          </cell>
          <cell r="D21">
            <v>1.8148</v>
          </cell>
        </row>
        <row r="22">
          <cell r="A22" t="str">
            <v>001.01.00360</v>
          </cell>
          <cell r="B22" t="str">
            <v>Retirada de calhas e rufos metálicos</v>
          </cell>
          <cell r="C22" t="str">
            <v>M2</v>
          </cell>
          <cell r="D22">
            <v>3.0710999999999999</v>
          </cell>
        </row>
        <row r="23">
          <cell r="A23" t="str">
            <v>001.01.00380</v>
          </cell>
          <cell r="B23" t="str">
            <v>Demolição de revestimento de argamassa de cal e areia (inclusive emboço)</v>
          </cell>
          <cell r="C23" t="str">
            <v>M2</v>
          </cell>
          <cell r="D23">
            <v>1.9152</v>
          </cell>
        </row>
        <row r="24">
          <cell r="A24" t="str">
            <v>001.01.00400</v>
          </cell>
          <cell r="B24" t="str">
            <v>Demolição de revestimento de argamassa mista (inclusive emboço)</v>
          </cell>
          <cell r="C24" t="str">
            <v>M2</v>
          </cell>
          <cell r="D24">
            <v>2.8729</v>
          </cell>
        </row>
        <row r="25">
          <cell r="A25" t="str">
            <v>001.01.00420</v>
          </cell>
          <cell r="B25" t="str">
            <v>Demolição de revestimento de argamassa de cimento e areia (inclusive emboço)</v>
          </cell>
          <cell r="C25" t="str">
            <v>M2</v>
          </cell>
          <cell r="D25">
            <v>7.3632</v>
          </cell>
        </row>
        <row r="26">
          <cell r="A26" t="str">
            <v>001.01.00440</v>
          </cell>
          <cell r="B26" t="str">
            <v>Demolição de azulejos pastilas ladrilhos cerâmicos ou base de gres (inclusive emboço)</v>
          </cell>
          <cell r="C26" t="str">
            <v>M2</v>
          </cell>
          <cell r="D26">
            <v>7.1078000000000001</v>
          </cell>
        </row>
        <row r="27">
          <cell r="A27" t="str">
            <v>001.01.00460</v>
          </cell>
          <cell r="B27" t="str">
            <v>Demolição de mármore, pedra ou granito (inclusive emboço)</v>
          </cell>
          <cell r="C27" t="str">
            <v>M2</v>
          </cell>
          <cell r="D27">
            <v>7.1078000000000001</v>
          </cell>
        </row>
        <row r="28">
          <cell r="A28" t="str">
            <v>001.01.00480</v>
          </cell>
          <cell r="B28" t="str">
            <v>Demolição de quadro negro</v>
          </cell>
          <cell r="C28" t="str">
            <v>M2</v>
          </cell>
          <cell r="D28">
            <v>7.1078000000000001</v>
          </cell>
        </row>
        <row r="29">
          <cell r="A29" t="str">
            <v>001.01.00500</v>
          </cell>
          <cell r="B29" t="str">
            <v>Retirada de revestimento com mármore, pedra ou granito (inclusive emboço)</v>
          </cell>
          <cell r="C29" t="str">
            <v>M2</v>
          </cell>
          <cell r="D29">
            <v>6.5545</v>
          </cell>
        </row>
        <row r="30">
          <cell r="A30" t="str">
            <v>001.01.00520</v>
          </cell>
          <cell r="B30" t="str">
            <v>Demolição de forro de estuque (inclusive entarugamento de madeira)</v>
          </cell>
          <cell r="C30" t="str">
            <v>M2</v>
          </cell>
          <cell r="D30">
            <v>2.0714000000000001</v>
          </cell>
        </row>
        <row r="31">
          <cell r="A31" t="str">
            <v>001.01.00540</v>
          </cell>
          <cell r="B31" t="str">
            <v>Demolição de forro de madeira ou de gesso (incluso entarugamento)</v>
          </cell>
          <cell r="C31" t="str">
            <v>M2</v>
          </cell>
          <cell r="D31">
            <v>1.75</v>
          </cell>
        </row>
        <row r="32">
          <cell r="A32" t="str">
            <v>001.01.00560</v>
          </cell>
          <cell r="B32" t="str">
            <v>Demolição somente das tábuas ou chapas de madeira ou de gesso</v>
          </cell>
          <cell r="C32" t="str">
            <v>M2</v>
          </cell>
          <cell r="D32">
            <v>2.6252</v>
          </cell>
        </row>
        <row r="33">
          <cell r="A33" t="str">
            <v>001.01.00580</v>
          </cell>
          <cell r="B33" t="str">
            <v>Demolição de lambris de madeira inclusive entarugamento</v>
          </cell>
          <cell r="C33" t="str">
            <v>M2</v>
          </cell>
          <cell r="D33">
            <v>7.1078000000000001</v>
          </cell>
        </row>
        <row r="34">
          <cell r="A34" t="str">
            <v>001.01.00600</v>
          </cell>
          <cell r="B34" t="str">
            <v>Demolição somente de chapas ou placas de lambris ou madeira</v>
          </cell>
          <cell r="C34" t="str">
            <v>M2</v>
          </cell>
          <cell r="D34">
            <v>4.4264000000000001</v>
          </cell>
        </row>
        <row r="35">
          <cell r="A35" t="str">
            <v>001.01.00620</v>
          </cell>
          <cell r="B35" t="str">
            <v>Retirada de todo o forro inclusive vigas e sarrafos</v>
          </cell>
          <cell r="C35" t="str">
            <v>M2</v>
          </cell>
          <cell r="D35">
            <v>9.3180999999999994</v>
          </cell>
        </row>
        <row r="36">
          <cell r="A36" t="str">
            <v>001.01.00640</v>
          </cell>
          <cell r="B36" t="str">
            <v>Retirada de todos os lambris inclusive caibros e sarrafos</v>
          </cell>
          <cell r="C36" t="str">
            <v>M2</v>
          </cell>
          <cell r="D36">
            <v>9.3180999999999994</v>
          </cell>
        </row>
        <row r="37">
          <cell r="A37" t="str">
            <v>001.01.00660</v>
          </cell>
          <cell r="B37" t="str">
            <v>Demolição de alvenaria de tijolos maciços</v>
          </cell>
          <cell r="C37" t="str">
            <v>M3</v>
          </cell>
          <cell r="D37">
            <v>18.0458</v>
          </cell>
        </row>
        <row r="38">
          <cell r="A38" t="str">
            <v>001.01.00680</v>
          </cell>
          <cell r="B38" t="str">
            <v>Retirada de alvenaria de tijolos maciços</v>
          </cell>
          <cell r="C38" t="str">
            <v>M3</v>
          </cell>
          <cell r="D38">
            <v>34.176299999999998</v>
          </cell>
        </row>
        <row r="39">
          <cell r="A39" t="str">
            <v>001.01.00700</v>
          </cell>
          <cell r="B39" t="str">
            <v>Demolição de alvenaria de tijolos cerâmicos</v>
          </cell>
          <cell r="C39" t="str">
            <v>M3</v>
          </cell>
          <cell r="D39">
            <v>13.1257</v>
          </cell>
        </row>
        <row r="40">
          <cell r="A40" t="str">
            <v>001.01.00720</v>
          </cell>
          <cell r="B40" t="str">
            <v>Demolição de alvenaria de blocos de concreto</v>
          </cell>
          <cell r="C40" t="str">
            <v>M3</v>
          </cell>
          <cell r="D40">
            <v>13.1257</v>
          </cell>
        </row>
        <row r="41">
          <cell r="A41" t="str">
            <v>001.01.00740</v>
          </cell>
          <cell r="B41" t="str">
            <v>Retirada de alvenaria de blocos de concreto</v>
          </cell>
          <cell r="C41" t="str">
            <v>M3</v>
          </cell>
          <cell r="D41">
            <v>26.2514</v>
          </cell>
        </row>
        <row r="42">
          <cell r="A42" t="str">
            <v>001.01.00760</v>
          </cell>
          <cell r="B42" t="str">
            <v>Demolição de alvenaria de pedra</v>
          </cell>
          <cell r="C42" t="str">
            <v>M3</v>
          </cell>
          <cell r="D42">
            <v>33.3675</v>
          </cell>
        </row>
        <row r="43">
          <cell r="A43" t="str">
            <v>001.01.00780</v>
          </cell>
          <cell r="B43" t="str">
            <v>Retirada de alvenaria de pedra</v>
          </cell>
          <cell r="C43" t="str">
            <v>M3</v>
          </cell>
          <cell r="D43">
            <v>37.742699999999999</v>
          </cell>
        </row>
        <row r="44">
          <cell r="A44" t="str">
            <v>001.01.00800</v>
          </cell>
          <cell r="B44" t="str">
            <v>Demolição de alvenaria de placas de concreto celular</v>
          </cell>
          <cell r="C44" t="str">
            <v>M3</v>
          </cell>
          <cell r="D44">
            <v>7.6608999999999998</v>
          </cell>
        </row>
        <row r="45">
          <cell r="A45" t="str">
            <v>001.01.00820</v>
          </cell>
          <cell r="B45" t="str">
            <v>Retirada de alvenaria de placas de concreto celular</v>
          </cell>
          <cell r="C45" t="str">
            <v>M3</v>
          </cell>
          <cell r="D45">
            <v>13.1089</v>
          </cell>
        </row>
        <row r="46">
          <cell r="A46" t="str">
            <v>001.01.00840</v>
          </cell>
          <cell r="B46" t="str">
            <v>Demolição de alvenaria de adobo</v>
          </cell>
          <cell r="C46" t="str">
            <v>M3</v>
          </cell>
          <cell r="D46">
            <v>19.152200000000001</v>
          </cell>
        </row>
        <row r="47">
          <cell r="A47" t="str">
            <v>001.01.00860</v>
          </cell>
          <cell r="B47" t="str">
            <v>Demolição de elemento vazado</v>
          </cell>
          <cell r="C47" t="str">
            <v>M2</v>
          </cell>
          <cell r="D47">
            <v>24.617000000000001</v>
          </cell>
        </row>
        <row r="48">
          <cell r="A48" t="str">
            <v>001.01.00880</v>
          </cell>
          <cell r="B48" t="str">
            <v>Demolição inclusive entarugamento de paredes divisórias de tábuas e chapas</v>
          </cell>
          <cell r="C48" t="str">
            <v>M2</v>
          </cell>
          <cell r="D48">
            <v>3.8304</v>
          </cell>
        </row>
        <row r="49">
          <cell r="A49" t="str">
            <v>001.01.00900</v>
          </cell>
          <cell r="B49" t="str">
            <v>Demolição apenas das tábuas ou chapas das paredes divisórias</v>
          </cell>
          <cell r="C49" t="str">
            <v>M2</v>
          </cell>
          <cell r="D49">
            <v>2.6814</v>
          </cell>
        </row>
        <row r="50">
          <cell r="A50" t="str">
            <v>001.01.00920</v>
          </cell>
          <cell r="B50" t="str">
            <v>Retirada de divisória tipo naval</v>
          </cell>
          <cell r="C50" t="str">
            <v>m2</v>
          </cell>
          <cell r="D50">
            <v>1.5321</v>
          </cell>
        </row>
        <row r="51">
          <cell r="A51" t="str">
            <v>001.01.00940</v>
          </cell>
          <cell r="B51" t="str">
            <v>Demolição de alvenaria de fundação de tijolos maciços inclusive escavações necessárias</v>
          </cell>
          <cell r="C51" t="str">
            <v>M3</v>
          </cell>
          <cell r="D51">
            <v>68.352599999999995</v>
          </cell>
        </row>
        <row r="52">
          <cell r="A52" t="str">
            <v>001.01.00960</v>
          </cell>
          <cell r="B52" t="str">
            <v>Demolição de alvenaria de fundações de pedra</v>
          </cell>
          <cell r="C52" t="str">
            <v>M3</v>
          </cell>
          <cell r="D52">
            <v>34.4739</v>
          </cell>
        </row>
        <row r="53">
          <cell r="A53" t="str">
            <v>001.01.00980</v>
          </cell>
          <cell r="B53" t="str">
            <v>Demolição de concreto simples em fundação</v>
          </cell>
          <cell r="C53" t="str">
            <v>M3</v>
          </cell>
          <cell r="D53">
            <v>59.278599999999997</v>
          </cell>
        </row>
        <row r="54">
          <cell r="A54" t="str">
            <v>001.01.01000</v>
          </cell>
          <cell r="B54" t="str">
            <v>Demolição de concreto armado em fundações</v>
          </cell>
          <cell r="C54" t="str">
            <v>M3</v>
          </cell>
          <cell r="D54">
            <v>151.3477</v>
          </cell>
        </row>
        <row r="55">
          <cell r="A55" t="str">
            <v>001.01.01020</v>
          </cell>
          <cell r="B55" t="str">
            <v>Demolição de concreto simples acima do embasamento</v>
          </cell>
          <cell r="C55" t="str">
            <v>M3</v>
          </cell>
          <cell r="D55">
            <v>49.217199999999998</v>
          </cell>
        </row>
        <row r="56">
          <cell r="A56" t="str">
            <v>001.01.01040</v>
          </cell>
          <cell r="B56" t="str">
            <v>Demolição de concreto armado acima do embasamento</v>
          </cell>
          <cell r="C56" t="str">
            <v>M3</v>
          </cell>
          <cell r="D56">
            <v>135.94040000000001</v>
          </cell>
        </row>
        <row r="57">
          <cell r="A57" t="str">
            <v>001.01.01060</v>
          </cell>
          <cell r="B57" t="str">
            <v>Demolição de assoalhos de tábuas incl.rodapés e cordões</v>
          </cell>
          <cell r="C57" t="str">
            <v>M2</v>
          </cell>
          <cell r="D57">
            <v>6.8947000000000003</v>
          </cell>
        </row>
        <row r="58">
          <cell r="A58" t="str">
            <v>001.01.01080</v>
          </cell>
          <cell r="B58" t="str">
            <v>Demolição de assoalhos de tábuas apenas das tábuas</v>
          </cell>
          <cell r="C58" t="str">
            <v>M2</v>
          </cell>
          <cell r="D58">
            <v>2.7578</v>
          </cell>
        </row>
        <row r="59">
          <cell r="A59" t="str">
            <v>001.01.01100</v>
          </cell>
          <cell r="B59" t="str">
            <v>Retirada de todo piso assoalho de tábuas inclusive vigamento de peróba</v>
          </cell>
          <cell r="C59" t="str">
            <v>M2</v>
          </cell>
          <cell r="D59">
            <v>11.245100000000001</v>
          </cell>
        </row>
        <row r="60">
          <cell r="A60" t="str">
            <v>001.01.01120</v>
          </cell>
          <cell r="B60" t="str">
            <v>Demolição de pisos de tacos madeira inclusive argamassa de assentamento</v>
          </cell>
          <cell r="C60" t="str">
            <v>M2</v>
          </cell>
          <cell r="D60">
            <v>8.4476999999999993</v>
          </cell>
        </row>
        <row r="61">
          <cell r="A61" t="str">
            <v>001.01.01140</v>
          </cell>
          <cell r="B61" t="str">
            <v>Retirada de pisos de tacos madeira inclusive argamassa de assentamento</v>
          </cell>
          <cell r="C61" t="str">
            <v>M2</v>
          </cell>
          <cell r="D61">
            <v>10.082000000000001</v>
          </cell>
        </row>
        <row r="62">
          <cell r="A62" t="str">
            <v>001.01.01160</v>
          </cell>
          <cell r="B62" t="str">
            <v>Demolição de rodapé de madeira</v>
          </cell>
          <cell r="C62" t="str">
            <v>ML</v>
          </cell>
          <cell r="D62">
            <v>0.30649999999999999</v>
          </cell>
        </row>
        <row r="63">
          <cell r="A63" t="str">
            <v>001.01.01180</v>
          </cell>
          <cell r="B63" t="str">
            <v>Retirada de rodapé de madeira</v>
          </cell>
          <cell r="C63" t="str">
            <v>ML</v>
          </cell>
          <cell r="D63">
            <v>0.49030000000000001</v>
          </cell>
        </row>
        <row r="64">
          <cell r="A64" t="str">
            <v>001.01.01200</v>
          </cell>
          <cell r="B64" t="str">
            <v>Demolição de pisos de ladrilhos em geral</v>
          </cell>
          <cell r="C64" t="str">
            <v>M2</v>
          </cell>
          <cell r="D64">
            <v>3.0627</v>
          </cell>
        </row>
        <row r="65">
          <cell r="A65" t="str">
            <v>001.01.01220</v>
          </cell>
          <cell r="B65" t="str">
            <v>Demolição de ladrilhos em geral sobre base ou lastro de concreto</v>
          </cell>
          <cell r="C65" t="str">
            <v>M2</v>
          </cell>
          <cell r="D65">
            <v>6.1253000000000002</v>
          </cell>
        </row>
        <row r="66">
          <cell r="A66" t="str">
            <v>001.01.01240</v>
          </cell>
          <cell r="B66" t="str">
            <v>Demolição de pisos de granilite ou cimentado</v>
          </cell>
          <cell r="C66" t="str">
            <v>M2</v>
          </cell>
          <cell r="D66">
            <v>1.1331</v>
          </cell>
        </row>
        <row r="67">
          <cell r="A67" t="str">
            <v>001.01.01260</v>
          </cell>
          <cell r="B67" t="str">
            <v>Retirada de pavimentação em paralelepípedo</v>
          </cell>
          <cell r="C67" t="str">
            <v>M2</v>
          </cell>
          <cell r="D67">
            <v>3.5002</v>
          </cell>
        </row>
        <row r="68">
          <cell r="A68" t="str">
            <v>001.01.01280</v>
          </cell>
          <cell r="B68" t="str">
            <v>Demolição de pavimentação asfáltica p/processo manual</v>
          </cell>
          <cell r="C68" t="str">
            <v>M2</v>
          </cell>
          <cell r="D68">
            <v>5.7457000000000003</v>
          </cell>
        </row>
        <row r="69">
          <cell r="A69" t="str">
            <v>001.01.01300</v>
          </cell>
          <cell r="B69" t="str">
            <v>Demolição de pisos cimentados sobre base ou lastro concreto</v>
          </cell>
          <cell r="C69" t="str">
            <v>M2</v>
          </cell>
          <cell r="D69">
            <v>5.6875999999999998</v>
          </cell>
        </row>
        <row r="70">
          <cell r="A70" t="str">
            <v>001.01.01320</v>
          </cell>
          <cell r="B70" t="str">
            <v>Demolição de lastro de concreto</v>
          </cell>
          <cell r="C70" t="str">
            <v>M2</v>
          </cell>
          <cell r="D70">
            <v>3.0627</v>
          </cell>
        </row>
        <row r="71">
          <cell r="A71" t="str">
            <v>001.01.01340</v>
          </cell>
          <cell r="B71" t="str">
            <v>Retirada de vidros inteiros</v>
          </cell>
          <cell r="C71" t="str">
            <v>M2</v>
          </cell>
          <cell r="D71">
            <v>2.3170999999999999</v>
          </cell>
        </row>
        <row r="72">
          <cell r="A72" t="str">
            <v>001.01.01360</v>
          </cell>
          <cell r="B72" t="str">
            <v>Retirada de esquadrias de madeira inclusive batente</v>
          </cell>
          <cell r="C72" t="str">
            <v>M2</v>
          </cell>
          <cell r="D72">
            <v>3.5002</v>
          </cell>
        </row>
        <row r="73">
          <cell r="A73" t="str">
            <v>001.01.01380</v>
          </cell>
          <cell r="B73" t="str">
            <v>Retirada de esquadrias metálicas</v>
          </cell>
          <cell r="C73" t="str">
            <v>M2</v>
          </cell>
          <cell r="D73">
            <v>4.5881999999999996</v>
          </cell>
        </row>
        <row r="74">
          <cell r="A74" t="str">
            <v>001.01.01400</v>
          </cell>
          <cell r="B74" t="str">
            <v>Retirada de fechaduras</v>
          </cell>
          <cell r="C74" t="str">
            <v>UN</v>
          </cell>
          <cell r="D74">
            <v>2.3170999999999999</v>
          </cell>
        </row>
        <row r="75">
          <cell r="A75" t="str">
            <v>001.01.01420</v>
          </cell>
          <cell r="B75" t="str">
            <v>Retirada de esquadria de madeira, somente as folhas</v>
          </cell>
          <cell r="C75" t="str">
            <v>M2</v>
          </cell>
          <cell r="D75">
            <v>1.5537000000000001</v>
          </cell>
        </row>
        <row r="76">
          <cell r="A76" t="str">
            <v>001.01.01440</v>
          </cell>
          <cell r="B76" t="str">
            <v>Retirada de aparelhos de louça ou ferro sanitário</v>
          </cell>
          <cell r="C76" t="str">
            <v>UN</v>
          </cell>
          <cell r="D76">
            <v>8.4039000000000001</v>
          </cell>
        </row>
        <row r="77">
          <cell r="A77" t="str">
            <v>001.01.01460</v>
          </cell>
          <cell r="B77" t="str">
            <v>Retirada de caixa dágua pré fabricada</v>
          </cell>
          <cell r="C77" t="str">
            <v>UN</v>
          </cell>
          <cell r="D77">
            <v>14.006600000000001</v>
          </cell>
        </row>
        <row r="78">
          <cell r="A78" t="str">
            <v>001.01.01480</v>
          </cell>
          <cell r="B78" t="str">
            <v>Demolição de tubulação de ferro galvanizado até 2 pol</v>
          </cell>
          <cell r="C78" t="str">
            <v>ML</v>
          </cell>
          <cell r="D78">
            <v>1.6808000000000001</v>
          </cell>
        </row>
        <row r="79">
          <cell r="A79" t="str">
            <v>001.01.01500</v>
          </cell>
          <cell r="B79" t="str">
            <v>Demolição de tubulação de ferro galvanizado acima de 2 pol</v>
          </cell>
          <cell r="C79" t="str">
            <v>ML</v>
          </cell>
          <cell r="D79">
            <v>2.8012999999999999</v>
          </cell>
        </row>
        <row r="80">
          <cell r="A80" t="str">
            <v>001.01.01520</v>
          </cell>
          <cell r="B80" t="str">
            <v>Retirada de tubo de ferro galvanizado até 2 pol</v>
          </cell>
          <cell r="C80" t="str">
            <v>ML</v>
          </cell>
          <cell r="D80">
            <v>2.8012999999999999</v>
          </cell>
        </row>
        <row r="81">
          <cell r="A81" t="str">
            <v>001.01.01540</v>
          </cell>
          <cell r="B81" t="str">
            <v>Retirada de tubo de ferro galvanizado acima de 2 pol</v>
          </cell>
          <cell r="C81" t="str">
            <v>ML</v>
          </cell>
          <cell r="D81">
            <v>3.3616999999999999</v>
          </cell>
        </row>
        <row r="82">
          <cell r="A82" t="str">
            <v>001.01.01560</v>
          </cell>
          <cell r="B82" t="str">
            <v>Demolição de tubo de f.f.ate 3 pol</v>
          </cell>
          <cell r="C82" t="str">
            <v>ML</v>
          </cell>
          <cell r="D82">
            <v>1.6808000000000001</v>
          </cell>
        </row>
        <row r="83">
          <cell r="A83" t="str">
            <v>001.01.01580</v>
          </cell>
          <cell r="B83" t="str">
            <v>Demolição de tubo de f.f.acima 3 pol</v>
          </cell>
          <cell r="C83" t="str">
            <v>ML</v>
          </cell>
          <cell r="D83">
            <v>2.8012999999999999</v>
          </cell>
        </row>
        <row r="84">
          <cell r="A84" t="str">
            <v>001.01.01600</v>
          </cell>
          <cell r="B84" t="str">
            <v>Retirada de tubo de f.f.ate 3 pol</v>
          </cell>
          <cell r="C84" t="str">
            <v>ML</v>
          </cell>
          <cell r="D84">
            <v>2.8012999999999999</v>
          </cell>
        </row>
        <row r="85">
          <cell r="A85" t="str">
            <v>001.01.01620</v>
          </cell>
          <cell r="B85" t="str">
            <v>Retirada de tubo de f.f.acima de 3 pol</v>
          </cell>
          <cell r="C85" t="str">
            <v>ML</v>
          </cell>
          <cell r="D85">
            <v>3.3616999999999999</v>
          </cell>
        </row>
        <row r="86">
          <cell r="A86" t="str">
            <v>001.01.01640</v>
          </cell>
          <cell r="B86" t="str">
            <v>Demolição de tubo de barro ou c.a.ate 3 pol</v>
          </cell>
          <cell r="C86" t="str">
            <v>ML</v>
          </cell>
          <cell r="D86">
            <v>1.1205000000000001</v>
          </cell>
        </row>
        <row r="87">
          <cell r="A87" t="str">
            <v>001.01.01660</v>
          </cell>
          <cell r="B87" t="str">
            <v>Demolição de tubo de barro ou c.a.acima de 3 pol</v>
          </cell>
          <cell r="C87" t="str">
            <v>ML</v>
          </cell>
          <cell r="D87">
            <v>1.6808000000000001</v>
          </cell>
        </row>
        <row r="88">
          <cell r="A88" t="str">
            <v>001.01.01680</v>
          </cell>
          <cell r="B88" t="str">
            <v>Retirada de tubos de barro ou cimento amianto até 3 pol</v>
          </cell>
          <cell r="C88" t="str">
            <v>ML</v>
          </cell>
          <cell r="D88">
            <v>3.3616999999999999</v>
          </cell>
        </row>
        <row r="89">
          <cell r="A89" t="str">
            <v>001.01.01700</v>
          </cell>
          <cell r="B89" t="str">
            <v>Retirada de tubos de barro ou cimento amianto acima de 3 pol</v>
          </cell>
          <cell r="C89" t="str">
            <v>ML</v>
          </cell>
          <cell r="D89">
            <v>3.9218000000000002</v>
          </cell>
        </row>
        <row r="90">
          <cell r="A90" t="str">
            <v>001.01.01720</v>
          </cell>
          <cell r="B90" t="str">
            <v>Retirada de registro ate 2 pol</v>
          </cell>
          <cell r="C90" t="str">
            <v>UN</v>
          </cell>
          <cell r="D90">
            <v>6.1630000000000003</v>
          </cell>
        </row>
        <row r="91">
          <cell r="A91" t="str">
            <v>001.01.01740</v>
          </cell>
          <cell r="B91" t="str">
            <v>Retirada de calhas e condutores</v>
          </cell>
          <cell r="C91" t="str">
            <v>ML</v>
          </cell>
          <cell r="D91">
            <v>1.2283999999999999</v>
          </cell>
        </row>
        <row r="92">
          <cell r="A92" t="str">
            <v>001.01.01760</v>
          </cell>
          <cell r="B92" t="str">
            <v>Execução de desentupimento de esgoto</v>
          </cell>
          <cell r="C92" t="str">
            <v>ML</v>
          </cell>
          <cell r="D92">
            <v>2.0474000000000001</v>
          </cell>
        </row>
        <row r="93">
          <cell r="A93" t="str">
            <v>001.01.01780</v>
          </cell>
          <cell r="B93" t="str">
            <v>Retirada de caixa de descarga</v>
          </cell>
          <cell r="C93" t="str">
            <v>UN</v>
          </cell>
          <cell r="D93">
            <v>5.4253999999999998</v>
          </cell>
        </row>
        <row r="94">
          <cell r="A94" t="str">
            <v>001.01.01800</v>
          </cell>
          <cell r="B94" t="str">
            <v>Retirada de bancadas, balcões ou pias (aço,granilite,ardósia,etc)</v>
          </cell>
          <cell r="C94" t="str">
            <v>M2</v>
          </cell>
          <cell r="D94">
            <v>9.2784999999999993</v>
          </cell>
        </row>
        <row r="95">
          <cell r="A95" t="str">
            <v>001.01.01820</v>
          </cell>
          <cell r="B95" t="str">
            <v>Demolição de quadro de luz e força</v>
          </cell>
          <cell r="C95" t="str">
            <v>UN</v>
          </cell>
          <cell r="D95">
            <v>14.006600000000001</v>
          </cell>
        </row>
        <row r="96">
          <cell r="A96" t="str">
            <v>001.01.01840</v>
          </cell>
          <cell r="B96" t="str">
            <v>Retirada de quadro de luz e força</v>
          </cell>
          <cell r="C96" t="str">
            <v>UN</v>
          </cell>
          <cell r="D96">
            <v>19.609200000000001</v>
          </cell>
        </row>
        <row r="97">
          <cell r="A97" t="str">
            <v>001.01.01860</v>
          </cell>
          <cell r="B97" t="str">
            <v>Retirada de aparelhos incandecentes</v>
          </cell>
          <cell r="C97" t="str">
            <v>UN</v>
          </cell>
          <cell r="D97">
            <v>0.56040000000000001</v>
          </cell>
        </row>
        <row r="98">
          <cell r="A98" t="str">
            <v>001.01.01880</v>
          </cell>
          <cell r="B98" t="str">
            <v>Retirada de aparelhos fluorescentes</v>
          </cell>
          <cell r="C98" t="str">
            <v>UN</v>
          </cell>
          <cell r="D98">
            <v>2.2410000000000001</v>
          </cell>
        </row>
        <row r="99">
          <cell r="A99" t="str">
            <v>001.01.01900</v>
          </cell>
          <cell r="B99" t="str">
            <v>Demolição de tubulação elétrica ate 2.00 pol</v>
          </cell>
          <cell r="C99" t="str">
            <v>ML</v>
          </cell>
          <cell r="D99">
            <v>1.6808000000000001</v>
          </cell>
        </row>
        <row r="100">
          <cell r="A100" t="str">
            <v>001.01.01920</v>
          </cell>
          <cell r="B100" t="str">
            <v>Demolição de tubulação elétrica acima de 2.00 pol</v>
          </cell>
          <cell r="C100" t="str">
            <v>ML</v>
          </cell>
          <cell r="D100">
            <v>2.8012999999999999</v>
          </cell>
        </row>
        <row r="101">
          <cell r="A101" t="str">
            <v>001.01.01940</v>
          </cell>
          <cell r="B101" t="str">
            <v>Retirada de fiação (até cabo n.2 awg)</v>
          </cell>
          <cell r="C101" t="str">
            <v>ML</v>
          </cell>
          <cell r="D101">
            <v>0.112</v>
          </cell>
        </row>
        <row r="102">
          <cell r="A102" t="str">
            <v>001.01.01960</v>
          </cell>
          <cell r="B102" t="str">
            <v>Retirada de fiação (do cabo 1/0 ate 4/0 awg)</v>
          </cell>
          <cell r="C102" t="str">
            <v>ML</v>
          </cell>
          <cell r="D102">
            <v>0.22420000000000001</v>
          </cell>
        </row>
        <row r="103">
          <cell r="A103" t="str">
            <v>001.01.01980</v>
          </cell>
          <cell r="B103" t="str">
            <v>Retirada de interruptores, tomadas, campainhas, etc. (inclusive, condutores e caixas)</v>
          </cell>
          <cell r="C103" t="str">
            <v>UN</v>
          </cell>
          <cell r="D103">
            <v>0.112</v>
          </cell>
        </row>
        <row r="104">
          <cell r="A104" t="str">
            <v>001.01.02000</v>
          </cell>
          <cell r="B104" t="str">
            <v>Retirada de postes de madeira ou concreto ate 11.00 m</v>
          </cell>
          <cell r="C104" t="str">
            <v>UN</v>
          </cell>
          <cell r="D104">
            <v>17.5627</v>
          </cell>
        </row>
        <row r="105">
          <cell r="A105" t="str">
            <v>001.01.02020</v>
          </cell>
          <cell r="B105" t="str">
            <v>Retirada de arruelas</v>
          </cell>
          <cell r="C105" t="str">
            <v>UN</v>
          </cell>
          <cell r="D105">
            <v>0.112</v>
          </cell>
        </row>
        <row r="106">
          <cell r="A106" t="str">
            <v>001.01.02040</v>
          </cell>
          <cell r="B106" t="str">
            <v>Retirada de cruzeta de madeira</v>
          </cell>
          <cell r="C106" t="str">
            <v>UN</v>
          </cell>
          <cell r="D106">
            <v>0.2802</v>
          </cell>
        </row>
        <row r="107">
          <cell r="A107" t="str">
            <v>001.01.02060</v>
          </cell>
          <cell r="B107" t="str">
            <v>Retirada de isoladores</v>
          </cell>
          <cell r="C107" t="str">
            <v>UN</v>
          </cell>
          <cell r="D107">
            <v>0.56040000000000001</v>
          </cell>
        </row>
        <row r="108">
          <cell r="A108" t="str">
            <v>001.01.02080</v>
          </cell>
          <cell r="B108" t="str">
            <v>Retirada de mão francesa</v>
          </cell>
          <cell r="C108" t="str">
            <v>UN</v>
          </cell>
          <cell r="D108">
            <v>0.56040000000000001</v>
          </cell>
        </row>
        <row r="109">
          <cell r="A109" t="str">
            <v>001.01.02100</v>
          </cell>
          <cell r="B109" t="str">
            <v>Retirada de parafuso máquina ou francês</v>
          </cell>
          <cell r="C109" t="str">
            <v>UN</v>
          </cell>
          <cell r="D109">
            <v>0.56040000000000001</v>
          </cell>
        </row>
        <row r="110">
          <cell r="A110" t="str">
            <v>001.01.02120</v>
          </cell>
          <cell r="B110" t="str">
            <v>Retirada de pino p/isolador de 15 kv</v>
          </cell>
          <cell r="C110" t="str">
            <v>UN</v>
          </cell>
          <cell r="D110">
            <v>0.84030000000000005</v>
          </cell>
        </row>
        <row r="111">
          <cell r="A111" t="str">
            <v>001.01.02140</v>
          </cell>
          <cell r="B111" t="str">
            <v>Retirada de disjuntor monofásico, bifásico ou trifásico de 15 a até 200 a</v>
          </cell>
          <cell r="C111" t="str">
            <v>UN</v>
          </cell>
          <cell r="D111">
            <v>1.0237000000000001</v>
          </cell>
        </row>
        <row r="112">
          <cell r="A112" t="str">
            <v>001.01.02160</v>
          </cell>
          <cell r="B112" t="str">
            <v>Retirada de chave trifásica com fusíveis de 30a até 200a</v>
          </cell>
          <cell r="C112" t="str">
            <v>UN</v>
          </cell>
          <cell r="D112">
            <v>3.0710999999999999</v>
          </cell>
        </row>
        <row r="113">
          <cell r="A113" t="str">
            <v>001.01.02180</v>
          </cell>
          <cell r="B113" t="str">
            <v>Retirada de ventilador de teto completo</v>
          </cell>
          <cell r="C113" t="str">
            <v>UN</v>
          </cell>
          <cell r="D113">
            <v>1.5353000000000001</v>
          </cell>
        </row>
        <row r="114">
          <cell r="A114" t="str">
            <v>001.01.02200</v>
          </cell>
          <cell r="B114" t="str">
            <v>Retirada de refletor com lâmpada</v>
          </cell>
          <cell r="C114" t="str">
            <v>UN</v>
          </cell>
          <cell r="D114">
            <v>1.5353000000000001</v>
          </cell>
        </row>
        <row r="115">
          <cell r="A115" t="str">
            <v>001.01.02220</v>
          </cell>
          <cell r="B115" t="str">
            <v>Remanejamento de fancoils</v>
          </cell>
          <cell r="C115" t="str">
            <v>UN</v>
          </cell>
          <cell r="D115">
            <v>80.656400000000005</v>
          </cell>
        </row>
        <row r="116">
          <cell r="A116" t="str">
            <v>001.01.02240</v>
          </cell>
          <cell r="B116" t="str">
            <v>Retirada c/ remoção de transformador de at/bt-15 kv 75 a 150 kva</v>
          </cell>
          <cell r="C116" t="str">
            <v>UN</v>
          </cell>
          <cell r="D116">
            <v>199.48259999999999</v>
          </cell>
        </row>
        <row r="117">
          <cell r="A117" t="str">
            <v>001.01.02260</v>
          </cell>
          <cell r="B117" t="str">
            <v>Retirada com remoção de grupo motor-gerador de 60 a 250 kva</v>
          </cell>
          <cell r="C117" t="str">
            <v>UN</v>
          </cell>
          <cell r="D117">
            <v>199.48259999999999</v>
          </cell>
        </row>
        <row r="118">
          <cell r="A118" t="str">
            <v>001.01.02280</v>
          </cell>
          <cell r="B118" t="str">
            <v>Remoção de pintura a cal</v>
          </cell>
          <cell r="C118" t="str">
            <v>M2</v>
          </cell>
          <cell r="D118">
            <v>0.81720000000000004</v>
          </cell>
        </row>
        <row r="119">
          <cell r="A119" t="str">
            <v>001.01.02300</v>
          </cell>
          <cell r="B119" t="str">
            <v>Remoção de pintura a gesso cola ou base de látex (pva)</v>
          </cell>
          <cell r="C119" t="str">
            <v>M2</v>
          </cell>
          <cell r="D119">
            <v>1.0896999999999999</v>
          </cell>
        </row>
        <row r="120">
          <cell r="A120" t="str">
            <v>001.01.02320</v>
          </cell>
          <cell r="B120" t="str">
            <v>Remoção de pintura a óleo esmalte verniz ou grafite</v>
          </cell>
          <cell r="C120" t="str">
            <v>M2</v>
          </cell>
          <cell r="D120">
            <v>2.0714000000000001</v>
          </cell>
        </row>
        <row r="121">
          <cell r="A121" t="str">
            <v>001.01.02340</v>
          </cell>
          <cell r="B121" t="str">
            <v>Raspagem e lixamento de pintura a óleo esmalte verniz ou grafite</v>
          </cell>
          <cell r="C121" t="str">
            <v>M2</v>
          </cell>
          <cell r="D121">
            <v>1.5537000000000001</v>
          </cell>
        </row>
        <row r="122">
          <cell r="A122" t="str">
            <v>001.02</v>
          </cell>
          <cell r="B122" t="str">
            <v>SERVIÇOS PRELIMINARES</v>
          </cell>
          <cell r="D122">
            <v>5283.5842000000002</v>
          </cell>
        </row>
        <row r="123">
          <cell r="A123" t="str">
            <v>001.02.00020</v>
          </cell>
          <cell r="B123" t="str">
            <v>Execução de Corte e destocamento inclusive remoção de árvore de pequeno porte com diâmetro até 15 cm</v>
          </cell>
          <cell r="C123" t="str">
            <v>un</v>
          </cell>
          <cell r="D123">
            <v>86.005799999999994</v>
          </cell>
        </row>
        <row r="124">
          <cell r="A124" t="str">
            <v>001.02.00040</v>
          </cell>
          <cell r="B124" t="str">
            <v>Execução de Corte e destocamento inclusive remoção de árvore de médio porte com diâmetro até 25 cm</v>
          </cell>
          <cell r="C124" t="str">
            <v>UN</v>
          </cell>
          <cell r="D124">
            <v>26.103300000000001</v>
          </cell>
        </row>
        <row r="125">
          <cell r="A125" t="str">
            <v>001.02.00060</v>
          </cell>
          <cell r="B125" t="str">
            <v>Execução de Corte e destocamento inclusive remoção de árvore de grande porte com diâmetro acima de 25 cm</v>
          </cell>
          <cell r="C125" t="str">
            <v>UN</v>
          </cell>
          <cell r="D125">
            <v>44.5456</v>
          </cell>
        </row>
        <row r="126">
          <cell r="A126" t="str">
            <v>001.02.00080</v>
          </cell>
          <cell r="B126" t="str">
            <v>Execução de Roçado em capoeirão c/empilhamento e queima de resíduos</v>
          </cell>
          <cell r="C126" t="str">
            <v>M2</v>
          </cell>
          <cell r="D126">
            <v>0.27610000000000001</v>
          </cell>
        </row>
        <row r="127">
          <cell r="A127" t="str">
            <v>001.02.00100</v>
          </cell>
          <cell r="B127" t="str">
            <v>Execução de Capinação de terreno inclusive retirada (bota fora)</v>
          </cell>
          <cell r="C127" t="str">
            <v>M2</v>
          </cell>
          <cell r="D127">
            <v>0.3831</v>
          </cell>
        </row>
        <row r="128">
          <cell r="A128" t="str">
            <v>001.02.00120</v>
          </cell>
          <cell r="B128" t="str">
            <v>Execução de Limpeza do terreno c/ retirada dos entulhos e queima dos mesmos</v>
          </cell>
          <cell r="C128" t="str">
            <v>M2</v>
          </cell>
          <cell r="D128">
            <v>0.30649999999999999</v>
          </cell>
        </row>
        <row r="129">
          <cell r="A129" t="str">
            <v>001.02.00160</v>
          </cell>
          <cell r="B129" t="str">
            <v>Fornecimento e Instalação de Tapume em chapa de madeira compensada 6.00 mm de espessura</v>
          </cell>
          <cell r="C129" t="str">
            <v>m2</v>
          </cell>
          <cell r="D129">
            <v>15.887499999999999</v>
          </cell>
        </row>
        <row r="130">
          <cell r="A130" t="str">
            <v>001.02.00180</v>
          </cell>
          <cell r="B130" t="str">
            <v>Fornecimento e Instalação de Tapume em Chapa Metálica e Fixado em Pilar de Madeira, com Parafusos Auto-Atarrachante,conf. det. SINFRA ( 8 Reaproveitamentos)</v>
          </cell>
          <cell r="C130" t="str">
            <v>ml</v>
          </cell>
          <cell r="D130">
            <v>17.0808</v>
          </cell>
        </row>
        <row r="131">
          <cell r="A131" t="str">
            <v>001.02.00280</v>
          </cell>
          <cell r="B131" t="str">
            <v>Execução de barracão de obra para alojamento</v>
          </cell>
          <cell r="C131" t="str">
            <v>m2</v>
          </cell>
          <cell r="D131">
            <v>151.0258</v>
          </cell>
        </row>
        <row r="132">
          <cell r="A132" t="str">
            <v>001.02.00300</v>
          </cell>
          <cell r="B132" t="str">
            <v>Execução de barracão de obra para depósito ou refeitório</v>
          </cell>
          <cell r="C132" t="str">
            <v>m2</v>
          </cell>
          <cell r="D132">
            <v>138.8383</v>
          </cell>
        </row>
        <row r="133">
          <cell r="A133" t="str">
            <v>001.02.00310</v>
          </cell>
          <cell r="B133" t="str">
            <v>Instalações Provisórias em Estrutura Metálica Tipo Conteiner (Almoxarifado, Depósito, Escritório, Ferramentaria, etc.) dim. 1.50x1.80x3.00 mts</v>
          </cell>
          <cell r="C133" t="str">
            <v>mês</v>
          </cell>
          <cell r="D133">
            <v>180</v>
          </cell>
        </row>
        <row r="134">
          <cell r="A134" t="str">
            <v>001.02.00320</v>
          </cell>
          <cell r="B134" t="str">
            <v>Execução de instalação provisória de água e esgoto</v>
          </cell>
          <cell r="C134" t="str">
            <v>UN</v>
          </cell>
          <cell r="D134">
            <v>762.17610000000002</v>
          </cell>
        </row>
        <row r="135">
          <cell r="A135" t="str">
            <v>001.02.00340</v>
          </cell>
          <cell r="B135" t="str">
            <v>Execução de instalação provisória de luz e força</v>
          </cell>
          <cell r="C135" t="str">
            <v>UN</v>
          </cell>
          <cell r="D135">
            <v>809.06280000000004</v>
          </cell>
        </row>
        <row r="136">
          <cell r="A136" t="str">
            <v>001.02.00360</v>
          </cell>
          <cell r="B136" t="str">
            <v>Fornecimento e instalação de placa de obra (seet) de 6.00x5.00 m conforme detalhe</v>
          </cell>
          <cell r="C136" t="str">
            <v>UN</v>
          </cell>
          <cell r="D136">
            <v>1982.1996999999999</v>
          </cell>
        </row>
        <row r="137">
          <cell r="A137" t="str">
            <v>001.02.00380</v>
          </cell>
          <cell r="B137" t="str">
            <v>Fornecimento e instalação de placa de obra,de 5,00x3,00m,conforme detalhe da seet</v>
          </cell>
          <cell r="C137" t="str">
            <v>UN</v>
          </cell>
          <cell r="D137">
            <v>990.79759999999999</v>
          </cell>
        </row>
        <row r="138">
          <cell r="A138" t="str">
            <v>001.02.00400</v>
          </cell>
          <cell r="B138" t="str">
            <v>Fornecimento e instalação de placa de obra</v>
          </cell>
          <cell r="C138" t="str">
            <v>M2</v>
          </cell>
          <cell r="D138">
            <v>71.066999999999993</v>
          </cell>
        </row>
        <row r="139">
          <cell r="A139" t="str">
            <v>001.02.00420</v>
          </cell>
          <cell r="B139" t="str">
            <v>Execução de locação da obra c/aparelhos topográficos p/medição considerar as faces externas das paredes</v>
          </cell>
          <cell r="C139" t="str">
            <v>M2</v>
          </cell>
          <cell r="D139">
            <v>1.1572</v>
          </cell>
        </row>
        <row r="140">
          <cell r="A140" t="str">
            <v>001.02.00440</v>
          </cell>
          <cell r="B140" t="str">
            <v>Execução de locação da obra c/tábuas corridas p/medição considerar as faces externas das paredes</v>
          </cell>
          <cell r="C140" t="str">
            <v>M2</v>
          </cell>
          <cell r="D140">
            <v>2.7246000000000001</v>
          </cell>
        </row>
        <row r="141">
          <cell r="A141" t="str">
            <v>001.02.00460</v>
          </cell>
          <cell r="B141" t="str">
            <v>Locação de linhas estaqueadas de 20 em 20 m para construção de muro, sem nivelamento</v>
          </cell>
          <cell r="C141" t="str">
            <v>ml</v>
          </cell>
          <cell r="D141">
            <v>1.5178</v>
          </cell>
        </row>
        <row r="142">
          <cell r="A142" t="str">
            <v>001.02.00480</v>
          </cell>
          <cell r="B142" t="str">
            <v>Locação de linhas estaqueadas de 20 em 20 m para construção de muro, com nivelamento</v>
          </cell>
          <cell r="C142" t="str">
            <v>ml</v>
          </cell>
          <cell r="D142">
            <v>2.4285999999999999</v>
          </cell>
        </row>
        <row r="143">
          <cell r="A143" t="str">
            <v>001.03</v>
          </cell>
          <cell r="B143" t="str">
            <v>MOVIMENTO DE TERRA</v>
          </cell>
          <cell r="D143">
            <v>268.40719999999999</v>
          </cell>
        </row>
        <row r="144">
          <cell r="A144" t="str">
            <v>001.03.00020</v>
          </cell>
          <cell r="B144" t="str">
            <v>Escavação manual de vala profund. até 2 mts em solo de 1ª categoria -   qualquer que seja o teor de umidade que apresente</v>
          </cell>
          <cell r="C144" t="str">
            <v>m3</v>
          </cell>
          <cell r="D144">
            <v>15.3218</v>
          </cell>
        </row>
        <row r="145">
          <cell r="A145" t="str">
            <v>001.03.00030</v>
          </cell>
          <cell r="B145" t="str">
            <v>Escavação manual de vala profund. de 2 a 4 mts em solo de 1ª categoria -  qualquer que seja o teor de umidade que apresente</v>
          </cell>
          <cell r="C145" t="str">
            <v>m3</v>
          </cell>
          <cell r="D145">
            <v>17.236999999999998</v>
          </cell>
        </row>
        <row r="146">
          <cell r="A146" t="str">
            <v>001.03.00040</v>
          </cell>
          <cell r="B146" t="str">
            <v>Escavação manual em terra compacta ate 1,50m em material de primeira catergoria</v>
          </cell>
          <cell r="C146" t="str">
            <v>M3</v>
          </cell>
          <cell r="D146">
            <v>10.725099999999999</v>
          </cell>
        </row>
        <row r="147">
          <cell r="A147" t="str">
            <v>001.03.00060</v>
          </cell>
          <cell r="B147" t="str">
            <v>Escavação manual em terra compacta de 1,50 ate 4,00 m</v>
          </cell>
          <cell r="C147" t="str">
            <v>M3</v>
          </cell>
          <cell r="D147">
            <v>19.152200000000001</v>
          </cell>
        </row>
        <row r="148">
          <cell r="A148" t="str">
            <v>001.03.00080</v>
          </cell>
          <cell r="B148" t="str">
            <v>Escavação manual em terra dura ate 1,50m de profundidade</v>
          </cell>
          <cell r="C148" t="str">
            <v>M3</v>
          </cell>
          <cell r="D148">
            <v>13.7896</v>
          </cell>
        </row>
        <row r="149">
          <cell r="A149" t="str">
            <v>001.03.00100</v>
          </cell>
          <cell r="B149" t="str">
            <v>Escavação manual em terra dura de 1,50 a 4,00m de profundidade</v>
          </cell>
          <cell r="C149" t="str">
            <v>M3</v>
          </cell>
          <cell r="D149">
            <v>22.982600000000001</v>
          </cell>
        </row>
        <row r="150">
          <cell r="A150" t="str">
            <v>001.03.00110</v>
          </cell>
          <cell r="B150" t="str">
            <v>Reaterro manual de valas c/o proprio material escavado incl.serviços de apiloamento com masso de 30 kg</v>
          </cell>
          <cell r="C150" t="str">
            <v>m3</v>
          </cell>
          <cell r="D150">
            <v>7.4692999999999996</v>
          </cell>
        </row>
        <row r="151">
          <cell r="A151" t="str">
            <v>001.03.00120</v>
          </cell>
          <cell r="B151" t="str">
            <v>Reaterro manual de valas c/o proprio material escavado incl.serviços de apiloamento com masso de 30 kg a 60 kg</v>
          </cell>
          <cell r="C151" t="str">
            <v>m3</v>
          </cell>
          <cell r="D151">
            <v>8.2355</v>
          </cell>
        </row>
        <row r="152">
          <cell r="A152" t="str">
            <v>001.03.00140</v>
          </cell>
          <cell r="B152" t="str">
            <v>Aterro interno entre baldrames em camada de 20 cm, utilizando compactador mecânico (tipo sapo mecânico), incluindo transporte e espalhamento do material</v>
          </cell>
          <cell r="C152" t="str">
            <v>m3</v>
          </cell>
          <cell r="D152">
            <v>15.6646</v>
          </cell>
        </row>
        <row r="153">
          <cell r="A153" t="str">
            <v>001.03.00200</v>
          </cell>
          <cell r="B153" t="str">
            <v>Apiloamento de fundo de valas ou cavas com masso ate 30 kg</v>
          </cell>
          <cell r="C153" t="str">
            <v>M2</v>
          </cell>
          <cell r="D153">
            <v>4.4051</v>
          </cell>
        </row>
        <row r="154">
          <cell r="A154" t="str">
            <v>001.03.00220</v>
          </cell>
          <cell r="B154" t="str">
            <v>Apiloamento de fundo de valas ou cavas com masso de 30 a 60 kg</v>
          </cell>
          <cell r="C154" t="str">
            <v>M2</v>
          </cell>
          <cell r="D154">
            <v>6.5118</v>
          </cell>
        </row>
        <row r="155">
          <cell r="A155" t="str">
            <v>001.03.00240</v>
          </cell>
          <cell r="B155" t="str">
            <v>Espalhamento manual de terra descarregada</v>
          </cell>
          <cell r="C155" t="str">
            <v>m3</v>
          </cell>
          <cell r="D155">
            <v>1.5321</v>
          </cell>
        </row>
        <row r="156">
          <cell r="A156" t="str">
            <v>001.03.00280</v>
          </cell>
          <cell r="B156" t="str">
            <v>Aquisição de material para aterro (material de base ou subbase)</v>
          </cell>
          <cell r="C156" t="str">
            <v>m3</v>
          </cell>
          <cell r="D156">
            <v>7.03</v>
          </cell>
        </row>
        <row r="157">
          <cell r="A157" t="str">
            <v>001.03.00300</v>
          </cell>
          <cell r="B157" t="str">
            <v>Escavação manual a céu aberto para tubulões</v>
          </cell>
          <cell r="C157" t="str">
            <v>M3</v>
          </cell>
          <cell r="D157">
            <v>67.715699999999998</v>
          </cell>
        </row>
        <row r="158">
          <cell r="A158" t="str">
            <v>001.03.00310</v>
          </cell>
          <cell r="B158" t="str">
            <v>Escavação Mecanizada Com Perfuratriz com Diâmetro Médio de Perfuração de 80 cm</v>
          </cell>
          <cell r="C158" t="str">
            <v>ml</v>
          </cell>
          <cell r="D158">
            <v>8.5</v>
          </cell>
        </row>
        <row r="159">
          <cell r="A159" t="str">
            <v>001.03.00340</v>
          </cell>
          <cell r="B159" t="str">
            <v>Movimento de terra c/ corte e aterro compensado e c/ volume de corte excedente compensado manual em terreno mole</v>
          </cell>
          <cell r="C159" t="str">
            <v>M3</v>
          </cell>
          <cell r="D159">
            <v>9.5761000000000003</v>
          </cell>
        </row>
        <row r="160">
          <cell r="A160" t="str">
            <v>001.03.00360</v>
          </cell>
          <cell r="B160" t="str">
            <v>Movimento de terra c/ corte e aterro compensado e c/ volume de corte excedente compensado manual em terreno duro</v>
          </cell>
          <cell r="C160" t="str">
            <v>M3</v>
          </cell>
          <cell r="D160">
            <v>11.491300000000001</v>
          </cell>
        </row>
        <row r="161">
          <cell r="A161" t="str">
            <v>001.03.00380</v>
          </cell>
          <cell r="B161" t="str">
            <v>Movimento de terra c/ corte e aterro compensado e c/ volume de aterro por empréstimo volume compensado manual em terreno mole</v>
          </cell>
          <cell r="C161" t="str">
            <v>M3</v>
          </cell>
          <cell r="D161">
            <v>9.5761000000000003</v>
          </cell>
        </row>
        <row r="162">
          <cell r="A162" t="str">
            <v>001.03.00400</v>
          </cell>
          <cell r="B162" t="str">
            <v>Movimento de terra c/ corte e aterro compensado e c/ volume de aterro por empréstimo volume compensado manual em terreno duro</v>
          </cell>
          <cell r="C162" t="str">
            <v>M3</v>
          </cell>
          <cell r="D162">
            <v>11.491300000000001</v>
          </cell>
        </row>
        <row r="163">
          <cell r="A163" t="str">
            <v>001.04</v>
          </cell>
          <cell r="B163" t="str">
            <v>FUNDAÇÕES</v>
          </cell>
          <cell r="D163">
            <v>6428.9196000000002</v>
          </cell>
        </row>
        <row r="164">
          <cell r="A164" t="str">
            <v>001.04.00020</v>
          </cell>
          <cell r="B164" t="str">
            <v>Fornecimento, Lançamento e Aplicação de Lastro de Concreto c/ betoneira em fundações 1:5:10 c/167 kg cim/m3</v>
          </cell>
          <cell r="C164" t="str">
            <v>m3</v>
          </cell>
          <cell r="D164">
            <v>165.27969999999999</v>
          </cell>
        </row>
        <row r="165">
          <cell r="A165" t="str">
            <v>001.04.00105</v>
          </cell>
          <cell r="B165" t="str">
            <v>Fornecimento, confecção, transporte e aplicação de concreto 10 Mpa (241 kgcimento/m3),em fundações, virado na obra, composto por cimento portland CP 32 F, areia lavada tipo média a grossa, seixo rolado, e equipamentos.</v>
          </cell>
          <cell r="C165" t="str">
            <v>m3</v>
          </cell>
          <cell r="D165">
            <v>176.66849999999999</v>
          </cell>
        </row>
        <row r="166">
          <cell r="A166" t="str">
            <v>001.04.00106</v>
          </cell>
          <cell r="B166" t="str">
            <v>Fornecimento, confecção, transporte e aplicação de concreto 13,5 Mpa (268 kgcimento/m3) em fundações, virado na obra, composto por cimento portland CP 32 F, areia lavada tipo média a grossa, seixo rolado, e equipamentos.</v>
          </cell>
          <cell r="C166" t="str">
            <v>m3</v>
          </cell>
          <cell r="D166">
            <v>184.0445</v>
          </cell>
        </row>
        <row r="167">
          <cell r="A167" t="str">
            <v>001.04.00107</v>
          </cell>
          <cell r="B167" t="str">
            <v>Fornecimento, confecção, transporte e aplicação de concreto 15 Mpa (280 kgcimento/m3),em fundações, virado na obra, composto por cimento portland CP 32 F, areia lavada tipo média a grossa, seixo rolado, e equipamentos.</v>
          </cell>
          <cell r="C167" t="str">
            <v>m3</v>
          </cell>
          <cell r="D167">
            <v>180.65559999999999</v>
          </cell>
        </row>
        <row r="168">
          <cell r="A168" t="str">
            <v>001.04.00108</v>
          </cell>
          <cell r="B168" t="str">
            <v>Fornecimento, confecção, transporte e aplicação de concreto 18 Mpa (305 kgcimento/m3) em fundações, virado na obra, composto por cimento portland CP 32 F, areia lavada tipo média a grossa, seixo rolado, e equipamentos.</v>
          </cell>
          <cell r="C168" t="str">
            <v>m3</v>
          </cell>
          <cell r="D168">
            <v>194.15649999999999</v>
          </cell>
        </row>
        <row r="169">
          <cell r="A169" t="str">
            <v>001.04.00109</v>
          </cell>
          <cell r="B169" t="str">
            <v>Fornecimento, confecção, transporte e aplicação de concreto 20 Mpa (322 kgcimento/m3) em fundações, virado na obra, composto por cimento portland CP 32 F, areia lavada tipo média a grossa, seixo rolado, e equipamentos.</v>
          </cell>
          <cell r="C169" t="str">
            <v>m3</v>
          </cell>
          <cell r="D169">
            <v>206.98929999999999</v>
          </cell>
        </row>
        <row r="170">
          <cell r="A170" t="str">
            <v>001.04.00110</v>
          </cell>
          <cell r="B170" t="str">
            <v>Fornecimento, confecção, transporte e aplicação de concreto 21 Mpa (331 kgcimento/m3) em fundações, virado na obra, composto por cimento portland CP 32 F, areia lavada tipo média a grossa, seixo rolado, e equipamentos.</v>
          </cell>
          <cell r="C170" t="str">
            <v>m3</v>
          </cell>
          <cell r="D170">
            <v>194.6036</v>
          </cell>
        </row>
        <row r="171">
          <cell r="A171" t="str">
            <v>001.04.00111</v>
          </cell>
          <cell r="B171" t="str">
            <v>Fornecimento, confecção, transporte e aplicação de concreto 25 Mpa (367 kgcimento/m3) em fundações, virado na obra, composto por cimento portland CP 32 F, areia lavada tipo média a grossa, seixo rolado, e equipamentos.</v>
          </cell>
          <cell r="C171" t="str">
            <v>m3</v>
          </cell>
          <cell r="D171">
            <v>204.44759999999999</v>
          </cell>
        </row>
        <row r="172">
          <cell r="A172" t="str">
            <v>001.04.00205</v>
          </cell>
          <cell r="B172" t="str">
            <v>Fornecimento, confecção, transporte e aplicação de concreto 10 Mpa (241 kgcimento/m3),em fundações, virado na obra, composto por cimento portland CP 32 F, areia lavada tipo média a grossa, pedra granitica britada, e equipamentos.</v>
          </cell>
          <cell r="C172" t="str">
            <v>m3</v>
          </cell>
          <cell r="D172">
            <v>184.8613</v>
          </cell>
        </row>
        <row r="173">
          <cell r="A173" t="str">
            <v>001.04.00206</v>
          </cell>
          <cell r="B173" t="str">
            <v>Fornecimento, confecção, transporte e aplicação de concreto 13,5 Mpa (268 kgcimento/m3) em fundações, virado na obra, composto por cimento portland CP 32 F, areia lavada tipo média a grossa, pedra granitica britada, e equipamentos.</v>
          </cell>
          <cell r="C173" t="str">
            <v>m3</v>
          </cell>
          <cell r="D173">
            <v>192.2373</v>
          </cell>
        </row>
        <row r="174">
          <cell r="A174" t="str">
            <v>001.04.00207</v>
          </cell>
          <cell r="B174" t="str">
            <v>Fornecimento, confecção, transporte e aplicação de concreto 15 Mpa (280 kgcimento/m3),em fundações, virado na obra, composto por cimento portland CP 32 F, areia lavada tipo média a grossa, pedra granitica britada, e equipamentos.</v>
          </cell>
          <cell r="C174" t="str">
            <v>m3</v>
          </cell>
          <cell r="D174">
            <v>195.5093</v>
          </cell>
        </row>
        <row r="175">
          <cell r="A175" t="str">
            <v>001.04.00208</v>
          </cell>
          <cell r="B175" t="str">
            <v>Fornecimento, confecção, transporte e aplicação de concreto 18 Mpa (305 kgcimento/m3) em fundações, virado na obra, composto por cimento portland CP 32 F, areia lavada tipo média a grossa, pedra granitica britada, e equipamentos.</v>
          </cell>
          <cell r="C175" t="str">
            <v>m3</v>
          </cell>
          <cell r="D175">
            <v>202.3493</v>
          </cell>
        </row>
        <row r="176">
          <cell r="A176" t="str">
            <v>001.04.00209</v>
          </cell>
          <cell r="B176" t="str">
            <v>Fornecimento, confecção, transporte e aplicação de concreto 20 Mpa (322 kgcimento/m3) em fundações, virado na obra, composto por cimento portland CP 32 F, areia lavada tipo média a grossa, pedra granitica britada, e equipamentos.</v>
          </cell>
          <cell r="C176" t="str">
            <v>m3</v>
          </cell>
          <cell r="D176">
            <v>206.98929999999999</v>
          </cell>
        </row>
        <row r="177">
          <cell r="A177" t="str">
            <v>001.04.00210</v>
          </cell>
          <cell r="B177" t="str">
            <v>Fornecimento, confecção, transporte e aplicação de concreto 21 Mpa (331 kgcimento/m3) em fundações, virado na obra, composto por cimento portland CP 32 F, areia lavada tipo média a grossa, pedra granitica britada, e equipamentos.</v>
          </cell>
          <cell r="C177" t="str">
            <v>m3</v>
          </cell>
          <cell r="D177">
            <v>209.4573</v>
          </cell>
        </row>
        <row r="178">
          <cell r="A178" t="str">
            <v>001.04.00211</v>
          </cell>
          <cell r="B178" t="str">
            <v>Fornecimento, confecção, transporte e aplicação de concreto 25 Mpa (367 kgcimento/m3) em fundações, virado na obra, composto por cimento portland CP 32 F, areia lavada tipo média a grossa, pedra granitica britada, e equipamentos.</v>
          </cell>
          <cell r="C178" t="str">
            <v>m3</v>
          </cell>
          <cell r="D178">
            <v>226.96209999999999</v>
          </cell>
        </row>
        <row r="179">
          <cell r="A179" t="str">
            <v>001.04.00220</v>
          </cell>
          <cell r="B179" t="str">
            <v>Fornecimento, Transporte, Lançamento e Aplicação de Concreto usinado em fundação Fck= 13,5 Mpa</v>
          </cell>
          <cell r="C179" t="str">
            <v>m3</v>
          </cell>
          <cell r="D179">
            <v>221.6439</v>
          </cell>
        </row>
        <row r="180">
          <cell r="A180" t="str">
            <v>001.04.00240</v>
          </cell>
          <cell r="B180" t="str">
            <v>Fornecimento, Transporte, Lançamento e Aplicação de Concreto usinado em fundação, Fck=15 mpa</v>
          </cell>
          <cell r="C180" t="str">
            <v>m3</v>
          </cell>
          <cell r="D180">
            <v>234.2439</v>
          </cell>
        </row>
        <row r="181">
          <cell r="A181" t="str">
            <v>001.04.00260</v>
          </cell>
          <cell r="B181" t="str">
            <v>Fornecimento, Transporte, Lançamento e Aplicação de Concreto usinado em fundação Fck= 18 Mpa</v>
          </cell>
          <cell r="C181" t="str">
            <v>m3</v>
          </cell>
          <cell r="D181">
            <v>240.54390000000001</v>
          </cell>
        </row>
        <row r="182">
          <cell r="A182" t="str">
            <v>001.04.00280</v>
          </cell>
          <cell r="B182" t="str">
            <v>Fornecimento, Transporte, Lançamento e Aplicação de Concreto usinado em fundação Fck= 20 mpa</v>
          </cell>
          <cell r="C182" t="str">
            <v>m3</v>
          </cell>
          <cell r="D182">
            <v>252.09389999999999</v>
          </cell>
        </row>
        <row r="183">
          <cell r="A183" t="str">
            <v>001.04.00290</v>
          </cell>
          <cell r="B183" t="str">
            <v>Fornecimento, Transporte, Lançamento e Aplicação de Concreto usinado em fundação Fck= 25 mpa</v>
          </cell>
          <cell r="C183" t="str">
            <v>m3</v>
          </cell>
          <cell r="D183">
            <v>262.59390000000002</v>
          </cell>
        </row>
        <row r="184">
          <cell r="A184" t="str">
            <v>001.04.00300</v>
          </cell>
          <cell r="B184" t="str">
            <v>Forma inclusive desforma comum de tábua para fundações sem reaproveitamento</v>
          </cell>
          <cell r="C184" t="str">
            <v>M2</v>
          </cell>
          <cell r="D184">
            <v>32.185099999999998</v>
          </cell>
        </row>
        <row r="185">
          <cell r="A185" t="str">
            <v>001.04.00320</v>
          </cell>
          <cell r="B185" t="str">
            <v>Forma inclusive desforma comum de tábua para fundações c/ 01 reaproveitamento</v>
          </cell>
          <cell r="C185" t="str">
            <v>M2</v>
          </cell>
          <cell r="D185">
            <v>20.2971</v>
          </cell>
        </row>
        <row r="186">
          <cell r="A186" t="str">
            <v>001.04.00340</v>
          </cell>
          <cell r="B186" t="str">
            <v>Forma inclusive desforma comum de tábua para fundações c/ 02 reaproveitamentos</v>
          </cell>
          <cell r="C186" t="str">
            <v>m2</v>
          </cell>
          <cell r="D186">
            <v>16.601099999999999</v>
          </cell>
        </row>
        <row r="187">
          <cell r="A187" t="str">
            <v>001.04.00360</v>
          </cell>
          <cell r="B187" t="str">
            <v>Forma inclusive desforma comum de tábua para fundações c/ 03 reaproveitamentos</v>
          </cell>
          <cell r="C187" t="str">
            <v>m2</v>
          </cell>
          <cell r="D187">
            <v>15.3531</v>
          </cell>
        </row>
        <row r="188">
          <cell r="A188" t="str">
            <v>001.04.00365</v>
          </cell>
          <cell r="B188" t="str">
            <v>Forma inclusive desforma comum de tábua para fundações c/ 04 reaproveitamentos</v>
          </cell>
          <cell r="C188" t="str">
            <v>m2</v>
          </cell>
          <cell r="D188">
            <v>14.726800000000001</v>
          </cell>
        </row>
        <row r="189">
          <cell r="A189" t="str">
            <v>001.04.00400</v>
          </cell>
          <cell r="B189" t="str">
            <v>Fornecimento e Aplicação de Aço CA 50</v>
          </cell>
          <cell r="C189" t="str">
            <v>KG</v>
          </cell>
          <cell r="D189">
            <v>4.6643999999999997</v>
          </cell>
        </row>
        <row r="190">
          <cell r="A190" t="str">
            <v>001.04.00420</v>
          </cell>
          <cell r="B190" t="str">
            <v>Fornecimento e Aplicação de Aço CA - 60</v>
          </cell>
          <cell r="C190" t="str">
            <v>KG</v>
          </cell>
          <cell r="D190">
            <v>5.2786</v>
          </cell>
        </row>
        <row r="191">
          <cell r="A191" t="str">
            <v>001.04.00440</v>
          </cell>
          <cell r="B191" t="str">
            <v>Concreto ciclópico com 30% de pedra de mão traço 1:4:8</v>
          </cell>
          <cell r="C191" t="str">
            <v>M3</v>
          </cell>
          <cell r="D191">
            <v>158.33250000000001</v>
          </cell>
        </row>
        <row r="192">
          <cell r="A192" t="str">
            <v>001.04.00460</v>
          </cell>
          <cell r="B192" t="str">
            <v>Concreto ciclópico com 30% de pedra de mão traço 1:3:6</v>
          </cell>
          <cell r="C192" t="str">
            <v>M3</v>
          </cell>
          <cell r="D192">
            <v>167.26990000000001</v>
          </cell>
        </row>
        <row r="193">
          <cell r="A193" t="str">
            <v>001.04.00480</v>
          </cell>
          <cell r="B193" t="str">
            <v>Execução de Alvenaria de fundação e embasamento em tijolo maciço assente c/  o traço 1:4:12, cimento, cal e areia</v>
          </cell>
          <cell r="C193" t="str">
            <v>M3</v>
          </cell>
          <cell r="D193">
            <v>154.8492</v>
          </cell>
        </row>
        <row r="194">
          <cell r="A194" t="str">
            <v>001.04.00500</v>
          </cell>
          <cell r="B194" t="str">
            <v>Execução de Alvenaria de fundação e embasamento em tijolo maciço assente c/ o traço 1:3, cimento e areia</v>
          </cell>
          <cell r="C194" t="str">
            <v>M3</v>
          </cell>
          <cell r="D194">
            <v>206.23159999999999</v>
          </cell>
        </row>
        <row r="195">
          <cell r="A195" t="str">
            <v>001.04.00520</v>
          </cell>
          <cell r="B195" t="str">
            <v>Execução de Alvenaria de fundação e embasamento em tijolo maciço assente c/ o traço 1:4 cimento e areia</v>
          </cell>
          <cell r="C195" t="str">
            <v>M3</v>
          </cell>
          <cell r="D195">
            <v>197.94759999999999</v>
          </cell>
        </row>
        <row r="196">
          <cell r="A196" t="str">
            <v>001.04.00540</v>
          </cell>
          <cell r="B196" t="str">
            <v>Execução de Alvenaria de fundação e embasamento em tijolo maciço assente c/ o traço 1:5 cimento e areia</v>
          </cell>
          <cell r="C196" t="str">
            <v>M3</v>
          </cell>
          <cell r="D196">
            <v>192.90770000000001</v>
          </cell>
        </row>
        <row r="197">
          <cell r="A197" t="str">
            <v>001.04.00560</v>
          </cell>
          <cell r="B197" t="str">
            <v>Execução de Alvenaria de fundação e embasamento em tijolo maiciço assente c/ argamassa 1:3 c/adição de vedacit a 2 kg p/saco de cimento</v>
          </cell>
          <cell r="C197" t="str">
            <v>M3</v>
          </cell>
          <cell r="D197">
            <v>215.56819999999999</v>
          </cell>
        </row>
        <row r="198">
          <cell r="A198" t="str">
            <v>001.04.00580</v>
          </cell>
          <cell r="B198" t="str">
            <v>Execução de Alvenaria de tijolo comum em espelho p/ cinta de fundação (forma), assente c/ argamassa de cimento e areia 1:3</v>
          </cell>
          <cell r="C198" t="str">
            <v>M2</v>
          </cell>
          <cell r="D198">
            <v>14.495200000000001</v>
          </cell>
        </row>
        <row r="199">
          <cell r="A199" t="str">
            <v>001.04.00600</v>
          </cell>
          <cell r="B199" t="str">
            <v>Execução de Alvenaria de tijolo comum em espelho p/ cinta de fundação (forma), assente c/ argamassa de cimento e areia 1:4</v>
          </cell>
          <cell r="C199" t="str">
            <v>M2</v>
          </cell>
          <cell r="D199">
            <v>14.2927</v>
          </cell>
        </row>
        <row r="200">
          <cell r="A200" t="str">
            <v>001.04.00620</v>
          </cell>
          <cell r="B200" t="str">
            <v>Confecção e lançamento de concreto em tubulão a céu aberto empregando concreto fck 150 mpa</v>
          </cell>
          <cell r="C200" t="str">
            <v>M3</v>
          </cell>
          <cell r="D200">
            <v>212.07910000000001</v>
          </cell>
        </row>
        <row r="201">
          <cell r="A201" t="str">
            <v>001.04.00640</v>
          </cell>
          <cell r="B201" t="str">
            <v>Confecção e lançamento de concreto em tubulão a céu aberto empregando concreto pré-misturado fck 15 mpa</v>
          </cell>
          <cell r="C201" t="str">
            <v>M3</v>
          </cell>
          <cell r="D201">
            <v>232.3287</v>
          </cell>
        </row>
        <row r="202">
          <cell r="A202" t="str">
            <v>001.04.00660</v>
          </cell>
          <cell r="B202" t="str">
            <v>Execução de Broca de concreto armado no traço 1:3:6 até 4 m profundidade e c/ diâmetro 20 cm (escavação manual)</v>
          </cell>
          <cell r="C202" t="str">
            <v>ml</v>
          </cell>
          <cell r="D202">
            <v>15.8965</v>
          </cell>
        </row>
        <row r="203">
          <cell r="A203" t="str">
            <v>001.04.00680</v>
          </cell>
          <cell r="B203" t="str">
            <v>Execução de Broca de concreto armado no traço 1:3:6 até 4 m profundidade e c/ diâmetro 25 cm (escavação manual)</v>
          </cell>
          <cell r="C203" t="str">
            <v>ml</v>
          </cell>
          <cell r="D203">
            <v>23.529800000000002</v>
          </cell>
        </row>
        <row r="204">
          <cell r="A204" t="str">
            <v>001.04.00700</v>
          </cell>
          <cell r="B204" t="str">
            <v>Execução de Broca de concreto armado no traço 1:3:6 até 4 m profundidade e c/ diâmetro 30 cm (escavação manual)</v>
          </cell>
          <cell r="C204" t="str">
            <v>ml</v>
          </cell>
          <cell r="D204">
            <v>33.042900000000003</v>
          </cell>
        </row>
        <row r="205">
          <cell r="A205" t="str">
            <v>001.04.00720</v>
          </cell>
          <cell r="B205" t="str">
            <v>Execução de Broca de concreto armado no traço 1:3:6 de 4 m até 6 m de profundidade e c/ diâmetro 25 cm (escavação manual)</v>
          </cell>
          <cell r="C205" t="str">
            <v>ml</v>
          </cell>
          <cell r="D205">
            <v>25.475000000000001</v>
          </cell>
        </row>
        <row r="206">
          <cell r="A206" t="str">
            <v>001.04.00740</v>
          </cell>
          <cell r="B206" t="str">
            <v>Execução de Broca de concreto armado no traço 1:3:6 de 4 m até 6 m de profundidade e c/ diâmetro 30 cm (escavação manual)</v>
          </cell>
          <cell r="C206" t="str">
            <v>ml</v>
          </cell>
          <cell r="D206">
            <v>36.6419</v>
          </cell>
        </row>
        <row r="207">
          <cell r="A207" t="str">
            <v>001.04.00760</v>
          </cell>
          <cell r="B207" t="str">
            <v>Fornecimento e Cravação de estaca de concreto fck=15 mpa moldada no local diâmetro 25 cm tipo """"straus""""</v>
          </cell>
          <cell r="C207" t="str">
            <v>M</v>
          </cell>
          <cell r="D207">
            <v>41.148200000000003</v>
          </cell>
        </row>
        <row r="208">
          <cell r="A208" t="str">
            <v>001.04.00780</v>
          </cell>
          <cell r="B208" t="str">
            <v>Fornecimento e Cravação de estaca de concreto fck=15 mpa moldada no local diâmetro 32 cm tipo """"straus""""</v>
          </cell>
          <cell r="C208" t="str">
            <v>M</v>
          </cell>
          <cell r="D208">
            <v>60.424199999999999</v>
          </cell>
        </row>
        <row r="209">
          <cell r="A209" t="str">
            <v>001.04.00790</v>
          </cell>
          <cell r="B209" t="str">
            <v>Fornecimento e Cravação de Estaca de Concreto Pré Moldada Dim. 17.50 x 17.50 cm - 20 T</v>
          </cell>
          <cell r="C209" t="str">
            <v>ml</v>
          </cell>
          <cell r="D209">
            <v>30.5</v>
          </cell>
        </row>
        <row r="210">
          <cell r="A210" t="str">
            <v>001.04.00800</v>
          </cell>
          <cell r="B210" t="str">
            <v>Fornecimento e Cravação de Estaca de Concreto Pré-Moldada Dim (26,5x26,5)cm - 30 T</v>
          </cell>
          <cell r="C210" t="str">
            <v>ml</v>
          </cell>
          <cell r="D210">
            <v>49.4</v>
          </cell>
        </row>
        <row r="211">
          <cell r="A211" t="str">
            <v>001.04.00820</v>
          </cell>
          <cell r="B211" t="str">
            <v>Fornecimento e Instalação de emenda em estaca pré-moldada de concreto</v>
          </cell>
          <cell r="C211" t="str">
            <v>UN</v>
          </cell>
          <cell r="D211">
            <v>20</v>
          </cell>
        </row>
        <row r="212">
          <cell r="A212" t="str">
            <v>001.04.00840</v>
          </cell>
          <cell r="B212" t="str">
            <v>Lastro de brita granítica apiloado manualmente</v>
          </cell>
          <cell r="C212" t="str">
            <v>m3</v>
          </cell>
          <cell r="D212">
            <v>45.460900000000002</v>
          </cell>
        </row>
        <row r="213">
          <cell r="A213" t="str">
            <v>001.04.00860</v>
          </cell>
          <cell r="B213" t="str">
            <v>Lastro de areia média a grossa apiloado manualmente</v>
          </cell>
          <cell r="C213" t="str">
            <v>m3</v>
          </cell>
          <cell r="D213">
            <v>35.660899999999998</v>
          </cell>
        </row>
        <row r="214">
          <cell r="A214" t="str">
            <v>001.05</v>
          </cell>
          <cell r="B214" t="str">
            <v>ESTRUTURA</v>
          </cell>
          <cell r="D214">
            <v>5166.6125000000002</v>
          </cell>
        </row>
        <row r="215">
          <cell r="A215" t="str">
            <v>001.05.00020</v>
          </cell>
          <cell r="B215" t="str">
            <v>Fornecimento, confecção, transporte e aplicação de concreto 15 Mpa (280 kgcimento/m3),em estrutura, virado na obra, composto por cimento portland CP 32 F, areia lavada tipo média a grossa, seixo rolado, e equipamentos.</v>
          </cell>
          <cell r="C215" t="str">
            <v>m3</v>
          </cell>
          <cell r="D215">
            <v>183.12459999999999</v>
          </cell>
        </row>
        <row r="216">
          <cell r="A216" t="str">
            <v>001.05.00021</v>
          </cell>
          <cell r="B216" t="str">
            <v>Fornecimento, confecção, transporte e aplicação de concreto 18 Mpa (305 kgcimento/m3) em estrutura, virado na obra, composto por cimento portland CP 32 F, areia lavada tipo média a grossa, seixo rolado, e equipamentos.</v>
          </cell>
          <cell r="C216" t="str">
            <v>m3</v>
          </cell>
          <cell r="D216">
            <v>189.96459999999999</v>
          </cell>
        </row>
        <row r="217">
          <cell r="A217" t="str">
            <v>001.05.00022</v>
          </cell>
          <cell r="B217" t="str">
            <v>Fornecimento, confecção, transporte e aplicação de concreto 20 Mpa (322 kgcimento/m3) em estrutura, virado na obra, composto por cimento portland CP 32 F, areia lavada tipo média a grossa, seixo rolado, e equipamentos.</v>
          </cell>
          <cell r="C217" t="str">
            <v>m3</v>
          </cell>
          <cell r="D217">
            <v>202.79740000000001</v>
          </cell>
        </row>
        <row r="218">
          <cell r="A218" t="str">
            <v>001.05.00023</v>
          </cell>
          <cell r="B218" t="str">
            <v>Fornecimento, confecção, transporte e aplicação de concreto 21 Mpa (331 kgcimento/m3) em estrutura, virado na obra, composto por cimento portland CP 32 F, areia lavada tipo média a grossa, seixo rolado, e equipamentos.</v>
          </cell>
          <cell r="C218" t="str">
            <v>m3</v>
          </cell>
          <cell r="D218">
            <v>197.07259999999999</v>
          </cell>
        </row>
        <row r="219">
          <cell r="A219" t="str">
            <v>001.05.00024</v>
          </cell>
          <cell r="B219" t="str">
            <v>Fornecimento, confecção, transporte e aplicação de concreto 25 Mpa (367 kgcimento/m3) em estrutura, virado na obra, composto por cimento portland CP 32 F, areia lavada tipo média a grossa, seixo rolado, e equipamentos.</v>
          </cell>
          <cell r="C219" t="str">
            <v>m3</v>
          </cell>
          <cell r="D219">
            <v>206.91659999999999</v>
          </cell>
        </row>
        <row r="220">
          <cell r="A220" t="str">
            <v>001.05.00030</v>
          </cell>
          <cell r="B220" t="str">
            <v>Fornecimento, confecção, transporte e aplicação de concreto 15 Mpa (280 kgcimento/m3),em estrutura, virado na obra, composto por cimento portland CP 32 F, areia lavada tipo média a grossa, pedra granitica britada, e equipamentos.</v>
          </cell>
          <cell r="C220" t="str">
            <v>m3</v>
          </cell>
          <cell r="D220">
            <v>191.31739999999999</v>
          </cell>
        </row>
        <row r="221">
          <cell r="A221" t="str">
            <v>001.05.00031</v>
          </cell>
          <cell r="B221" t="str">
            <v>Fornecimento, confecção, transporte e aplicação de concreto 18 Mpa (305 kgcimento/m3) em estrutura, virado na obra, composto por cimento portland CP 32 F, areia lavada tipo média a grossa, pedra granitica britada, e equipamentos.</v>
          </cell>
          <cell r="C221" t="str">
            <v>m3</v>
          </cell>
          <cell r="D221">
            <v>198.1574</v>
          </cell>
        </row>
        <row r="222">
          <cell r="A222" t="str">
            <v>001.05.00032</v>
          </cell>
          <cell r="B222" t="str">
            <v>Fornecimento, confecção, transporte e aplicação de concreto 20 Mpa (322 kgcimento/m3) em estrutura, virado na obra, composto por cimento portland CP 32 F, areia lavada tipo média a grossa, pedra granitica britada, e equipamentos.</v>
          </cell>
          <cell r="C222" t="str">
            <v>m3</v>
          </cell>
          <cell r="D222">
            <v>202.79740000000001</v>
          </cell>
        </row>
        <row r="223">
          <cell r="A223" t="str">
            <v>001.05.00033</v>
          </cell>
          <cell r="B223" t="str">
            <v>Fornecimento, confecção, transporte e aplicação de concreto 21 Mpa (322 kgcimento/m3) em estrutura, virado na obra, composto por cimento portland CP 32 F, areia lavada tipo média a grossa, pedra granitica britada, e equipamentos.</v>
          </cell>
          <cell r="C223" t="str">
            <v>m3</v>
          </cell>
          <cell r="D223">
            <v>205.2654</v>
          </cell>
        </row>
        <row r="224">
          <cell r="A224" t="str">
            <v>001.05.00034</v>
          </cell>
          <cell r="B224" t="str">
            <v>Fornecimento, confecção, transporte e aplicação de concreto 25 Mpa (367 kgcimento/m3) em estrutura, virado na obra, composto por cimento portland CP 32 F, areia lavada tipo média a grossa, pedra granitica britada, e equipamentos.</v>
          </cell>
          <cell r="C224" t="str">
            <v>m3</v>
          </cell>
          <cell r="D224">
            <v>222.77019999999999</v>
          </cell>
        </row>
        <row r="225">
          <cell r="A225" t="str">
            <v>001.05.00140</v>
          </cell>
          <cell r="B225" t="str">
            <v>Fornecimento, Transporte, Lançamento, Adensamento e Acabamento Manual de Concreto Usinado Fck= 13,50 Mpa, em Estrutura.</v>
          </cell>
          <cell r="C225" t="str">
            <v>m3</v>
          </cell>
          <cell r="D225">
            <v>217.452</v>
          </cell>
        </row>
        <row r="226">
          <cell r="A226" t="str">
            <v>001.05.00160</v>
          </cell>
          <cell r="B226" t="str">
            <v>Fornecimento, Transporte, Lançamento, Adensamento e Acabamento Manual de Concreto Usinado Fck= 15 Mpa, em Estrutura.</v>
          </cell>
          <cell r="C226" t="str">
            <v>m3</v>
          </cell>
          <cell r="D226">
            <v>230.05199999999999</v>
          </cell>
        </row>
        <row r="227">
          <cell r="A227" t="str">
            <v>001.05.00180</v>
          </cell>
          <cell r="B227" t="str">
            <v>Fornecimento, Transporte, Lançamento, Adensamento e Acabamento Manual de Concreto Usinado Fck= 18 Mpa, em Estrutura.</v>
          </cell>
          <cell r="C227" t="str">
            <v>m3</v>
          </cell>
          <cell r="D227">
            <v>236.352</v>
          </cell>
        </row>
        <row r="228">
          <cell r="A228" t="str">
            <v>001.05.00200</v>
          </cell>
          <cell r="B228" t="str">
            <v>Fornecimento, Transporte, Lançamento, Adensamento e Acabamento Manual de Concreto Usinado Fck= 20 Mpa, em Estrutura.</v>
          </cell>
          <cell r="C228" t="str">
            <v>m3</v>
          </cell>
          <cell r="D228">
            <v>247.90199999999999</v>
          </cell>
        </row>
        <row r="229">
          <cell r="A229" t="str">
            <v>001.05.00220</v>
          </cell>
          <cell r="B229" t="str">
            <v>Fornecimento, Transporte, Lançamento, Adensamento e Acabamento Manual de Concreto Usinado Fck= 25 Mpa, em Estrutura.</v>
          </cell>
          <cell r="C229" t="str">
            <v>m3</v>
          </cell>
          <cell r="D229">
            <v>258.40199999999999</v>
          </cell>
        </row>
        <row r="230">
          <cell r="A230" t="str">
            <v>001.05.00230</v>
          </cell>
          <cell r="B230" t="str">
            <v>Fornecimento e Aplicação de Concreto em Estrutura Fck= 13,50 Mpa (não está incluso o bombeamento)</v>
          </cell>
          <cell r="C230" t="str">
            <v>m3</v>
          </cell>
          <cell r="D230">
            <v>200.9812</v>
          </cell>
        </row>
        <row r="231">
          <cell r="A231" t="str">
            <v>001.05.00231</v>
          </cell>
          <cell r="B231" t="str">
            <v>Fornecimento e Aplicação de Concreto em Estrutura Fck= 15 Mpa (não está incluso o bombeamento)</v>
          </cell>
          <cell r="C231" t="str">
            <v>m3</v>
          </cell>
          <cell r="D231">
            <v>213.5812</v>
          </cell>
        </row>
        <row r="232">
          <cell r="A232" t="str">
            <v>001.05.00232</v>
          </cell>
          <cell r="B232" t="str">
            <v>Fornecimento e Aplicação de Concreto em Estrutura Fck= 18 Mpa (não está incluso o bombeamento)</v>
          </cell>
          <cell r="C232" t="str">
            <v>m3</v>
          </cell>
          <cell r="D232">
            <v>219.88120000000001</v>
          </cell>
        </row>
        <row r="233">
          <cell r="A233" t="str">
            <v>001.05.00233</v>
          </cell>
          <cell r="B233" t="str">
            <v>Fornecimento e Aplicação de Concreto em Estrutura Fck= 20 Mpa (não está incluso o bombeamento)</v>
          </cell>
          <cell r="C233" t="str">
            <v>m3</v>
          </cell>
          <cell r="D233">
            <v>231.43119999999999</v>
          </cell>
        </row>
        <row r="234">
          <cell r="A234" t="str">
            <v>001.05.00234</v>
          </cell>
          <cell r="B234" t="str">
            <v>Fornecimento e Aplicação de Concreto em Estrutura Fck= 25 Mpa (não está incluso o bombeamento)</v>
          </cell>
          <cell r="C234" t="str">
            <v>m3</v>
          </cell>
          <cell r="D234">
            <v>241.93119999999999</v>
          </cell>
        </row>
        <row r="235">
          <cell r="A235" t="str">
            <v>001.05.00235</v>
          </cell>
          <cell r="B235" t="str">
            <v>Serviço de Bombeamento de Concreto em Estrutura</v>
          </cell>
          <cell r="C235" t="str">
            <v>m3</v>
          </cell>
          <cell r="D235">
            <v>18</v>
          </cell>
        </row>
        <row r="236">
          <cell r="A236" t="str">
            <v>001.05.00260</v>
          </cell>
          <cell r="B236" t="str">
            <v>Fornecimento e Aplicação de Aço  CA 50 em estrutura</v>
          </cell>
          <cell r="C236" t="str">
            <v>KG</v>
          </cell>
          <cell r="D236">
            <v>4.6643999999999997</v>
          </cell>
        </row>
        <row r="237">
          <cell r="A237" t="str">
            <v>001.05.00280</v>
          </cell>
          <cell r="B237" t="str">
            <v>Fornecimento e Aplicação de Aço CA 60 em estrutura</v>
          </cell>
          <cell r="C237" t="str">
            <v>KG</v>
          </cell>
          <cell r="D237">
            <v>5.2786</v>
          </cell>
        </row>
        <row r="238">
          <cell r="A238" t="str">
            <v>001.05.00300</v>
          </cell>
          <cell r="B238" t="str">
            <v>Fornecimento e Aplicação de Aço em tela soldada 4.20 mm com malha 15x15 cm - Q 92</v>
          </cell>
          <cell r="C238" t="str">
            <v>m2</v>
          </cell>
          <cell r="D238">
            <v>9.9262999999999995</v>
          </cell>
        </row>
        <row r="239">
          <cell r="A239" t="str">
            <v>001.05.00320</v>
          </cell>
          <cell r="B239" t="str">
            <v>Confecção e Montagem de Forma incl. desforma comum de tábua  sem reaproveitamento</v>
          </cell>
          <cell r="C239" t="str">
            <v>M2</v>
          </cell>
          <cell r="D239">
            <v>40.830100000000002</v>
          </cell>
        </row>
        <row r="240">
          <cell r="A240" t="str">
            <v>001.05.00340</v>
          </cell>
          <cell r="B240" t="str">
            <v>Confecção e Montagem de Forma incl. desforma comum de tábua com 01 reaproveitamento</v>
          </cell>
          <cell r="C240" t="str">
            <v>M2</v>
          </cell>
          <cell r="D240">
            <v>24.8931</v>
          </cell>
        </row>
        <row r="241">
          <cell r="A241" t="str">
            <v>001.05.00360</v>
          </cell>
          <cell r="B241" t="str">
            <v>Confecção e Montagem de Forma incl. desforma comum de tábua com 02 reaproveitamentos</v>
          </cell>
          <cell r="C241" t="str">
            <v>m2</v>
          </cell>
          <cell r="D241">
            <v>20.076599999999999</v>
          </cell>
        </row>
        <row r="242">
          <cell r="A242" t="str">
            <v>001.05.00365</v>
          </cell>
          <cell r="B242" t="str">
            <v>Confecção e Montagem de Forma incl. desforma comum de tábua  com 03 reaproveitamentos</v>
          </cell>
          <cell r="C242" t="str">
            <v>m2</v>
          </cell>
          <cell r="D242">
            <v>16.5136</v>
          </cell>
        </row>
        <row r="243">
          <cell r="A243" t="str">
            <v>001.05.00370</v>
          </cell>
          <cell r="B243" t="str">
            <v>Confecção e Montagem de Forma incl. desforma comum de tábua  com 04 reaproveitamentos</v>
          </cell>
          <cell r="C243" t="str">
            <v>m2</v>
          </cell>
          <cell r="D243">
            <v>14.848000000000001</v>
          </cell>
        </row>
        <row r="244">
          <cell r="A244" t="str">
            <v>001.05.00420</v>
          </cell>
          <cell r="B244" t="str">
            <v>Confecção e Montagem de Forma especial em chapa de madeira compensada do tipo resinada c/ 12 mm de espessura sem reaproveitamento</v>
          </cell>
          <cell r="C244" t="str">
            <v>M2</v>
          </cell>
          <cell r="D244">
            <v>40.142600000000002</v>
          </cell>
        </row>
        <row r="245">
          <cell r="A245" t="str">
            <v>001.05.00440</v>
          </cell>
          <cell r="B245" t="str">
            <v>Confecção e Montagem de Forma especial em chapa de madeira compensada do tipo resinada c/ 12 mm de espessura com 01 reaproveitamento</v>
          </cell>
          <cell r="C245" t="str">
            <v>M2</v>
          </cell>
          <cell r="D245">
            <v>34.463000000000001</v>
          </cell>
        </row>
        <row r="246">
          <cell r="A246" t="str">
            <v>001.05.00460</v>
          </cell>
          <cell r="B246" t="str">
            <v>Forma especial em chapa de madeira compensada do tipo resinada c/ 12 mm de espessura com 02 reaproveitamento</v>
          </cell>
          <cell r="C246" t="str">
            <v>M2</v>
          </cell>
          <cell r="D246">
            <v>29.800599999999999</v>
          </cell>
        </row>
        <row r="247">
          <cell r="A247" t="str">
            <v>001.05.00480</v>
          </cell>
          <cell r="B247" t="str">
            <v>Confecção e Montagem de Forma especial em chapa de madeira compensada do tipo plastificada c/ 12 mm de espessura sem reaproveitamento</v>
          </cell>
          <cell r="C247" t="str">
            <v>M2</v>
          </cell>
          <cell r="D247">
            <v>49.742600000000003</v>
          </cell>
        </row>
        <row r="248">
          <cell r="A248" t="str">
            <v>001.05.00500</v>
          </cell>
          <cell r="B248" t="str">
            <v>Confecção e Montagem de Forma especial em chapa de madeira compensada do tipo plastificada c/ 12 mm de espessura com 01 reaproveitamento</v>
          </cell>
          <cell r="C248" t="str">
            <v>M2</v>
          </cell>
          <cell r="D248">
            <v>39.496899999999997</v>
          </cell>
        </row>
        <row r="249">
          <cell r="A249" t="str">
            <v>001.05.00520</v>
          </cell>
          <cell r="B249" t="str">
            <v>Confecção e Montagem de Forma especial em chapa de madeira compensada do tipo plastificada c/ 12 mm de espessura com 02 reaproveitamento</v>
          </cell>
          <cell r="C249" t="str">
            <v>M2</v>
          </cell>
          <cell r="D249">
            <v>32.169199999999996</v>
          </cell>
        </row>
        <row r="250">
          <cell r="A250" t="str">
            <v>001.05.00540</v>
          </cell>
          <cell r="B250" t="str">
            <v>Confecção e Montagem de Forma especial em chapa de madeira compensada do tipo plastificada c/ 12 mm de espessura com 03 reaproveitamento</v>
          </cell>
          <cell r="C250" t="str">
            <v>M2</v>
          </cell>
          <cell r="D250">
            <v>27.2639</v>
          </cell>
        </row>
        <row r="251">
          <cell r="A251" t="str">
            <v>001.05.00560</v>
          </cell>
          <cell r="B251" t="str">
            <v>Confecção e Montagem de Forma especial em chapa de madeira compensada do tipo plastificada c/ 12 mm de espessura com 04 reaproveitamento</v>
          </cell>
          <cell r="C251" t="str">
            <v>M2</v>
          </cell>
          <cell r="D251">
            <v>24.161100000000001</v>
          </cell>
        </row>
        <row r="252">
          <cell r="A252" t="str">
            <v>001.05.00660</v>
          </cell>
          <cell r="B252" t="str">
            <v>Execução de Laje pré-fabricada para forro espacamento entre vigas de 41cm a espessura da lajota de 8.00 cm e capeamento de 2.00 cm, incl tela soldada CA 60 4.20 mm 15 x 15 cm</v>
          </cell>
          <cell r="C252" t="str">
            <v>m2</v>
          </cell>
          <cell r="D252">
            <v>40.993099999999998</v>
          </cell>
        </row>
        <row r="253">
          <cell r="A253" t="str">
            <v>001.05.00680</v>
          </cell>
          <cell r="B253" t="str">
            <v>Execução de Laje pré-fabricada para piso espaçamento entre vigas de 41 cm a espessura da lajota de 8.00 cm e capeamento de 4.00 cm, incl tela soldada CA 60 4.20 mm 15 x 15 cm</v>
          </cell>
          <cell r="C253" t="str">
            <v>m2</v>
          </cell>
          <cell r="D253">
            <v>45.457700000000003</v>
          </cell>
        </row>
        <row r="254">
          <cell r="A254" t="str">
            <v>001.05.00720</v>
          </cell>
          <cell r="B254" t="str">
            <v>Execução de pilar tipo sanduíche de madeira 6x12 cm, entarugado c/ madeira através de parafusos</v>
          </cell>
          <cell r="C254" t="str">
            <v>ml</v>
          </cell>
          <cell r="D254">
            <v>19.319400000000002</v>
          </cell>
        </row>
        <row r="255">
          <cell r="A255" t="str">
            <v>001.05.00820</v>
          </cell>
          <cell r="B255" t="str">
            <v>Fornecimento e Execução de Grauteamento de Estrutura de Concreto Pré Moldado traço 1:3 incl. SuperPlastificante</v>
          </cell>
          <cell r="C255" t="str">
            <v>m3</v>
          </cell>
          <cell r="D255">
            <v>330.4221</v>
          </cell>
        </row>
        <row r="256">
          <cell r="A256" t="str">
            <v>001.06</v>
          </cell>
          <cell r="B256" t="str">
            <v>IMPERMEABILIZAÇÕES E TRATAMENTOS</v>
          </cell>
          <cell r="D256">
            <v>194.25460000000001</v>
          </cell>
        </row>
        <row r="257">
          <cell r="A257" t="str">
            <v>001.06.00020</v>
          </cell>
          <cell r="B257" t="str">
            <v>Execução de impermeabilização c/ argamassa de cimento e areia  c/ 2.00 cm de espessura preparada c/ solução de sika 1 e agua no traço 1:12</v>
          </cell>
          <cell r="C257" t="str">
            <v>M2</v>
          </cell>
          <cell r="D257">
            <v>13.469099999999999</v>
          </cell>
        </row>
        <row r="258">
          <cell r="A258" t="str">
            <v>001.06.00040</v>
          </cell>
          <cell r="B258" t="str">
            <v>Execução de impermeabilização c/ argamassa de cimento e areia c/ 2.00 cm de espessura preparada c/ solução dee sika 1 e água no traço 1:10</v>
          </cell>
          <cell r="C258" t="str">
            <v>M2</v>
          </cell>
          <cell r="D258">
            <v>13.5601</v>
          </cell>
        </row>
        <row r="259">
          <cell r="A259" t="str">
            <v>001.06.00060</v>
          </cell>
          <cell r="B259" t="str">
            <v>Execução de impermeabilização c/argamassa de cimento e areia 1:3 a 2.00 cm espessura c/ adição de 2.00 kg de vedacit por saco de cimento</v>
          </cell>
          <cell r="C259" t="str">
            <v>M2</v>
          </cell>
          <cell r="D259">
            <v>15.1501</v>
          </cell>
        </row>
        <row r="260">
          <cell r="A260" t="str">
            <v>001.06.00100</v>
          </cell>
          <cell r="B260" t="str">
            <v>Execução de pintura c/neutrol 45 c/ 02 demãos</v>
          </cell>
          <cell r="C260" t="str">
            <v>M2</v>
          </cell>
          <cell r="D260">
            <v>3.8201000000000001</v>
          </cell>
        </row>
        <row r="261">
          <cell r="A261" t="str">
            <v>001.06.00110</v>
          </cell>
          <cell r="B261" t="str">
            <v>Fornecimento e Instalação de Lona Plástica Preta ( Encerado)</v>
          </cell>
          <cell r="C261" t="str">
            <v>m2</v>
          </cell>
          <cell r="D261">
            <v>0.55900000000000005</v>
          </cell>
        </row>
        <row r="262">
          <cell r="A262" t="str">
            <v>001.06.00160</v>
          </cell>
          <cell r="B262" t="str">
            <v>Execução de imunização de madeiramento de cobertura ou forro de madeira com aplicação de pentox claro a uma demão</v>
          </cell>
          <cell r="C262" t="str">
            <v>M2</v>
          </cell>
          <cell r="D262">
            <v>1.6272</v>
          </cell>
        </row>
        <row r="263">
          <cell r="A263" t="str">
            <v>001.06.00180</v>
          </cell>
          <cell r="B263" t="str">
            <v>Execução de descupinização</v>
          </cell>
          <cell r="C263" t="str">
            <v>M2</v>
          </cell>
          <cell r="D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20.7258</v>
          </cell>
        </row>
        <row r="265">
          <cell r="A265" t="str">
            <v>001.06.00220</v>
          </cell>
          <cell r="B265" t="str">
            <v>Execução de impermeabilização interna de reservatório elevado para água empregando argamassa semi-flexível com cimento plimérico</v>
          </cell>
          <cell r="C265" t="str">
            <v>M2</v>
          </cell>
          <cell r="D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28.497</v>
          </cell>
        </row>
        <row r="267">
          <cell r="A267" t="str">
            <v>001.06.00260</v>
          </cell>
          <cell r="B267" t="str">
            <v>Execução de regularização de laje com argamassa de cimento e areia 1:3 com cimento, espessura média igual a 3.00 cm</v>
          </cell>
          <cell r="C267" t="str">
            <v>M2</v>
          </cell>
          <cell r="D267">
            <v>8.7926000000000002</v>
          </cell>
        </row>
        <row r="268">
          <cell r="A268" t="str">
            <v>001.06.00280</v>
          </cell>
          <cell r="B268" t="str">
            <v>Execução de impermeabilização de laje de cobertura com utilização de manta asfáltica poliéster 3.00 mm</v>
          </cell>
          <cell r="C268" t="str">
            <v>M2</v>
          </cell>
          <cell r="D268">
            <v>26.46</v>
          </cell>
        </row>
        <row r="269">
          <cell r="A269" t="str">
            <v>001.06.00300</v>
          </cell>
          <cell r="B269" t="str">
            <v>Execução de impermeabilização de laje de cobertura com utilização de manta asfáltica poliéster 4.00 mm</v>
          </cell>
          <cell r="C269" t="str">
            <v>M2</v>
          </cell>
          <cell r="D269">
            <v>28.497</v>
          </cell>
        </row>
        <row r="270">
          <cell r="A270" t="str">
            <v>001.06.00320</v>
          </cell>
          <cell r="B270" t="str">
            <v>Execução de proteção mecânica com argamassa de cimento e areia 1:3,espessura 2.00 cm</v>
          </cell>
          <cell r="C270" t="str">
            <v>M2</v>
          </cell>
          <cell r="D270">
            <v>6.1989000000000001</v>
          </cell>
        </row>
        <row r="271">
          <cell r="A271" t="str">
            <v>001.06.00340</v>
          </cell>
          <cell r="B271" t="str">
            <v>Fornecimento e Aplicação de Isopor e = 5,00 cm, conf. Det. Sinfra n.01</v>
          </cell>
          <cell r="C271" t="str">
            <v>m2</v>
          </cell>
          <cell r="D271">
            <v>8.3831000000000007</v>
          </cell>
        </row>
        <row r="272">
          <cell r="A272" t="str">
            <v>001.06.00341</v>
          </cell>
          <cell r="B272" t="str">
            <v>Fornecimento e Aplicação de Isopor e = 10,00 cm, conf. Det. Sinfra n.02</v>
          </cell>
          <cell r="C272" t="str">
            <v>m2</v>
          </cell>
          <cell r="D272">
            <v>16.5746</v>
          </cell>
        </row>
        <row r="273">
          <cell r="A273" t="str">
            <v>001.07</v>
          </cell>
          <cell r="B273" t="str">
            <v>ALVENARIA</v>
          </cell>
          <cell r="D273">
            <v>2234.2811000000002</v>
          </cell>
        </row>
        <row r="274">
          <cell r="A274" t="str">
            <v>001.07.00020</v>
          </cell>
          <cell r="B274" t="str">
            <v>Execução de alvenaria de elevação de tijolo maciço assente c/ argamassa de cimento e areia no traço 1:3 de 1/4 vez</v>
          </cell>
          <cell r="C274" t="str">
            <v>M2</v>
          </cell>
          <cell r="D274">
            <v>15.514799999999999</v>
          </cell>
        </row>
        <row r="275">
          <cell r="A275" t="str">
            <v>001.07.00040</v>
          </cell>
          <cell r="B275" t="str">
            <v>Execução de alvenaria de elevação de tijolo maciço assente c/ argamassa de cimento e areia no traço 1:3 de 1/2 vez</v>
          </cell>
          <cell r="C275" t="str">
            <v>M2</v>
          </cell>
          <cell r="D275">
            <v>29.2913</v>
          </cell>
        </row>
        <row r="276">
          <cell r="A276" t="str">
            <v>001.07.00060</v>
          </cell>
          <cell r="B276" t="str">
            <v>Execução de alvenaria de elevação de tijolo maciço assente c/ argamassa de cimento e areia no traço 1:3 de 1 vez</v>
          </cell>
          <cell r="C276" t="str">
            <v>M2</v>
          </cell>
          <cell r="D276">
            <v>51.522100000000002</v>
          </cell>
        </row>
        <row r="277">
          <cell r="A277" t="str">
            <v>001.07.00080</v>
          </cell>
          <cell r="B277" t="str">
            <v>Execução de alvenaria de elevação de tijolo maciço assente c/ argamassa de cal e areia no traço de 1:4 de 1/4 vez</v>
          </cell>
          <cell r="C277" t="str">
            <v>M2</v>
          </cell>
          <cell r="D277">
            <v>13.8179</v>
          </cell>
        </row>
        <row r="278">
          <cell r="A278" t="str">
            <v>001.07.00100</v>
          </cell>
          <cell r="B278" t="str">
            <v>Execução de alvenaria de elevação de tijolo maciço assente c/ argamassa de cal e areia no traço de 1:4 de 1/2 vez</v>
          </cell>
          <cell r="C278" t="str">
            <v>M2</v>
          </cell>
          <cell r="D278">
            <v>25.8188</v>
          </cell>
        </row>
        <row r="279">
          <cell r="A279" t="str">
            <v>001.07.00120</v>
          </cell>
          <cell r="B279" t="str">
            <v>Execução de alvenaria de elevação de tijolo maciço assente c/ argamassa de cal e areia no traço de 1:4 de 1 vez</v>
          </cell>
          <cell r="C279" t="str">
            <v>M2</v>
          </cell>
          <cell r="D279">
            <v>46.328499999999998</v>
          </cell>
        </row>
        <row r="280">
          <cell r="A280" t="str">
            <v>001.07.00140</v>
          </cell>
          <cell r="B280" t="str">
            <v>Execução de alvenaria de tijolo maciço assente c/ argamassa de cimento e areia no traço 1:4 de 1/4 vez</v>
          </cell>
          <cell r="C280" t="str">
            <v>M2</v>
          </cell>
          <cell r="D280">
            <v>16.510100000000001</v>
          </cell>
        </row>
        <row r="281">
          <cell r="A281" t="str">
            <v>001.07.00160</v>
          </cell>
          <cell r="B281" t="str">
            <v>Execução de alvenaria de tijolo maciço assente c/ argamassa de cimento e areia no traço 1:4 de 1/2 vez</v>
          </cell>
          <cell r="C281" t="str">
            <v>M2</v>
          </cell>
          <cell r="D281">
            <v>27.3322</v>
          </cell>
        </row>
        <row r="282">
          <cell r="A282" t="str">
            <v>001.07.00180</v>
          </cell>
          <cell r="B282" t="str">
            <v>Execução de alvenaria de tijolo maciço assente c/ argamassa de cimento e areia no traço 1:4 de 1 vez</v>
          </cell>
          <cell r="C282" t="str">
            <v>M2</v>
          </cell>
          <cell r="D282">
            <v>50.234200000000001</v>
          </cell>
        </row>
        <row r="283">
          <cell r="A283" t="str">
            <v>001.07.00200</v>
          </cell>
          <cell r="B283" t="str">
            <v>Execução de alvenaria de elevação c/ tijolo maciço assente c/ argamassa mista de cimento cal e areia no traço 1:2:8 de de 1/4 vez</v>
          </cell>
          <cell r="C283" t="str">
            <v>M2</v>
          </cell>
          <cell r="D283">
            <v>14.7286</v>
          </cell>
        </row>
        <row r="284">
          <cell r="A284" t="str">
            <v>001.07.00220</v>
          </cell>
          <cell r="B284" t="str">
            <v>Execução de alvenaria de elevação c/ tijolo maciço assente c/ argamassa mista de cimento cal e areia no traço 1:2:8 de de 1/2 vez</v>
          </cell>
          <cell r="C284" t="str">
            <v>M2</v>
          </cell>
          <cell r="D284">
            <v>28.0395</v>
          </cell>
        </row>
        <row r="285">
          <cell r="A285" t="str">
            <v>001.07.00240</v>
          </cell>
          <cell r="B285" t="str">
            <v>Execução de alvenaria de elevação c/ tijolo maciço assente c/ argamassa mista de cimento cal e areia no traço 1:2:8 de de 1 vez</v>
          </cell>
          <cell r="C285" t="str">
            <v>M2</v>
          </cell>
          <cell r="D285">
            <v>49.667299999999997</v>
          </cell>
        </row>
        <row r="286">
          <cell r="A286" t="str">
            <v>001.07.00260</v>
          </cell>
          <cell r="B286" t="str">
            <v>Execução de alvenaria de elevação de tijolo maciço assente c/ argamassa mista 1:4:12 de 1/2 vez</v>
          </cell>
          <cell r="C286" t="str">
            <v>M2</v>
          </cell>
          <cell r="D286">
            <v>25.147300000000001</v>
          </cell>
        </row>
        <row r="287">
          <cell r="A287" t="str">
            <v>001.07.00280</v>
          </cell>
          <cell r="B287" t="str">
            <v>Execução de alvenaria de elevação de tijolo maciço assente c/ argamassa mista 1:4:12 de 1 vez</v>
          </cell>
          <cell r="C287" t="str">
            <v>M2</v>
          </cell>
          <cell r="D287">
            <v>45.360900000000001</v>
          </cell>
        </row>
        <row r="288">
          <cell r="A288" t="str">
            <v>001.07.00300</v>
          </cell>
          <cell r="B288" t="str">
            <v>Execução de alvenaria de elevação de tijolo maciço assente c/ argamassa mista 1:4:12 de 1.5 vez</v>
          </cell>
          <cell r="C288" t="str">
            <v>M2</v>
          </cell>
          <cell r="D288">
            <v>61.833100000000002</v>
          </cell>
        </row>
        <row r="289">
          <cell r="A289" t="str">
            <v>001.07.00340</v>
          </cell>
          <cell r="B289" t="str">
            <v>Execução de alvenaria de elevação c/ tijolo cerâmico 9x19x19 assente c/ argamassa mista 1:2:8 de 1/2 vez</v>
          </cell>
          <cell r="C289" t="str">
            <v>m2</v>
          </cell>
          <cell r="D289">
            <v>12.618600000000001</v>
          </cell>
        </row>
        <row r="290">
          <cell r="A290" t="str">
            <v>001.07.00360</v>
          </cell>
          <cell r="B290" t="str">
            <v>Execução de alvenaria de elevação c/ tijolo cerâmico 9x19x19 assente c/ argamassa mista 1:2:8 de 1 vez</v>
          </cell>
          <cell r="C290" t="str">
            <v>m2</v>
          </cell>
          <cell r="D290">
            <v>29.760899999999999</v>
          </cell>
        </row>
        <row r="291">
          <cell r="A291" t="str">
            <v>001.07.00420</v>
          </cell>
          <cell r="B291" t="str">
            <v>Execução de alvenaria aparente de tijolo cerâmico c/ 18 furos assente c/ argamassa de cimento e areia no traço 1:2:8 de 1/2 vez</v>
          </cell>
          <cell r="C291" t="str">
            <v>M2</v>
          </cell>
          <cell r="D291">
            <v>31.142800000000001</v>
          </cell>
        </row>
        <row r="292">
          <cell r="A292" t="str">
            <v>001.07.00440</v>
          </cell>
          <cell r="B292" t="str">
            <v>Execução de alvenaria aparente de tijolo cerâmico c/ 18 furos assente c/ argamassa de cimento e areia no traço 1:2:8 de 1 vez</v>
          </cell>
          <cell r="C292" t="str">
            <v>M2</v>
          </cell>
          <cell r="D292">
            <v>91.148200000000003</v>
          </cell>
        </row>
        <row r="293">
          <cell r="A293" t="str">
            <v>001.07.00460</v>
          </cell>
          <cell r="B293" t="str">
            <v>Execução de alvenaria aparente de tijolos cerâmicos c/ 18 furos assente c/ argamassa mista 1:4:12 de 1/2 vez</v>
          </cell>
          <cell r="C293" t="str">
            <v>M2</v>
          </cell>
          <cell r="D293">
            <v>49.145299999999999</v>
          </cell>
        </row>
        <row r="294">
          <cell r="A294" t="str">
            <v>001.07.00480</v>
          </cell>
          <cell r="B294" t="str">
            <v>Execução de alvenaria aparente de tijolos cerâmicos c/ 18 furos assente c/ argamassa mista 1:4:12 de 1 vez</v>
          </cell>
          <cell r="C294" t="str">
            <v>M2</v>
          </cell>
          <cell r="D294">
            <v>87.908900000000003</v>
          </cell>
        </row>
        <row r="295">
          <cell r="A295" t="str">
            <v>001.07.00500</v>
          </cell>
          <cell r="B295" t="str">
            <v>Execução de alvenaria de elevação em tijolos cerâmicos com 21 furos, aparente dos dois lados, assente com argamassa mista 1:4:12 de 1/2 vez</v>
          </cell>
          <cell r="C295" t="str">
            <v>M2</v>
          </cell>
          <cell r="D295">
            <v>159.84989999999999</v>
          </cell>
        </row>
        <row r="296">
          <cell r="A296" t="str">
            <v>001.07.00540</v>
          </cell>
          <cell r="B296" t="str">
            <v>Execução de elemento vazado de cerâmica assente c/ argamassa de cimento e areia peneirada no traço 1:3</v>
          </cell>
          <cell r="C296" t="str">
            <v>m2</v>
          </cell>
          <cell r="D296">
            <v>23.953299999999999</v>
          </cell>
        </row>
        <row r="297">
          <cell r="A297" t="str">
            <v>001.07.00550</v>
          </cell>
          <cell r="B297" t="str">
            <v>Alvenaria de vedação com bloco cerâmico furado dim. 9x19x28, com juntas de 20 mm com argamassa mista de cimento, cal hidratada e areia sem peneirar no traço 1:2:9</v>
          </cell>
          <cell r="C297" t="str">
            <v>m2</v>
          </cell>
          <cell r="D297">
            <v>12.042199999999999</v>
          </cell>
        </row>
        <row r="298">
          <cell r="A298" t="str">
            <v>001.07.00551</v>
          </cell>
          <cell r="B298" t="str">
            <v>Alvenaria de vedação com bloco cerâmico furado dim.12x19x28, com juntas de 20 mm com argamassa mista de cimento, cal hidratada e areia sem peneirar no traço 1:2:9</v>
          </cell>
          <cell r="C298" t="str">
            <v>m2</v>
          </cell>
          <cell r="D298">
            <v>14.819100000000001</v>
          </cell>
        </row>
        <row r="299">
          <cell r="A299" t="str">
            <v>001.07.00552</v>
          </cell>
          <cell r="B299" t="str">
            <v>Alvenaria de vedação com bloco cerâmico furado dim.14x19x28, com juntas de 20 mm com argamassa mista de cimento, cal hidratada e areia sem peneirar no traço 1:2:9</v>
          </cell>
          <cell r="C299" t="str">
            <v>m2</v>
          </cell>
          <cell r="D299">
            <v>20.984100000000002</v>
          </cell>
        </row>
        <row r="300">
          <cell r="A300" t="str">
            <v>001.07.00560</v>
          </cell>
          <cell r="B300" t="str">
            <v>Alvenaria de Vedação Com Bloco de Concreto, Juntas de 10 mm Com Argamassa Mista de Cimento, Cal Hidratada e Areia Sem Peneirar no traço 1:0,50:8 dim. 11,50x19x39 cm</v>
          </cell>
          <cell r="C300" t="str">
            <v>M2</v>
          </cell>
          <cell r="D300">
            <v>14.8643</v>
          </cell>
        </row>
        <row r="301">
          <cell r="A301" t="str">
            <v>001.07.00580</v>
          </cell>
          <cell r="B301" t="str">
            <v>Alvenaria de Vedação Com Bloco de Concreto, Juntas de 10 mm Com Argamassa Mista de Cimento, Cal Hidratada e Areia Sem Peneirar no traço 1:0,50:8 dim. 14x19x39 cm</v>
          </cell>
          <cell r="C301" t="str">
            <v>M2</v>
          </cell>
          <cell r="D301">
            <v>19.522600000000001</v>
          </cell>
        </row>
        <row r="302">
          <cell r="A302" t="str">
            <v>001.07.00600</v>
          </cell>
          <cell r="B302" t="str">
            <v>Alvenaria de Vedação Com Bloco de Concreto, Juntas de 10 mm Com Argamassa Mista de Cimento, Cal Hidratada e Areia Sem Peneirar no traço 1:0,50:8 dim. 19x19x39 cm</v>
          </cell>
          <cell r="C302" t="str">
            <v>M2</v>
          </cell>
          <cell r="D302">
            <v>24.439800000000002</v>
          </cell>
        </row>
        <row r="303">
          <cell r="A303" t="str">
            <v>001.07.00620</v>
          </cell>
          <cell r="B303" t="str">
            <v>Alvenaria Estrutural Com Bloco de Concreto, Juntas de 10 mm Com Argamassa Mista de Cimento, Cal Hidratada e Areia Sem Peneirar no traço 1:0,25:6 dim. 14x19x39 cm</v>
          </cell>
          <cell r="C303" t="str">
            <v>M2</v>
          </cell>
          <cell r="D303">
            <v>22.0868</v>
          </cell>
        </row>
        <row r="304">
          <cell r="A304" t="str">
            <v>001.07.00640</v>
          </cell>
          <cell r="B304" t="str">
            <v>Alvenaria Estrutural Com Bloco de Concreto, Juntas de 10 mm Com Argamassa Mista de Cimento, Cal Hidratada e Areia Sem Peneirar no traço 1:0,25:6 dim. 19x19x39 cm</v>
          </cell>
          <cell r="C304" t="str">
            <v>M2</v>
          </cell>
          <cell r="D304">
            <v>28.4038</v>
          </cell>
        </row>
        <row r="305">
          <cell r="A305" t="str">
            <v>001.07.00660</v>
          </cell>
          <cell r="B305" t="str">
            <v>Execução de alvenaria com tijolos cerâmicos de 9x18x18 assente com argamassa 1:2:8, aparente de um lado e revestido do outro lado, em chapisco de cimento e areia 1:3, e reboco paulista usando argamassa mista 1:4/12 com 25mm de espessura - de 1 vez  17,5</v>
          </cell>
          <cell r="C305" t="str">
            <v>m2</v>
          </cell>
          <cell r="D305">
            <v>47.382599999999996</v>
          </cell>
        </row>
        <row r="306">
          <cell r="A306" t="str">
            <v>001.07.00680</v>
          </cell>
          <cell r="B306" t="str">
            <v>Execução de parede sanduíche usando de cada lado alvenaria de 1/2 vez de tijolo maciço assente com argamassa mista 1:4:12 e sanduíche de concreto na espessura de 0.5 m no traço de 1:2.5:3 com malha de 3/4 cada 10cm nos sentidos executados da seguinte fo</v>
          </cell>
          <cell r="C306" t="str">
            <v>M2</v>
          </cell>
          <cell r="D306">
            <v>82.861099999999993</v>
          </cell>
        </row>
        <row r="307">
          <cell r="A307" t="str">
            <v>001.07.00700</v>
          </cell>
          <cell r="B307" t="str">
            <v>Alvenaria em placas de concreto armado pré-moldado e=3,5cm</v>
          </cell>
          <cell r="C307" t="str">
            <v>M2</v>
          </cell>
          <cell r="D307">
            <v>16.555800000000001</v>
          </cell>
        </row>
        <row r="308">
          <cell r="A308" t="str">
            <v>001.07.00710</v>
          </cell>
          <cell r="B308" t="str">
            <v>Execucao de escada com degraus de tijolo macico, asente com massa forte, inclusive revestimento dos espelhos e pisos</v>
          </cell>
          <cell r="C308" t="str">
            <v>m3</v>
          </cell>
          <cell r="D308">
            <v>222.98679999999999</v>
          </cell>
        </row>
        <row r="309">
          <cell r="A309" t="str">
            <v>001.07.00720</v>
          </cell>
          <cell r="B309" t="str">
            <v>Reparo de trincas ou rachaduras em alvenaria de tijolo com ferros transversais e posteriormente refazer o acabamento conforme revestimento existente</v>
          </cell>
          <cell r="C309" t="str">
            <v>M</v>
          </cell>
          <cell r="D309">
            <v>8.8792000000000009</v>
          </cell>
        </row>
        <row r="310">
          <cell r="A310" t="str">
            <v>001.07.00790</v>
          </cell>
          <cell r="B310" t="str">
            <v>Fornecimento e instalação de caixa de concreto pré-moldado para ar condicionado de 7.000 btu</v>
          </cell>
          <cell r="C310" t="str">
            <v>un</v>
          </cell>
          <cell r="D310">
            <v>50.556899999999999</v>
          </cell>
        </row>
        <row r="311">
          <cell r="A311" t="str">
            <v>001.07.00792</v>
          </cell>
          <cell r="B311" t="str">
            <v>Fornecimento e instalação de caixa de concreto pré-moldado para ar condicionado de 10.000 btu</v>
          </cell>
          <cell r="C311" t="str">
            <v>un</v>
          </cell>
          <cell r="D311">
            <v>54.556899999999999</v>
          </cell>
        </row>
        <row r="312">
          <cell r="A312" t="str">
            <v>001.07.00794</v>
          </cell>
          <cell r="B312" t="str">
            <v>Fornecimento e instalação de caixa de concreto pré-moldado para ar condicionado de 20.000 btu</v>
          </cell>
          <cell r="C312" t="str">
            <v>un</v>
          </cell>
          <cell r="D312">
            <v>68.556899999999999</v>
          </cell>
        </row>
        <row r="313">
          <cell r="A313" t="str">
            <v>001.07.00800</v>
          </cell>
          <cell r="B313" t="str">
            <v>Verga, contra-verga ou pilar de concreto armado, incluindo concreto, forma e ferragem com concreto 13,5 mpa (300kg. cim/m3)</v>
          </cell>
          <cell r="C313" t="str">
            <v>M3</v>
          </cell>
          <cell r="D313">
            <v>538.10770000000002</v>
          </cell>
        </row>
        <row r="314">
          <cell r="A314" t="str">
            <v>001.08</v>
          </cell>
          <cell r="B314" t="str">
            <v>COBERTURA</v>
          </cell>
          <cell r="D314">
            <v>1037.4870000000001</v>
          </cell>
        </row>
        <row r="315">
          <cell r="A315" t="str">
            <v>001.08.00005</v>
          </cell>
          <cell r="B315" t="str">
            <v>Estrutura metálica para cobertura, com especificações mínimas: perfil dobrado aço USI SAC 300, laminado e chaparia ASTM A 36, eletrodo E6013, especificação AWS. incl. montagem e fundo anti corrosão a base de cromato de zinco</v>
          </cell>
          <cell r="C315" t="str">
            <v>kg</v>
          </cell>
          <cell r="D315">
            <v>5.625</v>
          </cell>
        </row>
        <row r="316">
          <cell r="A316" t="str">
            <v>001.08.00010</v>
          </cell>
          <cell r="B316" t="str">
            <v>Estrutura de madeira para telha de cerâmica ou de concreto, pontaletada sobre laje ou parede</v>
          </cell>
          <cell r="C316" t="str">
            <v>m2</v>
          </cell>
          <cell r="D316">
            <v>23.7986</v>
          </cell>
        </row>
        <row r="317">
          <cell r="A317" t="str">
            <v>001.08.00015</v>
          </cell>
          <cell r="B317" t="str">
            <v>Estrutura de madeira para telha de fibrocimento, alumínio ou aço zincado pontaletada sobre laje ou parede</v>
          </cell>
          <cell r="C317" t="str">
            <v>m2</v>
          </cell>
          <cell r="D317">
            <v>7.2419000000000002</v>
          </cell>
        </row>
        <row r="318">
          <cell r="A318" t="str">
            <v>001.08.00080</v>
          </cell>
          <cell r="B318" t="str">
            <v>Estrutura de madeira para telhado, c/ distância entre tesouras 4.00 m, 02 águas, p/ cobertura c/ chapa ondulada de c.a. ou alumínio, com 10 m de vão</v>
          </cell>
          <cell r="C318" t="str">
            <v>m2</v>
          </cell>
          <cell r="D318">
            <v>19.348199999999999</v>
          </cell>
        </row>
        <row r="319">
          <cell r="A319" t="str">
            <v>001.08.00100</v>
          </cell>
          <cell r="B319" t="str">
            <v>Estrutura de madeira para telhado, c/ distância entre tesouras 4.00 m, 02 águas, p/ cobertura c/ chapa ondulada de c.a. ou alumínio, com 15 m de vão</v>
          </cell>
          <cell r="C319" t="str">
            <v>m2</v>
          </cell>
          <cell r="D319">
            <v>23.051100000000002</v>
          </cell>
        </row>
        <row r="320">
          <cell r="A320" t="str">
            <v>001.08.00120</v>
          </cell>
          <cell r="B320" t="str">
            <v>Estrutura de madeira para telhado, c/ distância entre tesouras 4.00 m, 02 águas, p/ cobertura c/ chapa ondulada de c.a. ou alumínio, com 20 m de vão</v>
          </cell>
          <cell r="C320" t="str">
            <v>m2</v>
          </cell>
          <cell r="D320">
            <v>29.010400000000001</v>
          </cell>
        </row>
        <row r="321">
          <cell r="A321" t="str">
            <v>001.08.00140</v>
          </cell>
          <cell r="B321" t="str">
            <v>Estrutura de madeira para telhado, c/ distância entre tesouras 4.00 m, 04 águas p/ cobertura c/ chapas onduladas de c.a ou alumínio, com 10 m de vao</v>
          </cell>
          <cell r="C321" t="str">
            <v>m2</v>
          </cell>
          <cell r="D321">
            <v>21.773499999999999</v>
          </cell>
        </row>
        <row r="322">
          <cell r="A322" t="str">
            <v>001.08.00160</v>
          </cell>
          <cell r="B322" t="str">
            <v>Execução de estrutura de madeira para telhado, c/ distância entre tesouras 4.00 m, 04 águas p/ cobertura c/ chapas onduladas de c.a ou alumínio, com 15 m de vao</v>
          </cell>
          <cell r="C322" t="str">
            <v>m2</v>
          </cell>
          <cell r="D322">
            <v>25.374500000000001</v>
          </cell>
        </row>
        <row r="323">
          <cell r="A323" t="str">
            <v>001.08.00180</v>
          </cell>
          <cell r="B323" t="str">
            <v>Execução de estrutura de madeira para telhado, c/ distância entre tesouras 4.00 m, 04 águas p/ cobertura c/ chapas onduladas de c.a ou alumínio, com 20 m de vao</v>
          </cell>
          <cell r="C323" t="str">
            <v>m2</v>
          </cell>
          <cell r="D323">
            <v>33.365099999999998</v>
          </cell>
        </row>
        <row r="324">
          <cell r="A324" t="str">
            <v>001.08.00200</v>
          </cell>
          <cell r="B324" t="str">
            <v>Estrutura de Madeira  comum para telhado, constituído de tesouras (6x12 e 6x16 cm), terças (6x12 e 6x16 cm), caibros(5 x 6cm), ripas (1 x 5 cm) e contraventamentos p/ cobertura com telha de barro ou cerâmica de 3 a 7 m de vão</v>
          </cell>
          <cell r="C324" t="str">
            <v>m2</v>
          </cell>
          <cell r="D324">
            <v>26.2806</v>
          </cell>
        </row>
        <row r="325">
          <cell r="A325" t="str">
            <v>001.08.00205</v>
          </cell>
          <cell r="B325" t="str">
            <v>Estrutura de Madeira comum para telhado, constituído de tesouras (6x12 e 6x16 cm), terças (6x12 e 6x16 cm), caibros(5 x 6cm), ripas (1 x 5 cm) e contraventamentos p/ cobertura com telha de barro ou cerâmica de 7 a 10 m de vão</v>
          </cell>
          <cell r="C325" t="str">
            <v>m2</v>
          </cell>
          <cell r="D325">
            <v>30.045200000000001</v>
          </cell>
        </row>
        <row r="326">
          <cell r="A326" t="str">
            <v>001.08.00210</v>
          </cell>
          <cell r="B326" t="str">
            <v>Estrutura de Madeira comum para telhado, constituído de tesouras (6x12 e 6x16 cm), terças (6x12 e 6x16 cm), caibros(5 x 6cm), ripas (1 x 5 cm) e contraventamentos p/ cobertura com telha de barro ou cerâmica de 10 a 13 m de vão</v>
          </cell>
          <cell r="C326" t="str">
            <v>m2</v>
          </cell>
          <cell r="D326">
            <v>34.241500000000002</v>
          </cell>
        </row>
        <row r="327">
          <cell r="A327" t="str">
            <v>001.08.00240</v>
          </cell>
          <cell r="B327" t="str">
            <v>Estrutura de madeira para  telhas canalete 90 ou 43</v>
          </cell>
          <cell r="C327" t="str">
            <v>m2</v>
          </cell>
          <cell r="D327">
            <v>7.3407999999999998</v>
          </cell>
        </row>
        <row r="328">
          <cell r="A328" t="str">
            <v>001.08.00260</v>
          </cell>
          <cell r="B328" t="str">
            <v>Execução de estrutura de madeira para casa popular em telha ceramica</v>
          </cell>
          <cell r="C328" t="str">
            <v>m2</v>
          </cell>
          <cell r="D328">
            <v>12.240600000000001</v>
          </cell>
        </row>
        <row r="329">
          <cell r="A329" t="str">
            <v>001.08.00270</v>
          </cell>
          <cell r="B329" t="str">
            <v>Execução de Cobertura com telha cerâmica tipo ""plan"", inclinação 35%</v>
          </cell>
          <cell r="C329" t="str">
            <v>m2</v>
          </cell>
          <cell r="D329">
            <v>18.791799999999999</v>
          </cell>
        </row>
        <row r="330">
          <cell r="A330" t="str">
            <v>001.08.00275</v>
          </cell>
          <cell r="B330" t="str">
            <v>Execução de Cobertura com telha ceramica tipo portuguesa, inclinação 35%</v>
          </cell>
          <cell r="C330" t="str">
            <v>m2</v>
          </cell>
          <cell r="D330">
            <v>17.0045</v>
          </cell>
        </row>
        <row r="331">
          <cell r="A331" t="str">
            <v>001.08.00280</v>
          </cell>
          <cell r="B331" t="str">
            <v>Execução de Cobertura com telha cerâmica tipo colonial, inclinação 35%</v>
          </cell>
          <cell r="C331" t="str">
            <v>m2</v>
          </cell>
          <cell r="D331">
            <v>26.1097</v>
          </cell>
        </row>
        <row r="332">
          <cell r="A332" t="str">
            <v>001.08.00285</v>
          </cell>
          <cell r="B332" t="str">
            <v>Execução de Cobertura com telha cerâmica tipo romana inclinação 35%</v>
          </cell>
          <cell r="C332" t="str">
            <v>m2</v>
          </cell>
          <cell r="D332">
            <v>15.564500000000001</v>
          </cell>
        </row>
        <row r="333">
          <cell r="A333" t="str">
            <v>001.08.00290</v>
          </cell>
          <cell r="B333" t="str">
            <v>Execução de Cobertura com telha cerâmica tipo tipo francesa, inclinação 35%</v>
          </cell>
          <cell r="C333" t="str">
            <v>m2</v>
          </cell>
          <cell r="D333">
            <v>16.948499999999999</v>
          </cell>
        </row>
        <row r="334">
          <cell r="A334" t="str">
            <v>001.08.00300</v>
          </cell>
          <cell r="B334" t="str">
            <v>Fornecimento de Instalação de Cobertura com chapas onduladas de cimento amianto altura 24 mm, largura útil 450 mm, largura nominal  500 mm, de 4 mm de espessura, inclinação 27%</v>
          </cell>
          <cell r="C334" t="str">
            <v>m2</v>
          </cell>
          <cell r="D334">
            <v>5.5446999999999997</v>
          </cell>
        </row>
        <row r="335">
          <cell r="A335" t="str">
            <v>001.08.00305</v>
          </cell>
          <cell r="B335" t="str">
            <v>Fornecimento e Instalação de Cobertura com chapas onduladas de cimento amianto, altura 125 mm, largura útil 1.020 mm e largura nominal 1.064 mm, de 5 mm de espessura, inclinação 27%</v>
          </cell>
          <cell r="C335" t="str">
            <v>m2</v>
          </cell>
          <cell r="D335">
            <v>15.4024</v>
          </cell>
        </row>
        <row r="336">
          <cell r="A336" t="str">
            <v>001.08.00310</v>
          </cell>
          <cell r="B336" t="str">
            <v>Fornecimento e Instalação de Cobertura com chapas onduladas de cimento amianto, altura 125 mm, largura útil 1.020 mm e largura nominal 1.064 mm, de 6 mm de espessura, inclinação 27%</v>
          </cell>
          <cell r="C336" t="str">
            <v>m2</v>
          </cell>
          <cell r="D336">
            <v>18.061299999999999</v>
          </cell>
        </row>
        <row r="337">
          <cell r="A337" t="str">
            <v>001.08.00315</v>
          </cell>
          <cell r="B337" t="str">
            <v>Fornecimento e Instalação de Cobertura de cimento amianto, perfil trapezoidal,altura 181 mm, largura útil 490 mm, largura nominal 521 mm, de 8 mm de espessura, inclinação 3%</v>
          </cell>
          <cell r="C337" t="str">
            <v>m2</v>
          </cell>
          <cell r="D337">
            <v>22.8005</v>
          </cell>
        </row>
        <row r="338">
          <cell r="A338" t="str">
            <v>001.08.00320</v>
          </cell>
          <cell r="B338" t="str">
            <v>Fornecimento e Instalação de Cobertura com telhas onduladas de poliester c/reforço de fibra de vidro</v>
          </cell>
          <cell r="C338" t="str">
            <v>m2</v>
          </cell>
          <cell r="D338">
            <v>29.288799999999998</v>
          </cell>
        </row>
        <row r="339">
          <cell r="A339" t="str">
            <v>001.08.00325</v>
          </cell>
          <cell r="B339" t="str">
            <v>Fornecimento e Instalação de Cobertura com telha de aço galvanizado trapezoidal com 0.43mm de espessura</v>
          </cell>
          <cell r="C339" t="str">
            <v>m2</v>
          </cell>
          <cell r="D339">
            <v>24.955100000000002</v>
          </cell>
        </row>
        <row r="340">
          <cell r="A340" t="str">
            <v>001.08.00330</v>
          </cell>
          <cell r="B340" t="str">
            <v>Fornecimento e Instalação de Cobertura com telha trapezoidal de aço pré-pintada eletrostaticamente em uma face perkron upk - 25/1025 e=0,5mm, inclinação 10%</v>
          </cell>
          <cell r="C340" t="str">
            <v>m2</v>
          </cell>
          <cell r="D340">
            <v>33.729599999999998</v>
          </cell>
        </row>
        <row r="341">
          <cell r="A341" t="str">
            <v>001.08.00335</v>
          </cell>
          <cell r="B341" t="str">
            <v>Fornecimento e Instalação de Cobertura com telha trapezoidal de aço pré-pintada eletrostaticamente nas duas faces perkron upk - 25/1025 e=0,5mm, inclinação 10 %</v>
          </cell>
          <cell r="C341" t="str">
            <v>m2</v>
          </cell>
          <cell r="D341">
            <v>39.479599999999998</v>
          </cell>
        </row>
        <row r="342">
          <cell r="A342" t="str">
            <v>001.08.00401</v>
          </cell>
          <cell r="B342" t="str">
            <v>Execução de Cumeeira para telha de barro tipo francesa</v>
          </cell>
          <cell r="C342" t="str">
            <v>ML</v>
          </cell>
          <cell r="D342">
            <v>9.6081000000000003</v>
          </cell>
        </row>
        <row r="343">
          <cell r="A343" t="str">
            <v>001.08.00421</v>
          </cell>
          <cell r="B343" t="str">
            <v>Execução de Cumeeira para telha de barro tipo paulista ou colonial</v>
          </cell>
          <cell r="C343" t="str">
            <v>ML</v>
          </cell>
          <cell r="D343">
            <v>9.6081000000000003</v>
          </cell>
        </row>
        <row r="344">
          <cell r="A344" t="str">
            <v>001.08.00441</v>
          </cell>
          <cell r="B344" t="str">
            <v>Execução de Cumeeira para telha tipo romana</v>
          </cell>
          <cell r="C344" t="str">
            <v>ML</v>
          </cell>
          <cell r="D344">
            <v>9.0081000000000007</v>
          </cell>
        </row>
        <row r="345">
          <cell r="A345" t="str">
            <v>001.08.00561</v>
          </cell>
          <cell r="B345" t="str">
            <v>Fornecimento e Instalação de Cumeeira de cimento amianto normal p/telhas onduladas</v>
          </cell>
          <cell r="C345" t="str">
            <v>ML</v>
          </cell>
          <cell r="D345">
            <v>27.0425</v>
          </cell>
        </row>
        <row r="346">
          <cell r="A346" t="str">
            <v>001.08.00581</v>
          </cell>
          <cell r="B346" t="str">
            <v>Fornecimento e Instalação de Cumeeira de cimento amianto universal p/telhas onduladas</v>
          </cell>
          <cell r="C346" t="str">
            <v>ML</v>
          </cell>
          <cell r="D346">
            <v>31.233499999999999</v>
          </cell>
        </row>
        <row r="347">
          <cell r="A347" t="str">
            <v>001.08.00601</v>
          </cell>
          <cell r="B347" t="str">
            <v>Fornecimento e Instalação de Cumeeira de cimento amianto para canalete 90</v>
          </cell>
          <cell r="C347" t="str">
            <v>ML</v>
          </cell>
          <cell r="D347">
            <v>30.855</v>
          </cell>
        </row>
        <row r="348">
          <cell r="A348" t="str">
            <v>001.08.00621</v>
          </cell>
          <cell r="B348" t="str">
            <v>Fornecimento e Instalação de Cumeeira de cimento amianto p/canalete 49</v>
          </cell>
          <cell r="C348" t="str">
            <v>ML</v>
          </cell>
          <cell r="D348">
            <v>30.855</v>
          </cell>
        </row>
        <row r="349">
          <cell r="A349" t="str">
            <v>001.08.00641</v>
          </cell>
          <cell r="B349" t="str">
            <v>Fornecimento e Instalação de Cumeeira de cimento amianto p/ telha vogatex</v>
          </cell>
          <cell r="C349" t="str">
            <v>ML</v>
          </cell>
          <cell r="D349">
            <v>7.2598000000000003</v>
          </cell>
        </row>
        <row r="350">
          <cell r="A350" t="str">
            <v>001.08.00661</v>
          </cell>
          <cell r="B350" t="str">
            <v>Fornecimento e Instalação de Tampão de cimento aminato para canalete 90 (723x215) mm</v>
          </cell>
          <cell r="C350" t="str">
            <v>UN</v>
          </cell>
          <cell r="D350">
            <v>20.065000000000001</v>
          </cell>
        </row>
        <row r="351">
          <cell r="A351" t="str">
            <v>001.08.00681</v>
          </cell>
          <cell r="B351" t="str">
            <v>Fornecimento e Instalação de Tampão de cimento amianto para cobertura c/canalete 49</v>
          </cell>
          <cell r="C351" t="str">
            <v>M2</v>
          </cell>
          <cell r="D351">
            <v>35.762</v>
          </cell>
        </row>
        <row r="352">
          <cell r="A352" t="str">
            <v>001.08.00701</v>
          </cell>
          <cell r="B352" t="str">
            <v>Fornecimento e Instalação de Tampão de cimento amianto para cobertura c/canalete 90</v>
          </cell>
          <cell r="C352" t="str">
            <v>M2</v>
          </cell>
          <cell r="D352">
            <v>51.271999999999998</v>
          </cell>
        </row>
        <row r="353">
          <cell r="A353" t="str">
            <v>001.08.01181</v>
          </cell>
          <cell r="B353" t="str">
            <v>Fornecimento e Instalação de Cumeeira lisa de aluminio pré-pintada - perkron</v>
          </cell>
          <cell r="C353" t="str">
            <v>ML</v>
          </cell>
          <cell r="D353">
            <v>32.563499999999998</v>
          </cell>
        </row>
        <row r="354">
          <cell r="A354" t="str">
            <v>001.08.01201</v>
          </cell>
          <cell r="B354" t="str">
            <v>Fornecimento e Instalação de Rufo de topo liso (rtl) de aco pré-pintado perkron</v>
          </cell>
          <cell r="C354" t="str">
            <v>ML</v>
          </cell>
          <cell r="D354">
            <v>14.3565</v>
          </cell>
        </row>
        <row r="355">
          <cell r="A355" t="str">
            <v>001.08.01221</v>
          </cell>
          <cell r="B355" t="str">
            <v>Fornecimento e Instalação de Calha em chapa galvanizada nº26 com desenvolvimento de 0.33 m</v>
          </cell>
          <cell r="C355" t="str">
            <v>ML</v>
          </cell>
          <cell r="D355">
            <v>17.390599999999999</v>
          </cell>
        </row>
        <row r="356">
          <cell r="A356" t="str">
            <v>001.08.01241</v>
          </cell>
          <cell r="B356" t="str">
            <v>Fornecimento e Instalação de Calha em chapa galvanizada nº26 com desenvolvimento de 0.50 m</v>
          </cell>
          <cell r="C356" t="str">
            <v>ML</v>
          </cell>
          <cell r="D356">
            <v>23.7941</v>
          </cell>
        </row>
        <row r="357">
          <cell r="A357" t="str">
            <v>001.08.01261</v>
          </cell>
          <cell r="B357" t="str">
            <v>Fornecimento e Instalação de Tubo de pvc para águas pluviais inclusive braçadeira para fixação 100 mm</v>
          </cell>
          <cell r="C357" t="str">
            <v>ML</v>
          </cell>
          <cell r="D357">
            <v>12.4421</v>
          </cell>
        </row>
        <row r="358">
          <cell r="A358" t="str">
            <v>001.08.01281</v>
          </cell>
          <cell r="B358" t="str">
            <v>Fornecimento e Instalação de Curva de pvc 90º diâm.100 mm</v>
          </cell>
          <cell r="C358" t="str">
            <v>un</v>
          </cell>
          <cell r="D358">
            <v>13.8729</v>
          </cell>
        </row>
        <row r="359">
          <cell r="A359" t="str">
            <v>001.08.01301</v>
          </cell>
          <cell r="B359" t="str">
            <v>Fornecimento e Instalação de Ralo seco vertical em ferro fundido diâm.100 mm</v>
          </cell>
          <cell r="C359" t="str">
            <v>UN</v>
          </cell>
          <cell r="D359">
            <v>12.5474</v>
          </cell>
        </row>
        <row r="360">
          <cell r="A360" t="str">
            <v>001.08.01321</v>
          </cell>
          <cell r="B360" t="str">
            <v>Fornecimento e Instalação de Rufo em chapa galvanizada nº26,com desenvolvimento de 0,16m</v>
          </cell>
          <cell r="C360" t="str">
            <v>ML</v>
          </cell>
          <cell r="D360">
            <v>12.7326</v>
          </cell>
        </row>
        <row r="361">
          <cell r="A361" t="str">
            <v>001.08.01341</v>
          </cell>
          <cell r="B361" t="str">
            <v>Fornecimento e Instalação de Rufo em chapa galvanizada nº26,com desenvolvimento de 0,20m</v>
          </cell>
          <cell r="C361" t="str">
            <v>ML</v>
          </cell>
          <cell r="D361">
            <v>13.2029</v>
          </cell>
        </row>
        <row r="362">
          <cell r="A362" t="str">
            <v>001.08.01361</v>
          </cell>
          <cell r="B362" t="str">
            <v>Fornecimento e instalação de Acabamento de beiral com tabua trabalhada, tratada e envernizada 1"""" x 10""""</v>
          </cell>
          <cell r="C362" t="str">
            <v>ML</v>
          </cell>
          <cell r="D362">
            <v>10.330399999999999</v>
          </cell>
        </row>
        <row r="363">
          <cell r="A363" t="str">
            <v>001.08.01381</v>
          </cell>
          <cell r="B363" t="str">
            <v>Execução de Reparo de cobertura -  emboçamento da última fiada de telhas cerâmicas, empregando argamassa mista de cimento, cal e areia no traço 1:2:8</v>
          </cell>
          <cell r="C363" t="str">
            <v>ML</v>
          </cell>
          <cell r="D363">
            <v>3.6324999999999998</v>
          </cell>
        </row>
        <row r="364">
          <cell r="A364" t="str">
            <v>001.08.01401</v>
          </cell>
          <cell r="B364" t="str">
            <v>Execução de Reparo de cobertura -  revisão de cobertura de telhas cerâmicas com tomada de  goteiras</v>
          </cell>
          <cell r="C364" t="str">
            <v>M2</v>
          </cell>
          <cell r="D364">
            <v>0.46400000000000002</v>
          </cell>
        </row>
        <row r="365">
          <cell r="A365" t="str">
            <v>001.08.01441</v>
          </cell>
          <cell r="B365" t="str">
            <v>Execução de Reparo de cobertura - substituição de caibros de peróba</v>
          </cell>
          <cell r="C365" t="str">
            <v>ML</v>
          </cell>
          <cell r="D365">
            <v>3.1501999999999999</v>
          </cell>
        </row>
        <row r="366">
          <cell r="A366" t="str">
            <v>001.08.01461</v>
          </cell>
          <cell r="B366" t="str">
            <v>Execução de Reparo de cobertura - substituição de vigas de peróba 6x12 cm</v>
          </cell>
          <cell r="C366" t="str">
            <v>ML</v>
          </cell>
          <cell r="D366">
            <v>9.4764999999999997</v>
          </cell>
        </row>
        <row r="367">
          <cell r="A367" t="str">
            <v>001.08.01481</v>
          </cell>
          <cell r="B367" t="str">
            <v>Execução de Reparo de cobertura - substituição de vigas de peróba 6x16 cm</v>
          </cell>
          <cell r="C367" t="str">
            <v>ML</v>
          </cell>
          <cell r="D367">
            <v>9.9803999999999995</v>
          </cell>
        </row>
        <row r="368">
          <cell r="A368" t="str">
            <v>001.08.01501</v>
          </cell>
          <cell r="B368" t="str">
            <v>Execução de Reparo de cobertura - substituição de telha cerâmica tipo francesa</v>
          </cell>
          <cell r="C368" t="str">
            <v>UN</v>
          </cell>
          <cell r="D368">
            <v>0.97109999999999996</v>
          </cell>
        </row>
        <row r="369">
          <cell r="A369" t="str">
            <v>001.08.01521</v>
          </cell>
          <cell r="B369" t="str">
            <v>Execução de Reparo de cobertura - substituição de telha cerâmica tipo colonial</v>
          </cell>
          <cell r="C369" t="str">
            <v>UN</v>
          </cell>
          <cell r="D369">
            <v>0.90110000000000001</v>
          </cell>
        </row>
        <row r="370">
          <cell r="A370" t="str">
            <v>001.08.01541</v>
          </cell>
          <cell r="B370" t="str">
            <v>Execução de Reparo de cobertura - substituição de telha cerâmica tipo plan</v>
          </cell>
          <cell r="C370" t="str">
            <v>UN</v>
          </cell>
          <cell r="D370">
            <v>0.69110000000000005</v>
          </cell>
        </row>
        <row r="371">
          <cell r="A371" t="str">
            <v>001.09</v>
          </cell>
          <cell r="B371" t="str">
            <v>ESQUADRIAS</v>
          </cell>
          <cell r="D371">
            <v>20237.3737</v>
          </cell>
        </row>
        <row r="372">
          <cell r="A372" t="str">
            <v>001.09.00020</v>
          </cell>
          <cell r="B372" t="str">
            <v>Fornecimento e Instalação de Porta metálica de abrir em chapa dobrada n 18</v>
          </cell>
          <cell r="C372" t="str">
            <v>M2</v>
          </cell>
          <cell r="D372">
            <v>248.40690000000001</v>
          </cell>
        </row>
        <row r="373">
          <cell r="A373" t="str">
            <v>001.09.00040</v>
          </cell>
          <cell r="B373" t="str">
            <v>Fornecimento e Instalação de Porta metálica de abrir em metalón</v>
          </cell>
          <cell r="C373" t="str">
            <v>M2</v>
          </cell>
          <cell r="D373">
            <v>148.55690000000001</v>
          </cell>
        </row>
        <row r="374">
          <cell r="A374" t="str">
            <v>001.09.00060</v>
          </cell>
          <cell r="B374" t="str">
            <v>Fornecimento e Instalação de Porta metálica de abrir em perfil metálico (cantoneiras e tees)</v>
          </cell>
          <cell r="C374" t="str">
            <v>M2</v>
          </cell>
          <cell r="D374">
            <v>161.55690000000001</v>
          </cell>
        </row>
        <row r="375">
          <cell r="A375" t="str">
            <v>001.09.00080</v>
          </cell>
          <cell r="B375" t="str">
            <v>Fornecimento e Instalação de Porta metálica de correr em chapa dobrada n 18</v>
          </cell>
          <cell r="C375" t="str">
            <v>M2</v>
          </cell>
          <cell r="D375">
            <v>161.55690000000001</v>
          </cell>
        </row>
        <row r="376">
          <cell r="A376" t="str">
            <v>001.09.00100</v>
          </cell>
          <cell r="B376" t="str">
            <v>Fornecimento e instalação de Porta metálica de correr em metalón</v>
          </cell>
          <cell r="C376" t="str">
            <v>M2</v>
          </cell>
          <cell r="D376">
            <v>183.55690000000001</v>
          </cell>
        </row>
        <row r="377">
          <cell r="A377" t="str">
            <v>001.09.00120</v>
          </cell>
          <cell r="B377" t="str">
            <v>Fornecimento e Instalação de Porta metálica de correr em perfil metálico (cantoneiras e tees)</v>
          </cell>
          <cell r="C377" t="str">
            <v>M2</v>
          </cell>
          <cell r="D377">
            <v>168.55690000000001</v>
          </cell>
        </row>
        <row r="378">
          <cell r="A378" t="str">
            <v>001.09.00140</v>
          </cell>
          <cell r="B378" t="str">
            <v>Fornecimento e Instalaçao de Porta metálica de de abrir em metalón com janela acoplada</v>
          </cell>
          <cell r="C378" t="str">
            <v>M2</v>
          </cell>
          <cell r="D378">
            <v>101.0569</v>
          </cell>
        </row>
        <row r="379">
          <cell r="A379" t="str">
            <v>001.09.00160</v>
          </cell>
          <cell r="B379" t="str">
            <v>Fornecimento e Instalação de Porta metálica de ( 2,00 x 2,60 ) m - 2 fls de abrir c/ vidro</v>
          </cell>
          <cell r="C379" t="str">
            <v>UN</v>
          </cell>
          <cell r="D379">
            <v>784.98469999999998</v>
          </cell>
        </row>
        <row r="380">
          <cell r="A380" t="str">
            <v>001.09.00180</v>
          </cell>
          <cell r="B380" t="str">
            <v>Porta metálica de enrolar em chapa de aço ondulada</v>
          </cell>
          <cell r="C380" t="str">
            <v>M2</v>
          </cell>
          <cell r="D380">
            <v>88.1614</v>
          </cell>
        </row>
        <row r="381">
          <cell r="A381" t="str">
            <v>001.09.00200</v>
          </cell>
          <cell r="B381" t="str">
            <v>Janela metálica basculante em chapa dobrada n 18</v>
          </cell>
          <cell r="C381" t="str">
            <v>M2</v>
          </cell>
          <cell r="D381">
            <v>229.27850000000001</v>
          </cell>
        </row>
        <row r="382">
          <cell r="A382" t="str">
            <v>001.09.00220</v>
          </cell>
          <cell r="B382" t="str">
            <v>Janela metálica basculante em metalón</v>
          </cell>
          <cell r="C382" t="str">
            <v>M2</v>
          </cell>
          <cell r="D382">
            <v>166.21850000000001</v>
          </cell>
        </row>
        <row r="383">
          <cell r="A383" t="str">
            <v>001.09.00240</v>
          </cell>
          <cell r="B383" t="str">
            <v>Janela metálica basculante em perfil metálico (cantoneiras e tees)</v>
          </cell>
          <cell r="C383" t="str">
            <v>M2</v>
          </cell>
          <cell r="D383">
            <v>166.21850000000001</v>
          </cell>
        </row>
        <row r="384">
          <cell r="A384" t="str">
            <v>001.09.00260</v>
          </cell>
          <cell r="B384" t="str">
            <v>Janela metálica de correr em chapa de aço  dobrada n 18</v>
          </cell>
          <cell r="C384" t="str">
            <v>M2</v>
          </cell>
          <cell r="D384">
            <v>194.27850000000001</v>
          </cell>
        </row>
        <row r="385">
          <cell r="A385" t="str">
            <v>001.09.00280</v>
          </cell>
          <cell r="B385" t="str">
            <v>Janela metálica de correr em metalón</v>
          </cell>
          <cell r="C385" t="str">
            <v>M2</v>
          </cell>
          <cell r="D385">
            <v>157.06190000000001</v>
          </cell>
        </row>
        <row r="386">
          <cell r="A386" t="str">
            <v>001.09.00300</v>
          </cell>
          <cell r="B386" t="str">
            <v>Janela metálica de correr em perfis metálicos (cantoneiras e tees)</v>
          </cell>
          <cell r="C386" t="str">
            <v>M2</v>
          </cell>
          <cell r="D386">
            <v>164.27850000000001</v>
          </cell>
        </row>
        <row r="387">
          <cell r="A387" t="str">
            <v>001.09.00320</v>
          </cell>
          <cell r="B387" t="str">
            <v>Janela metálica maximar em chapa dobrada n 18</v>
          </cell>
          <cell r="C387" t="str">
            <v>M2</v>
          </cell>
          <cell r="D387">
            <v>172.06190000000001</v>
          </cell>
        </row>
        <row r="388">
          <cell r="A388" t="str">
            <v>001.09.00340</v>
          </cell>
          <cell r="B388" t="str">
            <v>Janela metálica maximar em metalón</v>
          </cell>
          <cell r="C388" t="str">
            <v>M2</v>
          </cell>
          <cell r="D388">
            <v>172.06190000000001</v>
          </cell>
        </row>
        <row r="389">
          <cell r="A389" t="str">
            <v>001.09.00360</v>
          </cell>
          <cell r="B389" t="str">
            <v>Janela metálica maximar em perfis metálicos (cantoneiras e tees)</v>
          </cell>
          <cell r="C389" t="str">
            <v>M2</v>
          </cell>
          <cell r="D389">
            <v>181.06190000000001</v>
          </cell>
        </row>
        <row r="390">
          <cell r="A390" t="str">
            <v>001.09.00380</v>
          </cell>
          <cell r="B390" t="str">
            <v>Janela metálica veneziana em metalon</v>
          </cell>
          <cell r="C390" t="str">
            <v>M2</v>
          </cell>
          <cell r="D390">
            <v>142.06190000000001</v>
          </cell>
        </row>
        <row r="391">
          <cell r="A391" t="str">
            <v>001.09.00400</v>
          </cell>
          <cell r="B391" t="str">
            <v>Janela metálica fixa para vidro em chapa dobrada</v>
          </cell>
          <cell r="C391" t="str">
            <v>M2</v>
          </cell>
          <cell r="D391">
            <v>197.06190000000001</v>
          </cell>
        </row>
        <row r="392">
          <cell r="A392" t="str">
            <v>001.09.00440</v>
          </cell>
          <cell r="B392" t="str">
            <v>Janela metálica tipo grade de ferro de 1/2 pol. espaçados a cada 15 cm incl. tela de arame sobreposta, j3-120x50 cm</v>
          </cell>
          <cell r="C392" t="str">
            <v>UN</v>
          </cell>
          <cell r="D392">
            <v>254.05930000000001</v>
          </cell>
        </row>
        <row r="393">
          <cell r="A393" t="str">
            <v>001.09.00460</v>
          </cell>
          <cell r="B393" t="str">
            <v>Janela metálica de chapa dobrada n.18 tipo grade fixa inclusive ferragens e tela mosquiteiro</v>
          </cell>
          <cell r="C393" t="str">
            <v>M2</v>
          </cell>
          <cell r="D393">
            <v>141.77850000000001</v>
          </cell>
        </row>
        <row r="394">
          <cell r="A394" t="str">
            <v>001.09.00480</v>
          </cell>
          <cell r="B394" t="str">
            <v>Janela metálica de correr em metalón com tela</v>
          </cell>
          <cell r="C394" t="str">
            <v>M2</v>
          </cell>
          <cell r="D394">
            <v>158.9177</v>
          </cell>
        </row>
        <row r="395">
          <cell r="A395" t="str">
            <v>001.09.00500</v>
          </cell>
          <cell r="B395" t="str">
            <v>Portão metálico tipo grade em ferro de 1/2 pol espaçados a cada 15 cm conf. modelo, p5-90x210 cm</v>
          </cell>
          <cell r="C395" t="str">
            <v>UN</v>
          </cell>
          <cell r="D395">
            <v>327.85390000000001</v>
          </cell>
        </row>
        <row r="396">
          <cell r="A396" t="str">
            <v>001.09.00510</v>
          </cell>
          <cell r="B396" t="str">
            <v>Portão de Correr em Chapa Corrugada N.18, Conf. Det. SINFRA N.06</v>
          </cell>
          <cell r="C396" t="str">
            <v>m2</v>
          </cell>
          <cell r="D396">
            <v>213.4982</v>
          </cell>
        </row>
        <row r="397">
          <cell r="A397" t="str">
            <v>001.09.00520</v>
          </cell>
          <cell r="B397" t="str">
            <v>Gradil  de ferro metalón 20x20 mm</v>
          </cell>
          <cell r="C397" t="str">
            <v>M2</v>
          </cell>
          <cell r="D397">
            <v>78.786799999999999</v>
          </cell>
        </row>
        <row r="398">
          <cell r="A398" t="str">
            <v>001.09.00530</v>
          </cell>
          <cell r="B398" t="str">
            <v>Fornecimento e Instalação de Gradil em Módulos Fixos, conf. det. SINFRA/ FEMA - Entrada do Parque Mãe Bonifácia</v>
          </cell>
          <cell r="C398" t="str">
            <v>ml</v>
          </cell>
          <cell r="D398">
            <v>234.37459999999999</v>
          </cell>
        </row>
        <row r="399">
          <cell r="A399" t="str">
            <v>001.09.00540</v>
          </cell>
          <cell r="B399" t="str">
            <v>Portão de ferro metalon  30x20mm</v>
          </cell>
          <cell r="C399" t="str">
            <v>M2</v>
          </cell>
          <cell r="D399">
            <v>54.727699999999999</v>
          </cell>
        </row>
        <row r="400">
          <cell r="A400" t="str">
            <v>001.09.00560</v>
          </cell>
          <cell r="B400" t="str">
            <v>Grades de proteção - chapa 2 x 1 cm</v>
          </cell>
          <cell r="C400" t="str">
            <v>M2</v>
          </cell>
          <cell r="D400">
            <v>69.778499999999994</v>
          </cell>
        </row>
        <row r="401">
          <cell r="A401" t="str">
            <v>001.09.00580</v>
          </cell>
          <cell r="B401" t="str">
            <v>Portão metálico em chapa dobrada com fechamento em chapa lisa, inclusive ferragens</v>
          </cell>
          <cell r="C401" t="str">
            <v>M2</v>
          </cell>
          <cell r="D401">
            <v>88.478499999999997</v>
          </cell>
        </row>
        <row r="402">
          <cell r="A402" t="str">
            <v>001.09.00600</v>
          </cell>
          <cell r="B402" t="str">
            <v>Corrimão metálico de ferro ( 3 x 2 cm ) h=0,80m</v>
          </cell>
          <cell r="C402" t="str">
            <v>ML</v>
          </cell>
          <cell r="D402">
            <v>59.278500000000001</v>
          </cell>
        </row>
        <row r="403">
          <cell r="A403" t="str">
            <v>001.09.00620</v>
          </cell>
          <cell r="B403" t="str">
            <v>Portão metálico em chapa lisa vincada c/ requadro em perfil de ferro simples, inclusive ferragens e fechadura</v>
          </cell>
          <cell r="C403" t="str">
            <v>M2</v>
          </cell>
          <cell r="D403">
            <v>103.9177</v>
          </cell>
        </row>
        <row r="404">
          <cell r="A404" t="str">
            <v>001.09.00640</v>
          </cell>
          <cell r="B404" t="str">
            <v>Alçapão metálico em chapa galvanizada</v>
          </cell>
          <cell r="C404" t="str">
            <v>M2</v>
          </cell>
          <cell r="D404">
            <v>248.40690000000001</v>
          </cell>
        </row>
        <row r="405">
          <cell r="A405" t="str">
            <v>001.09.00660</v>
          </cell>
          <cell r="B405" t="str">
            <v>Fornecimento e Instalação de Batente ou guarnição metálica para vão de ( 0,80 x 2,10 ) m</v>
          </cell>
          <cell r="C405" t="str">
            <v>UN</v>
          </cell>
          <cell r="D405">
            <v>61.561900000000001</v>
          </cell>
        </row>
        <row r="406">
          <cell r="A406" t="str">
            <v>001.09.00680</v>
          </cell>
          <cell r="B406" t="str">
            <v>Fornecimento e Instalação de Batente ou guarnição metálica para vão de ( 1,20 x 2,10 ) m</v>
          </cell>
          <cell r="C406" t="str">
            <v>UN</v>
          </cell>
          <cell r="D406">
            <v>66.4499</v>
          </cell>
        </row>
        <row r="407">
          <cell r="A407" t="str">
            <v>001.09.00700</v>
          </cell>
          <cell r="B407" t="str">
            <v>Fornecimento e Instalação de Batente ou guarnição metálica para vão de ( 1,50 x 2,10 ) m</v>
          </cell>
          <cell r="C407" t="str">
            <v>UN</v>
          </cell>
          <cell r="D407">
            <v>70.347700000000003</v>
          </cell>
        </row>
        <row r="408">
          <cell r="A408" t="str">
            <v>001.09.00720</v>
          </cell>
          <cell r="B408" t="str">
            <v>Fornecimento e Instalação de Batente ou guarnição metálica para vão de ( 1,80 x 2,10 ) m</v>
          </cell>
          <cell r="C408" t="str">
            <v>UN</v>
          </cell>
          <cell r="D408">
            <v>74.245500000000007</v>
          </cell>
        </row>
        <row r="409">
          <cell r="A409" t="str">
            <v>001.09.00740</v>
          </cell>
          <cell r="B409" t="str">
            <v>Fornecimento e Instalação de Porta  de ferro em perfil metálico - 0,80x2,10m - padrão comercial</v>
          </cell>
          <cell r="C409" t="str">
            <v>UN</v>
          </cell>
          <cell r="D409">
            <v>117.3069</v>
          </cell>
        </row>
        <row r="410">
          <cell r="A410" t="str">
            <v>001.09.00760</v>
          </cell>
          <cell r="B410" t="str">
            <v>Fornecimento e Instalação de Porta  de ferro em perfis metalicos - 0,70x2,10m - padrão comercial</v>
          </cell>
          <cell r="C410" t="str">
            <v>UN</v>
          </cell>
          <cell r="D410">
            <v>117.3069</v>
          </cell>
        </row>
        <row r="411">
          <cell r="A411" t="str">
            <v>001.09.00770</v>
          </cell>
          <cell r="B411" t="str">
            <v>Fornecimento e Instalação de Porta  de ferro em perfil metálico - 0,60x2,10m - padrão comercial</v>
          </cell>
          <cell r="C411" t="str">
            <v>un</v>
          </cell>
          <cell r="D411">
            <v>132.46690000000001</v>
          </cell>
        </row>
        <row r="412">
          <cell r="A412" t="str">
            <v>001.09.00780</v>
          </cell>
          <cell r="B412" t="str">
            <v>Fornecimento e Instalação de Porta de Ferro de Correr Em Perfil Metálico Tipo Mosaico Quadriculado, 4 Folhas, Dim. 2.00 x 2.13 Req. 13 Chapa 22 - Padrão Comercial</v>
          </cell>
          <cell r="C412" t="str">
            <v>m2</v>
          </cell>
          <cell r="D412">
            <v>241.42850000000001</v>
          </cell>
        </row>
        <row r="413">
          <cell r="A413" t="str">
            <v>001.09.00790</v>
          </cell>
          <cell r="B413" t="str">
            <v>Fornecimento e Instalação de Porta de ferro tipo veneziana - 0,80x2,10m - padrão comercial</v>
          </cell>
          <cell r="C413" t="str">
            <v>un</v>
          </cell>
          <cell r="D413">
            <v>132.46690000000001</v>
          </cell>
        </row>
        <row r="414">
          <cell r="A414" t="str">
            <v>001.09.00800</v>
          </cell>
          <cell r="B414" t="str">
            <v>Fornecimento e Instalação de Porta de ferro tipo veneziana - 0,70x2,10m - padrão comercial</v>
          </cell>
          <cell r="C414" t="str">
            <v>UN</v>
          </cell>
          <cell r="D414">
            <v>132.46690000000001</v>
          </cell>
        </row>
        <row r="415">
          <cell r="A415" t="str">
            <v>001.09.00805</v>
          </cell>
          <cell r="B415" t="str">
            <v>Fornecimento e Instalação de Porta de ferro tipo veneziana - 0,60x2,10m - padrão comercial</v>
          </cell>
          <cell r="C415" t="str">
            <v>un</v>
          </cell>
          <cell r="D415">
            <v>132.46690000000001</v>
          </cell>
        </row>
        <row r="416">
          <cell r="A416" t="str">
            <v>001.09.00820</v>
          </cell>
          <cell r="B416" t="str">
            <v>Fornecimento e Instalação de Janela de ferro em perfis metálicos - basculante com grade - padrão comercial</v>
          </cell>
          <cell r="C416" t="str">
            <v>M2</v>
          </cell>
          <cell r="D416">
            <v>229.27850000000001</v>
          </cell>
        </row>
        <row r="417">
          <cell r="A417" t="str">
            <v>001.09.00825</v>
          </cell>
          <cell r="B417" t="str">
            <v>Fornecimento e Instalação de Janela Tipo Vitro Basculante com Grade Xadrez 0.40 x 0.40 cm, batente e = 12 cm chapa 22 - Padrão Comercial</v>
          </cell>
          <cell r="C417" t="str">
            <v>m2</v>
          </cell>
          <cell r="D417">
            <v>166.47649999999999</v>
          </cell>
        </row>
        <row r="418">
          <cell r="A418" t="str">
            <v>001.09.00826</v>
          </cell>
          <cell r="B418" t="str">
            <v>Fornecimento e Instalação de Janela Tipo Vitro Basculante com Grade Xadrez 0.40 x 0.60 cm Batente e = 12 cm Chapa 22 - Padrão Comercial</v>
          </cell>
          <cell r="C418" t="str">
            <v>m2</v>
          </cell>
          <cell r="D418">
            <v>166.47649999999999</v>
          </cell>
        </row>
        <row r="419">
          <cell r="A419" t="str">
            <v>001.09.00830</v>
          </cell>
          <cell r="B419" t="str">
            <v>Fornecimento e Instalação de Janela Tipo Vitro Maxim-ar 1.00 x 0.60 m c/ Grade Xadrez, Batente E = 12 cm, Chapa 22  - Padrão Comercial</v>
          </cell>
          <cell r="C419" t="str">
            <v>m2</v>
          </cell>
          <cell r="D419">
            <v>214.70650000000001</v>
          </cell>
        </row>
        <row r="420">
          <cell r="A420" t="str">
            <v>001.09.00840</v>
          </cell>
          <cell r="B420" t="str">
            <v>Fornecimento e Instalação de Janela de ferro em perfis metálicos - de correr com grade  - padrão comercial</v>
          </cell>
          <cell r="C420" t="str">
            <v>m2</v>
          </cell>
          <cell r="D420">
            <v>157.06190000000001</v>
          </cell>
        </row>
        <row r="421">
          <cell r="A421" t="str">
            <v>001.09.00845</v>
          </cell>
          <cell r="B421" t="str">
            <v>Fornecimento e Instalação de Janela Tipo Vitro de Correr com Caixilho Fixo 1.20 x 1.00 m c/ Grade, Batente E = 12 cm, Chapa 22 4 Folhas - Padrão Comercial</v>
          </cell>
          <cell r="C421" t="str">
            <v>m2</v>
          </cell>
          <cell r="D421">
            <v>128.8065</v>
          </cell>
        </row>
        <row r="422">
          <cell r="A422" t="str">
            <v>001.09.00846</v>
          </cell>
          <cell r="B422" t="str">
            <v>Fornecimento e Instalação de Janela Tipo Vitro de Correr com Caixilho Fixo 1.50 x 1.00 m c/ Grade, Batente E = 12 cm, Chapa 22 4 Folhas - Padrão Comercial</v>
          </cell>
          <cell r="C422" t="str">
            <v>m2</v>
          </cell>
          <cell r="D422">
            <v>118.6765</v>
          </cell>
        </row>
        <row r="423">
          <cell r="A423" t="str">
            <v>001.09.00848</v>
          </cell>
          <cell r="B423" t="str">
            <v>Fornecimento e Instalação de Janela Tipo Vitro de Correr com Caixilho Fixo 2.00 x 1.00 m s/ Grade, Batente e= 12 cm Chapa 22, 4 Folhas - Padrão Comercial</v>
          </cell>
          <cell r="C423" t="str">
            <v>m2</v>
          </cell>
          <cell r="D423">
            <v>113.2265</v>
          </cell>
        </row>
        <row r="424">
          <cell r="A424" t="str">
            <v>001.09.00850</v>
          </cell>
          <cell r="B424" t="str">
            <v>Fornecimento e Instalação de Janela Tipo Vitro de Correr com Caixilho Fixo 1.50 x 1.20 m c/ Grade, Batente E = 12 cm, Chapa 22 4 Folhas - Padrão Comercial</v>
          </cell>
          <cell r="C424" t="str">
            <v>m2</v>
          </cell>
          <cell r="D424">
            <v>110.8265</v>
          </cell>
        </row>
        <row r="425">
          <cell r="A425" t="str">
            <v>001.09.00860</v>
          </cell>
          <cell r="B425" t="str">
            <v>Fornecimento e Instalação de Janela metálica tipo veneziana de correr com grade - padrão comercial</v>
          </cell>
          <cell r="C425" t="str">
            <v>m2</v>
          </cell>
          <cell r="D425">
            <v>157.06190000000001</v>
          </cell>
        </row>
        <row r="426">
          <cell r="A426" t="str">
            <v>001.09.00880</v>
          </cell>
          <cell r="B426" t="str">
            <v>Porta de madeira tipo solidor inclus. guarnições, batentes e dobradiças, (0.60 x 2.10 m)</v>
          </cell>
          <cell r="C426" t="str">
            <v>UN</v>
          </cell>
          <cell r="D426">
            <v>92.528000000000006</v>
          </cell>
        </row>
        <row r="427">
          <cell r="A427" t="str">
            <v>001.09.00900</v>
          </cell>
          <cell r="B427" t="str">
            <v>Porta de madeira tipo solidor inclus. guarnições, batentes e dobradiças, (0.70 x 2.10 m)</v>
          </cell>
          <cell r="C427" t="str">
            <v>UN</v>
          </cell>
          <cell r="D427">
            <v>93.096999999999994</v>
          </cell>
        </row>
        <row r="428">
          <cell r="A428" t="str">
            <v>001.09.00920</v>
          </cell>
          <cell r="B428" t="str">
            <v>Porta de madeira tipo solidor inclus. guarnições, batentes e dobradiças, (0.80 x 2.10 m)</v>
          </cell>
          <cell r="C428" t="str">
            <v>UN</v>
          </cell>
          <cell r="D428">
            <v>93.396000000000001</v>
          </cell>
        </row>
        <row r="429">
          <cell r="A429" t="str">
            <v>001.09.00940</v>
          </cell>
          <cell r="B429" t="str">
            <v>Porta de madeira tipo solidor inclus. guarnições, batentes e dobradiças, (0.90 x 2.10 m)</v>
          </cell>
          <cell r="C429" t="str">
            <v>un</v>
          </cell>
          <cell r="D429">
            <v>132.23500000000001</v>
          </cell>
        </row>
        <row r="430">
          <cell r="A430" t="str">
            <v>001.09.00960</v>
          </cell>
          <cell r="B430" t="str">
            <v>Porta de madeira tipo solidor inclus. guarnições, batentes e dobradiças, (0.60 x 1.80 m)</v>
          </cell>
          <cell r="C430" t="str">
            <v>UN</v>
          </cell>
          <cell r="D430">
            <v>82.01</v>
          </cell>
        </row>
        <row r="431">
          <cell r="A431" t="str">
            <v>001.09.00980</v>
          </cell>
          <cell r="B431" t="str">
            <v>Porta de madeira tipo solidor inclus. guarnições, batentes e dobradiças, (0.60 x 1.60 m)</v>
          </cell>
          <cell r="C431" t="str">
            <v>UN</v>
          </cell>
          <cell r="D431">
            <v>84.286000000000001</v>
          </cell>
        </row>
        <row r="432">
          <cell r="A432" t="str">
            <v>001.09.01000</v>
          </cell>
          <cell r="B432" t="str">
            <v>Porta de madeira tipo solidor inclus. guarnições, batentes e dobradiças, (1.00 x 2.00 m)</v>
          </cell>
          <cell r="C432" t="str">
            <v>UN</v>
          </cell>
          <cell r="D432">
            <v>142.804</v>
          </cell>
        </row>
        <row r="433">
          <cell r="A433" t="str">
            <v>001.09.01020</v>
          </cell>
          <cell r="B433" t="str">
            <v>Porta de madeira tipo solidor inclus. guarnições, batentes e dobradiças, (1.60 x 2.10 m)</v>
          </cell>
          <cell r="C433" t="str">
            <v>UN</v>
          </cell>
          <cell r="D433">
            <v>140.12</v>
          </cell>
        </row>
        <row r="434">
          <cell r="A434" t="str">
            <v>001.09.01040</v>
          </cell>
          <cell r="B434" t="str">
            <v>Porta de madeira tipo solidor inclus. guarnições, batentes e dobradiças, (0.60 x 0.90 m)</v>
          </cell>
          <cell r="C434" t="str">
            <v>UN</v>
          </cell>
          <cell r="D434">
            <v>78.450999999999993</v>
          </cell>
        </row>
        <row r="435">
          <cell r="A435" t="str">
            <v>001.09.01290</v>
          </cell>
          <cell r="B435" t="str">
            <v>Porta de madeira prensada, tipo solidor, revestida com fórmica branca, inclusive guarnições, ferragem e fechadura,  0.60 x 210 m</v>
          </cell>
          <cell r="C435" t="str">
            <v>un</v>
          </cell>
          <cell r="D435">
            <v>274.96550000000002</v>
          </cell>
        </row>
        <row r="436">
          <cell r="A436" t="str">
            <v>001.09.01291</v>
          </cell>
          <cell r="B436" t="str">
            <v>Porta de madeira prensada, tipo solidor, revestida com fórmica branca, inclusive guarnições, ferragem e fechadura,  0.70 x 210 m</v>
          </cell>
          <cell r="C436" t="str">
            <v>un</v>
          </cell>
          <cell r="D436">
            <v>298.34550000000002</v>
          </cell>
        </row>
        <row r="437">
          <cell r="A437" t="str">
            <v>001.09.01292</v>
          </cell>
          <cell r="B437" t="str">
            <v>Porta de madeira prensada, tipo solidor, revestida com fórmica branca, inclusive guarnições, ferragem e fechadura,  0.80 x 210 m</v>
          </cell>
          <cell r="C437" t="str">
            <v>un</v>
          </cell>
          <cell r="D437">
            <v>298.34550000000002</v>
          </cell>
        </row>
        <row r="438">
          <cell r="A438" t="str">
            <v>001.09.01293</v>
          </cell>
          <cell r="B438" t="str">
            <v>Porta de madeira prensada, tipo solidor, revestida com fórmica branca, inclusive guarnições, ferragem e fechadura,  0.90 x 210 m</v>
          </cell>
          <cell r="C438" t="str">
            <v>un</v>
          </cell>
          <cell r="D438">
            <v>313.34550000000002</v>
          </cell>
        </row>
        <row r="439">
          <cell r="A439" t="str">
            <v>001.09.01294</v>
          </cell>
          <cell r="B439" t="str">
            <v>Porta de madeira prensada, tipo solidor, revestida com fórmica branca, inclusive guarnições, ferragem e fechadura,  1,00 x 2,10 m</v>
          </cell>
          <cell r="C439" t="str">
            <v>un</v>
          </cell>
          <cell r="D439">
            <v>323.34550000000002</v>
          </cell>
        </row>
        <row r="440">
          <cell r="A440" t="str">
            <v>001.09.01295</v>
          </cell>
          <cell r="B440" t="str">
            <v>Porta de madeira prensada, tipo solidor, revestida com fórmica branca, inclusive guarnições, ferragem e fechadura,  1,10 x 2,10 m</v>
          </cell>
          <cell r="C440" t="str">
            <v>un</v>
          </cell>
          <cell r="D440">
            <v>338.34550000000002</v>
          </cell>
        </row>
        <row r="441">
          <cell r="A441" t="str">
            <v>001.09.01420</v>
          </cell>
          <cell r="B441" t="str">
            <v>Fechadura c/ chave central, maçaneta tipo copo, conjunto completo p/portas de entrada</v>
          </cell>
          <cell r="C441" t="str">
            <v>UN</v>
          </cell>
          <cell r="D441">
            <v>23.082000000000001</v>
          </cell>
        </row>
        <row r="442">
          <cell r="A442" t="str">
            <v>001.09.01440</v>
          </cell>
          <cell r="B442" t="str">
            <v>Fechadura c/ chave central, maçaneta tipo copo, conjunto completo p/portas de comunicacao</v>
          </cell>
          <cell r="C442" t="str">
            <v>UN</v>
          </cell>
          <cell r="D442">
            <v>18.922000000000001</v>
          </cell>
        </row>
        <row r="443">
          <cell r="A443" t="str">
            <v>001.09.01460</v>
          </cell>
          <cell r="B443" t="str">
            <v>Fechadura c/ chave central, maçaneta tipo copo, conjunto completo p/portas de banheiro</v>
          </cell>
          <cell r="C443" t="str">
            <v>UN</v>
          </cell>
          <cell r="D443">
            <v>18.922000000000001</v>
          </cell>
        </row>
        <row r="444">
          <cell r="A444" t="str">
            <v>001.09.01480</v>
          </cell>
          <cell r="B444" t="str">
            <v>Fechadura de embutir c/ cilindro lingueta de 2 voltas trinco de latão c/02 chaves p/ porta de entrada compl. c/ espelho e maçaneta, tipo leve</v>
          </cell>
          <cell r="C444" t="str">
            <v>UN</v>
          </cell>
          <cell r="D444">
            <v>65.081999999999994</v>
          </cell>
        </row>
        <row r="445">
          <cell r="A445" t="str">
            <v>001.09.01500</v>
          </cell>
          <cell r="B445" t="str">
            <v>Fechadura de embutir c/ cilindro lingueta de 2 voltas trinco de latão c/02 chaves p/ porta de entrada compl. c/ espelho e maçaneta, tipo reforçada</v>
          </cell>
          <cell r="C445" t="str">
            <v>UN</v>
          </cell>
          <cell r="D445">
            <v>40.182000000000002</v>
          </cell>
        </row>
        <row r="446">
          <cell r="A446" t="str">
            <v>001.09.01520</v>
          </cell>
          <cell r="B446" t="str">
            <v>Fechadura de embutir c/cilindro lingueta de 2 voltas trinco de latão c/02 chaves p/ portas inter. compl. c/ espelho e maçaneta, tipo leve</v>
          </cell>
          <cell r="C446" t="str">
            <v>UN</v>
          </cell>
          <cell r="D446">
            <v>30.082000000000001</v>
          </cell>
        </row>
        <row r="447">
          <cell r="A447" t="str">
            <v>001.09.01540</v>
          </cell>
          <cell r="B447" t="str">
            <v>Fechadura de embutir c/cilindro lingueta de 2 voltas trinco de latão c/02 chaves p/ portas inter. compl. c/ espelho e maçaneta, tipo reforçada</v>
          </cell>
          <cell r="C447" t="str">
            <v>UN</v>
          </cell>
          <cell r="D447">
            <v>32.582000000000001</v>
          </cell>
        </row>
        <row r="448">
          <cell r="A448" t="str">
            <v>001.09.01560</v>
          </cell>
          <cell r="B448" t="str">
            <v>Fechadura de sobrepor de cilindro de latão c/ lingueta de 02 voltas completas, tipo leve</v>
          </cell>
          <cell r="C448" t="str">
            <v>UN</v>
          </cell>
          <cell r="D448">
            <v>14.265499999999999</v>
          </cell>
        </row>
        <row r="449">
          <cell r="A449" t="str">
            <v>001.09.01580</v>
          </cell>
          <cell r="B449" t="str">
            <v>Fechadura de sobrepor de cilindro de latão c/ lingueta de 02 voltas completas, tipo reforçada</v>
          </cell>
          <cell r="C449" t="str">
            <v>UN</v>
          </cell>
          <cell r="D449">
            <v>43.5655</v>
          </cell>
        </row>
        <row r="450">
          <cell r="A450" t="str">
            <v>001.09.01600</v>
          </cell>
          <cell r="B450" t="str">
            <v>Fechadura de embutir p/ banheiro c/ chaves de emergência tipo blim blim, tipo leve</v>
          </cell>
          <cell r="C450" t="str">
            <v>UN</v>
          </cell>
          <cell r="D450">
            <v>28.582000000000001</v>
          </cell>
        </row>
        <row r="451">
          <cell r="A451" t="str">
            <v>001.09.01620</v>
          </cell>
          <cell r="B451" t="str">
            <v>Fechadura de embutir p/ banheiro c/ chaves de emergência tipo blim blim, tipo reforçada</v>
          </cell>
          <cell r="C451" t="str">
            <v>UN</v>
          </cell>
          <cell r="D451">
            <v>28.582000000000001</v>
          </cell>
        </row>
        <row r="452">
          <cell r="A452" t="str">
            <v>001.09.01640</v>
          </cell>
          <cell r="B452" t="str">
            <v>Fechaduras p/portas ou grades de enrolar de cilindro c/2 chaves completa</v>
          </cell>
          <cell r="C452" t="str">
            <v>UN</v>
          </cell>
          <cell r="D452">
            <v>28.165500000000002</v>
          </cell>
        </row>
        <row r="453">
          <cell r="A453" t="str">
            <v>001.09.01660</v>
          </cell>
          <cell r="B453" t="str">
            <v>Fechadura p/porta de correr completa</v>
          </cell>
          <cell r="C453" t="str">
            <v>UN</v>
          </cell>
          <cell r="D453">
            <v>35.332000000000001</v>
          </cell>
        </row>
        <row r="454">
          <cell r="A454" t="str">
            <v>001.09.01680</v>
          </cell>
          <cell r="B454" t="str">
            <v>Fechadura p/portao de ferro de madeira completa</v>
          </cell>
          <cell r="C454" t="str">
            <v>UN</v>
          </cell>
          <cell r="D454">
            <v>45.082000000000001</v>
          </cell>
        </row>
        <row r="455">
          <cell r="A455" t="str">
            <v>001.09.01700</v>
          </cell>
          <cell r="B455" t="str">
            <v>Cremona de latão estampado e niquelado, tipo leve</v>
          </cell>
          <cell r="C455" t="str">
            <v>UN</v>
          </cell>
          <cell r="D455">
            <v>17.748200000000001</v>
          </cell>
        </row>
        <row r="456">
          <cell r="A456" t="str">
            <v>001.09.01720</v>
          </cell>
          <cell r="B456" t="str">
            <v>Cremona de latão estampado e niquelado, tipo reforçado</v>
          </cell>
          <cell r="C456" t="str">
            <v>UN</v>
          </cell>
          <cell r="D456">
            <v>18.020700000000001</v>
          </cell>
        </row>
        <row r="457">
          <cell r="A457" t="str">
            <v>001.09.01760</v>
          </cell>
          <cell r="B457" t="str">
            <v>Cremona de latão fundido e niquelado,tipo leve</v>
          </cell>
          <cell r="C457" t="str">
            <v>UN</v>
          </cell>
          <cell r="D457">
            <v>14.5207</v>
          </cell>
        </row>
        <row r="458">
          <cell r="A458" t="str">
            <v>001.09.01780</v>
          </cell>
          <cell r="B458" t="str">
            <v>Cremona de latão fundido e niquelado,tipo reforçado</v>
          </cell>
          <cell r="C458" t="str">
            <v>UN</v>
          </cell>
          <cell r="D458">
            <v>14.5207</v>
          </cell>
        </row>
        <row r="459">
          <cell r="A459" t="str">
            <v>001.09.01800</v>
          </cell>
          <cell r="B459" t="str">
            <v>Vara p/cremona de ferro</v>
          </cell>
          <cell r="C459" t="str">
            <v>ML</v>
          </cell>
          <cell r="D459">
            <v>10.5207</v>
          </cell>
        </row>
        <row r="460">
          <cell r="A460" t="str">
            <v>001.09.01820</v>
          </cell>
          <cell r="B460" t="str">
            <v>Targeta livre ocupado</v>
          </cell>
          <cell r="C460" t="str">
            <v>UN</v>
          </cell>
          <cell r="D460">
            <v>17.5411</v>
          </cell>
        </row>
        <row r="461">
          <cell r="A461" t="str">
            <v>001.09.01840</v>
          </cell>
          <cell r="B461" t="str">
            <v>Fechos chatos reforçados</v>
          </cell>
          <cell r="C461" t="str">
            <v>UN</v>
          </cell>
          <cell r="D461">
            <v>6.2164999999999999</v>
          </cell>
        </row>
        <row r="462">
          <cell r="A462" t="str">
            <v>001.09.01860</v>
          </cell>
          <cell r="B462" t="str">
            <v>Borboletas</v>
          </cell>
          <cell r="C462" t="str">
            <v>UN</v>
          </cell>
          <cell r="D462">
            <v>2.3380000000000001</v>
          </cell>
        </row>
        <row r="463">
          <cell r="A463" t="str">
            <v>001.09.01880</v>
          </cell>
          <cell r="B463" t="str">
            <v>Dobradiças comuns p/portas 3.5 pol</v>
          </cell>
          <cell r="C463" t="str">
            <v>UN</v>
          </cell>
          <cell r="D463">
            <v>5.5529000000000002</v>
          </cell>
        </row>
        <row r="464">
          <cell r="A464" t="str">
            <v>001.09.01920</v>
          </cell>
          <cell r="B464" t="str">
            <v>Dobradiça cabeça de bola de ferro 3.5 pol,tipo leve</v>
          </cell>
          <cell r="C464" t="str">
            <v>UN</v>
          </cell>
          <cell r="D464">
            <v>5.5328999999999997</v>
          </cell>
        </row>
        <row r="465">
          <cell r="A465" t="str">
            <v>001.09.01940</v>
          </cell>
          <cell r="B465" t="str">
            <v>Dobradiça cabeça de bola de ferro 3.5 pol,tipo reforçado</v>
          </cell>
          <cell r="C465" t="str">
            <v>UN</v>
          </cell>
          <cell r="D465">
            <v>5.8829000000000002</v>
          </cell>
        </row>
        <row r="466">
          <cell r="A466" t="str">
            <v>001.09.01960</v>
          </cell>
          <cell r="B466" t="str">
            <v>Conchas p/janelas de correr</v>
          </cell>
          <cell r="C466" t="str">
            <v>UN</v>
          </cell>
          <cell r="D466">
            <v>3.6164999999999998</v>
          </cell>
        </row>
        <row r="467">
          <cell r="A467" t="str">
            <v>001.09.01980</v>
          </cell>
          <cell r="B467" t="str">
            <v>Fixadores p/portas</v>
          </cell>
          <cell r="C467" t="str">
            <v>UN</v>
          </cell>
          <cell r="D467">
            <v>7.6128999999999998</v>
          </cell>
        </row>
        <row r="468">
          <cell r="A468" t="str">
            <v>001.09.02000</v>
          </cell>
          <cell r="B468" t="str">
            <v>Porta de alumínio tipo veneziana de abrir (01 ou 02 folhas)</v>
          </cell>
          <cell r="C468" t="str">
            <v>M2</v>
          </cell>
          <cell r="D468">
            <v>354.12560000000002</v>
          </cell>
        </row>
        <row r="469">
          <cell r="A469" t="str">
            <v>001.09.02020</v>
          </cell>
          <cell r="B469" t="str">
            <v>Porta de alumínio tipo de abrir - para vidro</v>
          </cell>
          <cell r="C469" t="str">
            <v>M2</v>
          </cell>
          <cell r="D469">
            <v>258.90640000000002</v>
          </cell>
        </row>
        <row r="470">
          <cell r="A470" t="str">
            <v>001.09.02040</v>
          </cell>
          <cell r="B470" t="str">
            <v>Porta de alumínio tipo de correr (01 ou 02 folhas) - para vidro</v>
          </cell>
          <cell r="C470" t="str">
            <v>M2</v>
          </cell>
          <cell r="D470">
            <v>278.17559999999997</v>
          </cell>
        </row>
        <row r="471">
          <cell r="A471" t="str">
            <v>001.09.02060</v>
          </cell>
          <cell r="B471" t="str">
            <v>Porta de alumínio tipo de abrir em chapa de alumínio</v>
          </cell>
          <cell r="C471" t="str">
            <v>M2</v>
          </cell>
          <cell r="D471">
            <v>278.17559999999997</v>
          </cell>
        </row>
        <row r="472">
          <cell r="A472" t="str">
            <v>001.09.02080</v>
          </cell>
          <cell r="B472" t="str">
            <v>Grades de proteção - perfil 2x1cm - anodizado na cor natural</v>
          </cell>
          <cell r="C472" t="str">
            <v>M2</v>
          </cell>
          <cell r="D472">
            <v>139.6173</v>
          </cell>
        </row>
        <row r="473">
          <cell r="A473" t="str">
            <v>001.09.02100</v>
          </cell>
          <cell r="B473" t="str">
            <v>Peitoril de alumínio h=1,00m</v>
          </cell>
          <cell r="C473" t="str">
            <v>ML</v>
          </cell>
          <cell r="D473">
            <v>84.278499999999994</v>
          </cell>
        </row>
        <row r="474">
          <cell r="A474" t="str">
            <v>001.09.02120</v>
          </cell>
          <cell r="B474" t="str">
            <v>Corrimão de alumínio h=0,85m</v>
          </cell>
          <cell r="C474" t="str">
            <v>ML</v>
          </cell>
          <cell r="D474">
            <v>54.278500000000001</v>
          </cell>
        </row>
        <row r="475">
          <cell r="A475" t="str">
            <v>001.09.02140</v>
          </cell>
          <cell r="B475" t="str">
            <v>Guarda corpo de alumínio anodizado h=1,00 m</v>
          </cell>
          <cell r="C475" t="str">
            <v>ML</v>
          </cell>
          <cell r="D475">
            <v>84.278499999999994</v>
          </cell>
        </row>
        <row r="476">
          <cell r="A476" t="str">
            <v>001.09.02160</v>
          </cell>
          <cell r="B476" t="str">
            <v>Janela de alumínio tipo basculante</v>
          </cell>
          <cell r="C476" t="str">
            <v>M2</v>
          </cell>
          <cell r="D476">
            <v>308.45949999999999</v>
          </cell>
        </row>
        <row r="477">
          <cell r="A477" t="str">
            <v>001.09.02180</v>
          </cell>
          <cell r="B477" t="str">
            <v>Janela de alumínio tipo de correr - para vidro</v>
          </cell>
          <cell r="C477" t="str">
            <v>M2</v>
          </cell>
          <cell r="D477">
            <v>243.9076</v>
          </cell>
        </row>
        <row r="478">
          <cell r="A478" t="str">
            <v>001.09.02200</v>
          </cell>
          <cell r="B478" t="str">
            <v>Janela de alumínio tipo de abrir - para vidro</v>
          </cell>
          <cell r="C478" t="str">
            <v>M2</v>
          </cell>
          <cell r="D478">
            <v>238.45949999999999</v>
          </cell>
        </row>
        <row r="479">
          <cell r="A479" t="str">
            <v>001.09.02220</v>
          </cell>
          <cell r="B479" t="str">
            <v>Janela de alumínio tipo maxi-air - para vidro</v>
          </cell>
          <cell r="C479" t="str">
            <v>M2</v>
          </cell>
          <cell r="D479">
            <v>252.45949999999999</v>
          </cell>
        </row>
        <row r="480">
          <cell r="A480" t="str">
            <v>001.09.02240</v>
          </cell>
          <cell r="B480" t="str">
            <v>Janela de alumínio tipo veneziana</v>
          </cell>
          <cell r="C480" t="str">
            <v>M2</v>
          </cell>
          <cell r="D480">
            <v>288.45949999999999</v>
          </cell>
        </row>
        <row r="481">
          <cell r="A481" t="str">
            <v>001.09.02260</v>
          </cell>
          <cell r="B481" t="str">
            <v>Janela tipo maximar em madeira p/ vidro, inclusive ferragens e ferro de alavanca</v>
          </cell>
          <cell r="C481" t="str">
            <v>M2</v>
          </cell>
          <cell r="D481">
            <v>119.56699999999999</v>
          </cell>
        </row>
        <row r="482">
          <cell r="A482" t="str">
            <v>001.09.02280</v>
          </cell>
          <cell r="B482" t="str">
            <v>Janela de abrir em madeira c/ veneziana p/ vidro, inclusive ferragens</v>
          </cell>
          <cell r="C482" t="str">
            <v>M2</v>
          </cell>
          <cell r="D482">
            <v>167.88749999999999</v>
          </cell>
        </row>
        <row r="483">
          <cell r="A483" t="str">
            <v>001.09.02300</v>
          </cell>
          <cell r="B483" t="str">
            <v>Tela metálica tipo mosquiteiro fixado em ferro cantoneira de abas iguais de 1/2""""x1/8""""</v>
          </cell>
          <cell r="C483" t="str">
            <v>M2</v>
          </cell>
          <cell r="D483">
            <v>54.989100000000001</v>
          </cell>
        </row>
        <row r="484">
          <cell r="A484" t="str">
            <v>001.09.02320</v>
          </cell>
          <cell r="B484" t="str">
            <v>Tela metálica tipo mosquiteiro fixado em ferro cantoneira de abas iguais de 1""""x3/16""""</v>
          </cell>
          <cell r="C484" t="str">
            <v>M2</v>
          </cell>
          <cell r="D484">
            <v>81.089100000000002</v>
          </cell>
        </row>
        <row r="485">
          <cell r="A485" t="str">
            <v>001.09.02325</v>
          </cell>
          <cell r="B485" t="str">
            <v>Fornecimento e Instalação de Chapa de Ferro Preta Lisa e= 3 mm Conf. Det. 26 A SEJUSP</v>
          </cell>
          <cell r="C485" t="str">
            <v>m2</v>
          </cell>
          <cell r="D485">
            <v>131.60290000000001</v>
          </cell>
        </row>
        <row r="486">
          <cell r="A486" t="str">
            <v>001.09.02327</v>
          </cell>
          <cell r="B486" t="str">
            <v>Fornecimento e Instalação de Chapa de Ferro Preta Lisa e= 8 mm Conf. Det. 26 C SEJUSP</v>
          </cell>
          <cell r="C486" t="str">
            <v>m2</v>
          </cell>
          <cell r="D486">
            <v>359.7022</v>
          </cell>
        </row>
        <row r="487">
          <cell r="A487" t="str">
            <v>001.09.02330</v>
          </cell>
          <cell r="B487" t="str">
            <v>Fornecimento e Instalação de Porta Para Cadeia ou Presídio 0.80 x 2.10 em grade 7/8"" e barra chata 1 1/2"" x 5/16"" Conf. Det. 05 SINFRA</v>
          </cell>
          <cell r="C487" t="str">
            <v>m2</v>
          </cell>
          <cell r="D487">
            <v>248.03020000000001</v>
          </cell>
        </row>
        <row r="488">
          <cell r="A488" t="str">
            <v>001.09.02335</v>
          </cell>
          <cell r="B488" t="str">
            <v>Fornecimento e Instalação de Porta Metálica C/ Passa Prato Conf. Det. 05 SEJUSP</v>
          </cell>
          <cell r="C488" t="str">
            <v>m2</v>
          </cell>
          <cell r="D488">
            <v>398.73779999999999</v>
          </cell>
        </row>
        <row r="489">
          <cell r="A489" t="str">
            <v>001.09.02336</v>
          </cell>
          <cell r="B489" t="str">
            <v>Fornecimento e Instalação de Porta Metálica S/ Passa Prato Conf. Det. 05 A SEJUSP</v>
          </cell>
          <cell r="C489" t="str">
            <v>m2</v>
          </cell>
          <cell r="D489">
            <v>320.18680000000001</v>
          </cell>
        </row>
        <row r="490">
          <cell r="A490" t="str">
            <v>001.09.02337</v>
          </cell>
          <cell r="B490" t="str">
            <v>Fornecimento e Instalação de Porta Metálica C/ Chapa Metálica Sobre Toda a Porta Conf. Det. 05 B  SEJUSP</v>
          </cell>
          <cell r="C490" t="str">
            <v>m2</v>
          </cell>
          <cell r="D490">
            <v>472.03629999999998</v>
          </cell>
        </row>
        <row r="491">
          <cell r="A491" t="str">
            <v>001.09.02338</v>
          </cell>
          <cell r="B491" t="str">
            <v>Fornecimento e Instalação de Conjunto de Grade Conf. Det. 08 SEJUSP</v>
          </cell>
          <cell r="C491" t="str">
            <v>m2</v>
          </cell>
          <cell r="D491">
            <v>135.52539999999999</v>
          </cell>
        </row>
        <row r="492">
          <cell r="A492" t="str">
            <v>001.09.02340</v>
          </cell>
          <cell r="B492" t="str">
            <v>Fornecimento e Instalação de Grade Metálica Conf. Det. 09 A SEJUSP</v>
          </cell>
          <cell r="C492" t="str">
            <v>m2</v>
          </cell>
          <cell r="D492">
            <v>217.46260000000001</v>
          </cell>
        </row>
        <row r="493">
          <cell r="A493" t="str">
            <v>001.09.02345</v>
          </cell>
          <cell r="B493" t="str">
            <v>Fornecimento e Instalação de Porta Metálica C/ Chapa Metálica Sobre Toda a Porta Conf. Det. 23  SEJUSP</v>
          </cell>
          <cell r="C493" t="str">
            <v>m2</v>
          </cell>
          <cell r="D493">
            <v>423.43400000000003</v>
          </cell>
        </row>
        <row r="494">
          <cell r="A494" t="str">
            <v>001.09.02346</v>
          </cell>
          <cell r="B494" t="str">
            <v>Fornecimento e Instalação de Porta Metálica S/ Chapa Metálica Conf. Det. 23 A  SEJUSP</v>
          </cell>
          <cell r="C494" t="str">
            <v>m2</v>
          </cell>
          <cell r="D494">
            <v>334.73</v>
          </cell>
        </row>
        <row r="495">
          <cell r="A495" t="str">
            <v>001.09.02350</v>
          </cell>
          <cell r="B495" t="str">
            <v>Fornecimento e Instalação de Visor Conf. Det. 30 SEJUSP</v>
          </cell>
          <cell r="C495" t="str">
            <v>un</v>
          </cell>
          <cell r="D495">
            <v>217.1936</v>
          </cell>
        </row>
        <row r="496">
          <cell r="A496" t="str">
            <v>001.09.02360</v>
          </cell>
          <cell r="B496" t="str">
            <v>Fornecimento e Instalação de Tranca Tipo Comum Conf. Det. 41 SEJUSP</v>
          </cell>
          <cell r="C496" t="str">
            <v>un</v>
          </cell>
          <cell r="D496">
            <v>127.92059999999999</v>
          </cell>
        </row>
        <row r="497">
          <cell r="A497" t="str">
            <v>001.09.02365</v>
          </cell>
          <cell r="B497" t="str">
            <v>Fornecimento e Instalação de Grade Metálica Conf. Det. 45 B SEJUSP</v>
          </cell>
          <cell r="C497" t="str">
            <v>m2</v>
          </cell>
          <cell r="D497">
            <v>279.6472</v>
          </cell>
        </row>
        <row r="498">
          <cell r="A498" t="str">
            <v>001.09.02370</v>
          </cell>
          <cell r="B498" t="str">
            <v>Batente de madeira 15 x 15 cm para porta e janela</v>
          </cell>
          <cell r="C498" t="str">
            <v>m</v>
          </cell>
          <cell r="D498">
            <v>19.447600000000001</v>
          </cell>
        </row>
        <row r="499">
          <cell r="A499" t="str">
            <v>001.09.02380</v>
          </cell>
          <cell r="B499" t="str">
            <v>Batente de madeira 3,5 x 14,5 cm para portas e janelas</v>
          </cell>
          <cell r="C499" t="str">
            <v>M</v>
          </cell>
          <cell r="D499">
            <v>7.8464</v>
          </cell>
        </row>
        <row r="500">
          <cell r="A500" t="str">
            <v>001.09.02400</v>
          </cell>
          <cell r="B500" t="str">
            <v>Reparo em esquadria - substituição de folhas de porta/janelas de madeira tipo almofadada</v>
          </cell>
          <cell r="C500" t="str">
            <v>M2</v>
          </cell>
          <cell r="D500">
            <v>42.723199999999999</v>
          </cell>
        </row>
        <row r="501">
          <cell r="A501" t="str">
            <v>001.09.02420</v>
          </cell>
          <cell r="B501" t="str">
            <v>Reparo em esquadria - substituição de batente de madeira</v>
          </cell>
          <cell r="C501" t="str">
            <v>M</v>
          </cell>
          <cell r="D501">
            <v>17.8034</v>
          </cell>
        </row>
        <row r="502">
          <cell r="A502" t="str">
            <v>001.09.02440</v>
          </cell>
          <cell r="B502" t="str">
            <v>Reparo em esquadria - substituição de folha de porta de madeira tipo solidor, inclusive dobradiças, -(0,60x1,80)m</v>
          </cell>
          <cell r="C502" t="str">
            <v>UN</v>
          </cell>
          <cell r="D502">
            <v>51.058700000000002</v>
          </cell>
        </row>
        <row r="503">
          <cell r="A503" t="str">
            <v>001.09.02460</v>
          </cell>
          <cell r="B503" t="str">
            <v>Reparo em esquadria - substituição de folha de porta de madeira tipo solidor, inclusive dobradiças, -(0,60x2,10)m</v>
          </cell>
          <cell r="C503" t="str">
            <v>UN</v>
          </cell>
          <cell r="D503">
            <v>54.748699999999999</v>
          </cell>
        </row>
        <row r="504">
          <cell r="A504" t="str">
            <v>001.09.02480</v>
          </cell>
          <cell r="B504" t="str">
            <v>Reparo em esquadria - substituição de folha de porta de madeira tipo solidor, inclusive dobradiças, -(0,70x2,10)m</v>
          </cell>
          <cell r="C504" t="str">
            <v>UN</v>
          </cell>
          <cell r="D504">
            <v>54.748699999999999</v>
          </cell>
        </row>
        <row r="505">
          <cell r="A505" t="str">
            <v>001.09.02500</v>
          </cell>
          <cell r="B505" t="str">
            <v>Reparo em esquadria - substituição de folha de porta de madeira tipo solidor, inclusive dobradiças, -(0,80x2,10)m</v>
          </cell>
          <cell r="C505" t="str">
            <v>UN</v>
          </cell>
          <cell r="D505">
            <v>54.748699999999999</v>
          </cell>
        </row>
        <row r="506">
          <cell r="A506" t="str">
            <v>001.09.02520</v>
          </cell>
          <cell r="B506" t="str">
            <v>Reparo em esquadria - substituição de folha de porta de madeira tipo solidor, inclusive dobradiças, -(0,90x2,10)m</v>
          </cell>
          <cell r="C506" t="str">
            <v>UN</v>
          </cell>
          <cell r="D506">
            <v>92.748699999999999</v>
          </cell>
        </row>
        <row r="507">
          <cell r="A507" t="str">
            <v>001.09.02540</v>
          </cell>
          <cell r="B507" t="str">
            <v>Reparo em esquadria - substituição de folha de madeira almofadada, inclusive dobradiças-(0,60x2,10)m</v>
          </cell>
          <cell r="C507" t="str">
            <v>UN</v>
          </cell>
          <cell r="D507">
            <v>73.748699999999999</v>
          </cell>
        </row>
        <row r="508">
          <cell r="A508" t="str">
            <v>001.09.02560</v>
          </cell>
          <cell r="B508" t="str">
            <v>Reparo em esquadria - substituição de folha de madeira almofadada, inclusive dobradiças-(0,70x2,10)m</v>
          </cell>
          <cell r="C508" t="str">
            <v>UN</v>
          </cell>
          <cell r="D508">
            <v>73.748699999999999</v>
          </cell>
        </row>
        <row r="509">
          <cell r="A509" t="str">
            <v>001.09.02580</v>
          </cell>
          <cell r="B509" t="str">
            <v>Reparo em esquadria - substituição de folha de madeira almofadada, inclusive dobradiças-(0,80x2,10)m</v>
          </cell>
          <cell r="C509" t="str">
            <v>UN</v>
          </cell>
          <cell r="D509">
            <v>73.748699999999999</v>
          </cell>
        </row>
        <row r="510">
          <cell r="A510" t="str">
            <v>001.09.02600</v>
          </cell>
          <cell r="B510" t="str">
            <v>Reparo em esquadria - substituição de folha de madeira almofadada, inclusive dobradiças-(0,90x2,10)m</v>
          </cell>
          <cell r="C510" t="str">
            <v>UN</v>
          </cell>
          <cell r="D510">
            <v>87.748699999999999</v>
          </cell>
        </row>
        <row r="511">
          <cell r="A511" t="str">
            <v>001.09.02620</v>
          </cell>
          <cell r="B511" t="str">
            <v>Reparo em esquadria - substituição de batente de peroba, inclusive guarnições -vão de (0,60x2,10)m</v>
          </cell>
          <cell r="C511" t="str">
            <v>JG</v>
          </cell>
          <cell r="D511">
            <v>97.961699999999993</v>
          </cell>
        </row>
        <row r="512">
          <cell r="A512" t="str">
            <v>001.09.02640</v>
          </cell>
          <cell r="B512" t="str">
            <v>Reparo em esquadria - substituição de batente de peroba, inclusive guarnições -vão de (0,70x2,10)m</v>
          </cell>
          <cell r="C512" t="str">
            <v>JG</v>
          </cell>
          <cell r="D512">
            <v>96.615499999999997</v>
          </cell>
        </row>
        <row r="513">
          <cell r="A513" t="str">
            <v>001.09.02660</v>
          </cell>
          <cell r="B513" t="str">
            <v>Reparo em esquadria - substituição de batente de peroba, inclusive guarnições -vão de (0,80x2,10)m</v>
          </cell>
          <cell r="C513" t="str">
            <v>JG</v>
          </cell>
          <cell r="D513">
            <v>104.94970000000001</v>
          </cell>
        </row>
        <row r="514">
          <cell r="A514" t="str">
            <v>001.09.02800</v>
          </cell>
          <cell r="B514" t="str">
            <v>Reparo em Grades e Portões - substituição de ferro CA 25 1/2""</v>
          </cell>
          <cell r="C514" t="str">
            <v>ml</v>
          </cell>
          <cell r="D514">
            <v>4.2268999999999997</v>
          </cell>
        </row>
        <row r="515">
          <cell r="A515" t="str">
            <v>001.09.02820</v>
          </cell>
          <cell r="B515" t="str">
            <v>Reparo em Grades e Portões - substituição de ferro CA 25 7/8""</v>
          </cell>
          <cell r="C515" t="str">
            <v>ml</v>
          </cell>
          <cell r="D515">
            <v>15.4109</v>
          </cell>
        </row>
        <row r="516">
          <cell r="A516" t="str">
            <v>001.09.02840</v>
          </cell>
          <cell r="B516" t="str">
            <v>Reparo em Alambrados e Portões - substituição de tubo de ferro em chapa preta diam.2"" chapa 13</v>
          </cell>
          <cell r="C516" t="str">
            <v>ml</v>
          </cell>
          <cell r="D516">
            <v>16.568999999999999</v>
          </cell>
        </row>
        <row r="517">
          <cell r="A517" t="str">
            <v>001.09.02860</v>
          </cell>
          <cell r="B517" t="str">
            <v>Reparo em Alambrados e Portões - substituição de tela de alambrado galvanizado malha 2"" fio dw12</v>
          </cell>
          <cell r="C517" t="str">
            <v>m2</v>
          </cell>
          <cell r="D517">
            <v>12.7662</v>
          </cell>
        </row>
        <row r="518">
          <cell r="A518" t="str">
            <v>001.10</v>
          </cell>
          <cell r="B518" t="str">
            <v>REVESTIMENTO</v>
          </cell>
          <cell r="D518">
            <v>338.73790000000002</v>
          </cell>
        </row>
        <row r="519">
          <cell r="A519" t="str">
            <v>001.10.00020</v>
          </cell>
          <cell r="B519" t="str">
            <v>Chapisco de aderência c/argamassa de cimento e areia traço 1:3 e= 5 mm</v>
          </cell>
          <cell r="C519" t="str">
            <v>m2</v>
          </cell>
          <cell r="D519">
            <v>2.0093999999999999</v>
          </cell>
        </row>
        <row r="520">
          <cell r="A520" t="str">
            <v>001.10.00040</v>
          </cell>
          <cell r="B520" t="str">
            <v>Chapisco de acab.c/argam.de cimento e pedrisco traço 1:4  e= 7 mm</v>
          </cell>
          <cell r="C520" t="str">
            <v>m2</v>
          </cell>
          <cell r="D520">
            <v>2.9918999999999998</v>
          </cell>
        </row>
        <row r="521">
          <cell r="A521" t="str">
            <v>001.10.00080</v>
          </cell>
          <cell r="B521" t="str">
            <v>Emboço c/argamassa mista 1:4 c/100 kg de cimento</v>
          </cell>
          <cell r="C521" t="str">
            <v>M2</v>
          </cell>
          <cell r="D521">
            <v>6.4263000000000003</v>
          </cell>
        </row>
        <row r="522">
          <cell r="A522" t="str">
            <v>001.10.00100</v>
          </cell>
          <cell r="B522" t="str">
            <v>Reboco paulista usando argamassa mista de cimento cal e areia no traço 1:2:8 com 20 mm de espessura</v>
          </cell>
          <cell r="C522" t="str">
            <v>m2</v>
          </cell>
          <cell r="D522">
            <v>8.7628000000000004</v>
          </cell>
        </row>
        <row r="523">
          <cell r="A523" t="str">
            <v>001.10.00110</v>
          </cell>
          <cell r="B523" t="str">
            <v>Reboco paulista usando argamassa mista de cimento cal e areia no traço 1:2:9 com 20 mm de espessura</v>
          </cell>
          <cell r="C523" t="str">
            <v>m2</v>
          </cell>
          <cell r="D523">
            <v>8.5763999999999996</v>
          </cell>
        </row>
        <row r="524">
          <cell r="A524" t="str">
            <v>001.10.00120</v>
          </cell>
          <cell r="B524" t="str">
            <v>Reboco c/ argamassa de cal em pasta e areia fina peneirada no traço 1:2 (espessura 0.5 cm)</v>
          </cell>
          <cell r="C524" t="str">
            <v>m2</v>
          </cell>
          <cell r="D524">
            <v>3.6825999999999999</v>
          </cell>
        </row>
        <row r="525">
          <cell r="A525" t="str">
            <v>001.10.00170</v>
          </cell>
          <cell r="B525" t="str">
            <v>Revestimento c/ argamassa de barita e = 1O mm</v>
          </cell>
          <cell r="C525" t="str">
            <v>m2</v>
          </cell>
          <cell r="D525">
            <v>42.437600000000003</v>
          </cell>
        </row>
        <row r="526">
          <cell r="A526" t="str">
            <v>001.10.00180</v>
          </cell>
          <cell r="B526" t="str">
            <v>Reboco barra lisa com argamassa de cimento e areia 1:1.5 com impermeabilizante inclusive emboço de cimento e areia 1:4</v>
          </cell>
          <cell r="C526" t="str">
            <v>M2</v>
          </cell>
          <cell r="D526">
            <v>17.7288</v>
          </cell>
        </row>
        <row r="527">
          <cell r="A527" t="str">
            <v>001.10.00200</v>
          </cell>
          <cell r="B527" t="str">
            <v>Barra lisa c/ acabamento em nata de cimento comum c/ desempenadeira de aço sobre emboço de cimento e areia 1:4</v>
          </cell>
          <cell r="C527" t="str">
            <v>m2</v>
          </cell>
          <cell r="D527">
            <v>12.224500000000001</v>
          </cell>
        </row>
        <row r="528">
          <cell r="A528" t="str">
            <v>001.10.00220</v>
          </cell>
          <cell r="B528" t="str">
            <v>Barra lisa c/ acabamento em nata de cimento comum c/ desempenadeira de aço sobre emboço de cimento e areia 1:4:8</v>
          </cell>
          <cell r="C528" t="str">
            <v>m2</v>
          </cell>
          <cell r="D528">
            <v>11.780900000000001</v>
          </cell>
        </row>
        <row r="529">
          <cell r="A529" t="str">
            <v>001.10.00240</v>
          </cell>
          <cell r="B529" t="str">
            <v>Barra lisa c/ acabamento em nata de cimento branco c/ desempenadeira de aço sobre emboço de cimento e areia 1:4</v>
          </cell>
          <cell r="C529" t="str">
            <v>m2</v>
          </cell>
          <cell r="D529">
            <v>14.252700000000001</v>
          </cell>
        </row>
        <row r="530">
          <cell r="A530" t="str">
            <v>001.10.00260</v>
          </cell>
          <cell r="B530" t="str">
            <v>Barra lisa c/ acabamento em nata de cimento comum c/ desempenadeira de aço sobre emboço de cimento e areia 1:4:8</v>
          </cell>
          <cell r="C530" t="str">
            <v>m2</v>
          </cell>
          <cell r="D530">
            <v>11.780900000000001</v>
          </cell>
        </row>
        <row r="531">
          <cell r="A531" t="str">
            <v>001.10.00280</v>
          </cell>
          <cell r="B531" t="str">
            <v>Revestimento com azulejo branco (dimensão mínima 150x150 mm, espessura mínima 4 mm) empregando argamassa pré fabricada de cimento colante (a prumo ), incl rejuntamento</v>
          </cell>
          <cell r="C531" t="str">
            <v>m2</v>
          </cell>
          <cell r="D531">
            <v>22.8066</v>
          </cell>
        </row>
        <row r="532">
          <cell r="A532" t="str">
            <v>001.10.00300</v>
          </cell>
          <cell r="B532" t="str">
            <v>Revestimento com azulejo decorado (dimensão mínima 150x150 mm, espessura mínima 4 mm) empregando argamassa pré fabricada de cimento colante (a prumo ), incl rejuntamento</v>
          </cell>
          <cell r="C532" t="str">
            <v>m2</v>
          </cell>
          <cell r="D532">
            <v>20.023599999999998</v>
          </cell>
        </row>
        <row r="533">
          <cell r="A533" t="str">
            <v>001.10.00320</v>
          </cell>
          <cell r="B533" t="str">
            <v>Revestimento Com Piso Parede (dimensão mínima 300x300 mm, espessura mínima 6 mm) Empregando Argamassa Pré Fabricada de Cimento Colante, incl Rejuntamento</v>
          </cell>
          <cell r="C533" t="str">
            <v>m2</v>
          </cell>
          <cell r="D533">
            <v>20.021599999999999</v>
          </cell>
        </row>
        <row r="534">
          <cell r="A534" t="str">
            <v>001.10.00330</v>
          </cell>
          <cell r="B534" t="str">
            <v>Fornecimento e Assentamento de Pastilha de Porcelana (dimensão mínima 100x100 mm, espessura mínima 8 mm), Assentada Com Argamassa Pré- Fabricada de Cimento Colante, Incl. Rejuntamento</v>
          </cell>
          <cell r="C534" t="str">
            <v>m2</v>
          </cell>
          <cell r="D534">
            <v>47.212600000000002</v>
          </cell>
        </row>
        <row r="535">
          <cell r="A535" t="str">
            <v>001.10.00560</v>
          </cell>
          <cell r="B535" t="str">
            <v>Revestimento c/ carpete 8 mm sobre parede</v>
          </cell>
          <cell r="C535" t="str">
            <v>M2</v>
          </cell>
          <cell r="D535">
            <v>24.814800000000002</v>
          </cell>
        </row>
        <row r="536">
          <cell r="A536" t="str">
            <v>001.10.00580</v>
          </cell>
          <cell r="B536" t="str">
            <v>Revestimento de paredes com laminado melaminico colado (formiplac texturizado)</v>
          </cell>
          <cell r="C536" t="str">
            <v>m2</v>
          </cell>
          <cell r="D536">
            <v>24.002800000000001</v>
          </cell>
        </row>
        <row r="537">
          <cell r="A537" t="str">
            <v>001.10.00660</v>
          </cell>
          <cell r="B537" t="str">
            <v>Faixas decorativas para portas e janelas, 10 cm de largura, em argamassa mista de cimento cal e areia</v>
          </cell>
          <cell r="C537" t="str">
            <v>M</v>
          </cell>
          <cell r="D537">
            <v>4.1893000000000002</v>
          </cell>
        </row>
        <row r="538">
          <cell r="A538" t="str">
            <v>001.10.00680</v>
          </cell>
          <cell r="B538" t="str">
            <v>Fornecimento e Assentamento de Faixa Cerâmica Decorada Para Cozinha e Banheiro</v>
          </cell>
          <cell r="C538" t="str">
            <v>ml</v>
          </cell>
          <cell r="D538">
            <v>13.7514</v>
          </cell>
        </row>
        <row r="539">
          <cell r="A539" t="str">
            <v>001.10.00740</v>
          </cell>
          <cell r="B539" t="str">
            <v>Correção de trincas em paredes, usando ferro de 1/4"""" e argamassa de cimento e areia 1:3</v>
          </cell>
          <cell r="C539" t="str">
            <v>M</v>
          </cell>
          <cell r="D539">
            <v>19.260400000000001</v>
          </cell>
        </row>
        <row r="540">
          <cell r="A540" t="str">
            <v>001.11</v>
          </cell>
          <cell r="B540" t="str">
            <v>PISOS RODAPÉS SOLEIRAS E PEITORIS</v>
          </cell>
          <cell r="D540">
            <v>1238.8779999999999</v>
          </cell>
        </row>
        <row r="541">
          <cell r="A541" t="str">
            <v>001.11.00010</v>
          </cell>
          <cell r="B541" t="str">
            <v>Preparo e apiloamento do local destinado a receber o piso, incl. carga e transporte manual de material de caixão de empréstimo para complementação do que faltar.</v>
          </cell>
          <cell r="C541" t="str">
            <v>m2</v>
          </cell>
          <cell r="D541">
            <v>5.9371999999999998</v>
          </cell>
        </row>
        <row r="542">
          <cell r="A542" t="str">
            <v>001.11.00040</v>
          </cell>
          <cell r="B542" t="str">
            <v>Regularização de laje ou lastro de concreto com argamassa de cimento e areia no traço 1:3, procedendo-se da seguinte maneira: umidecer abundantemente o contrapiso, aplicar nata de agua e cimento e finalmente a aplicar da argamassa de regularização.</v>
          </cell>
          <cell r="C542" t="str">
            <v>m3</v>
          </cell>
          <cell r="D542">
            <v>293.50940000000003</v>
          </cell>
        </row>
        <row r="543">
          <cell r="A543" t="str">
            <v>001.11.00050</v>
          </cell>
          <cell r="B543" t="str">
            <v>Contrapiso de concreto não estrutural Fck=13,5 Mpa, preparado com régua de alumínio e desempenadeira de madeira, perfeitamente nivelado, pronto para receber o piso, esp.= 6.00 cm</v>
          </cell>
          <cell r="C543" t="str">
            <v>m2</v>
          </cell>
          <cell r="D543">
            <v>17.108699999999999</v>
          </cell>
        </row>
        <row r="544">
          <cell r="A544" t="str">
            <v>001.11.00060</v>
          </cell>
          <cell r="B544" t="str">
            <v>Calçada em concreto Fck=13,5 Mpa no traco 1:3:6 com junta de dilatação de madeira 1.2 cm de espessura formando quadro 2.0 x 2.0 m com 6.0 cm de espessura, preparado com régua de alumínio e desempenadeira de madeira, perfeitamente nivelado.</v>
          </cell>
          <cell r="C544" t="str">
            <v>m2</v>
          </cell>
          <cell r="D544">
            <v>17.342700000000001</v>
          </cell>
        </row>
        <row r="545">
          <cell r="A545" t="str">
            <v>001.11.00080</v>
          </cell>
          <cell r="B545" t="str">
            <v>Calçada em concreto Fck=13,5 Mpa, no traço 1:3:6 com junta de dilatação seca, formando quadro de 2.00x2.00 m, com 6 cm de espessura, preparado com régua de alumínio e desempenadeira de madeira, perfeitamente nivelado.</v>
          </cell>
          <cell r="C545" t="str">
            <v>m2</v>
          </cell>
          <cell r="D545">
            <v>17.342700000000001</v>
          </cell>
        </row>
        <row r="546">
          <cell r="A546" t="str">
            <v>001.11.00100</v>
          </cell>
          <cell r="B546" t="str">
            <v>Calçada em Concreto Usinado 13,50 Mpa, Com Junta de Dilatação de Ripa de Madeira de 1.20 cm de Espessura formando Quadro 1.50 x 1.50 m, sendo a espessura de e= 5.00 cm, preparado com régua de alumínio e desempenadeira de madeira, perfeitamente nivelado.</v>
          </cell>
          <cell r="C546" t="str">
            <v>m2</v>
          </cell>
          <cell r="D546">
            <v>19.596599999999999</v>
          </cell>
        </row>
        <row r="547">
          <cell r="A547" t="str">
            <v>001.11.00180</v>
          </cell>
          <cell r="B547" t="str">
            <v>Cimentado liso queimado c/espessura de 1.5 cm c/argamassa de cimento e areia no traço 1:3, procedendo-se da seguinte maneira: umidecer abundantemente o contrapiso, aplicar nata de agua e cimento e finalmente a aplicar da argamassa de acabamento.</v>
          </cell>
          <cell r="C547" t="str">
            <v>m2</v>
          </cell>
          <cell r="D547">
            <v>7.0351999999999997</v>
          </cell>
        </row>
        <row r="548">
          <cell r="A548" t="str">
            <v>001.11.00200</v>
          </cell>
          <cell r="B548" t="str">
            <v>Cimentado liso queimado c/espessura de 2 cm usando argamassa de cimento e areia 1:3 c/ juntas plásticas de 19 mm formando quadros de 2.00 x 2.00 m,umidecer abundantemente o contrapiso, aplicar nata de agua e cimento e finalmente a aplicar a argamassa.</v>
          </cell>
          <cell r="C548" t="str">
            <v>m2</v>
          </cell>
          <cell r="D548">
            <v>8.8895999999999997</v>
          </cell>
        </row>
        <row r="549">
          <cell r="A549" t="str">
            <v>001.11.00280</v>
          </cell>
          <cell r="B549" t="str">
            <v>Cimentado liso queimado c/ po xadrez e=1.5 cm c/argamassa de cimento e areia no traço 1:3, umidecer abundantemente o contrapiso, aplicar nata de agua e cimento e finalmente a aplicar a argamassa.</v>
          </cell>
          <cell r="C549" t="str">
            <v>m2</v>
          </cell>
          <cell r="D549">
            <v>7.5872000000000002</v>
          </cell>
        </row>
        <row r="550">
          <cell r="A550" t="str">
            <v>001.11.00310</v>
          </cell>
          <cell r="B550" t="str">
            <v>Revestimento com Piso Cerâmico Esmaltado (dimensão mínima 300x300mm, espessura mínima 8 mm), PI 02, Assentado Com Argamassa Colante Uso Interno, incl. rejuntamento.</v>
          </cell>
          <cell r="C550" t="str">
            <v>m2</v>
          </cell>
          <cell r="D550">
            <v>19.539100000000001</v>
          </cell>
        </row>
        <row r="551">
          <cell r="A551" t="str">
            <v>001.11.00311</v>
          </cell>
          <cell r="B551" t="str">
            <v>Revestimento com Piso Cerâmico Esmaltado (dimensão mínima 300x300mm, espessura mínima 8 mm), PI 03, Assentado Com Argamassa Colante Uso Interno, incl. rejuntamento</v>
          </cell>
          <cell r="C551" t="str">
            <v>m2</v>
          </cell>
          <cell r="D551">
            <v>19.539100000000001</v>
          </cell>
        </row>
        <row r="552">
          <cell r="A552" t="str">
            <v>001.11.00312</v>
          </cell>
          <cell r="B552" t="str">
            <v>Revestimento com Piso Cerâmico Esmaltado (dimensão mínima 300x300mm, espessura mínima 8 mm), PI 04, Assentado Com Argamassa Colante Uso Interno, incl. rejuntamento</v>
          </cell>
          <cell r="C552" t="str">
            <v>m2</v>
          </cell>
          <cell r="D552">
            <v>19.539100000000001</v>
          </cell>
        </row>
        <row r="553">
          <cell r="A553" t="str">
            <v>001.11.00313</v>
          </cell>
          <cell r="B553" t="str">
            <v>Revestimento com Piso Cerâmico Esmaltado (dimensão mínima 300x300mm, espessura mínima 8 mm), PI 05, Assentado Com Argamassa Colante Uso Interno, incl. rejuntamento</v>
          </cell>
          <cell r="C553" t="str">
            <v>m2</v>
          </cell>
          <cell r="D553">
            <v>19.539100000000001</v>
          </cell>
        </row>
        <row r="554">
          <cell r="A554" t="str">
            <v>001.11.00321</v>
          </cell>
          <cell r="B554" t="str">
            <v>Revestimento de pisos e lajotas cerâmicas 30x30 cm assente c/argamassa de cimento e areia 1:4</v>
          </cell>
          <cell r="C554" t="str">
            <v>M2</v>
          </cell>
          <cell r="D554">
            <v>22.087399999999999</v>
          </cell>
        </row>
        <row r="555">
          <cell r="A555" t="str">
            <v>001.11.00341</v>
          </cell>
          <cell r="B555" t="str">
            <v>Assentamento de ladrilho hidráulico cor natural do cimento, assente com argamassa mista de cimento, cal e areia traço 1:4 adição 100 kg cimento</v>
          </cell>
          <cell r="C555" t="str">
            <v>m2</v>
          </cell>
          <cell r="D555">
            <v>34.876399999999997</v>
          </cell>
        </row>
        <row r="556">
          <cell r="A556" t="str">
            <v>001.11.00342</v>
          </cell>
          <cell r="B556" t="str">
            <v>Assentamento de ladrilho hidráulico cor única, assente com argamassa mista de cimento, cal e areia traço 1:4 adição 100 kg cimento</v>
          </cell>
          <cell r="C556" t="str">
            <v>m2</v>
          </cell>
          <cell r="D556">
            <v>37.0764</v>
          </cell>
        </row>
        <row r="557">
          <cell r="A557" t="str">
            <v>001.11.00343</v>
          </cell>
          <cell r="B557" t="str">
            <v>Assentamento de ladrilho hidráulico tipo Cuiabá, assente com argamassa mista de cimento, cal e areia traço 1:4 adição 100 kg cimento</v>
          </cell>
          <cell r="C557" t="str">
            <v>m2</v>
          </cell>
          <cell r="D557">
            <v>38.176400000000001</v>
          </cell>
        </row>
        <row r="558">
          <cell r="A558" t="str">
            <v>001.11.00344</v>
          </cell>
          <cell r="B558" t="str">
            <v>Assentamento de ladrilho hidráulico tipo Copacabana, assente com argamassa mista de cimento, cal e areia traço 1:4 adição 100 kg cimento</v>
          </cell>
          <cell r="C558" t="str">
            <v>m2</v>
          </cell>
          <cell r="D558">
            <v>43.676400000000001</v>
          </cell>
        </row>
        <row r="559">
          <cell r="A559" t="str">
            <v>001.11.00461</v>
          </cell>
          <cell r="B559" t="str">
            <v>Revestimento de piso em granilite fundido no local formando quadros de 2.00 m2 de área ( no máximo) com junta plastica colorida e faixa perimétrica de 30 cm na cor preta fazendo meia cana, aplicação de 2 demãos de resina acrilica</v>
          </cell>
          <cell r="C559" t="str">
            <v>m2</v>
          </cell>
          <cell r="D559">
            <v>19.559999999999999</v>
          </cell>
        </row>
        <row r="560">
          <cell r="A560" t="str">
            <v>001.11.00481</v>
          </cell>
          <cell r="B560" t="str">
            <v>Assentamento de junta plástica de dilatacao p/pisos de 19 mm</v>
          </cell>
          <cell r="C560" t="str">
            <v>ML</v>
          </cell>
          <cell r="D560">
            <v>1.6783999999999999</v>
          </cell>
        </row>
        <row r="561">
          <cell r="A561" t="str">
            <v>001.11.00581</v>
          </cell>
          <cell r="B561" t="str">
            <v>Revestimento de piso em ardosia natural 40x40cm cor preta tipo on com resinex</v>
          </cell>
          <cell r="C561" t="str">
            <v>M2</v>
          </cell>
          <cell r="D561">
            <v>26.9421</v>
          </cell>
        </row>
        <row r="562">
          <cell r="A562" t="str">
            <v>001.11.00601</v>
          </cell>
          <cell r="B562" t="str">
            <v>Revestimento de paviflex sobre lastro ou laje regularizada, assentado com cola especial de 2.00 mm de espessura</v>
          </cell>
          <cell r="C562" t="str">
            <v>M2</v>
          </cell>
          <cell r="D562">
            <v>41.598199999999999</v>
          </cell>
        </row>
        <row r="563">
          <cell r="A563" t="str">
            <v>001.11.00621</v>
          </cell>
          <cell r="B563" t="str">
            <v>Revestimento de paviflex sobre lastro ou laje regularizada, assentado com cola especial de 3.20 mm de espessura</v>
          </cell>
          <cell r="C563" t="str">
            <v>M2</v>
          </cell>
          <cell r="D563">
            <v>60.3932</v>
          </cell>
        </row>
        <row r="564">
          <cell r="A564" t="str">
            <v>001.11.00641</v>
          </cell>
          <cell r="B564" t="str">
            <v>Revestimento de paviflex sobre lastro ou laje regularizada, assentado com cola especial de 1.60 mm de espessura</v>
          </cell>
          <cell r="C564" t="str">
            <v>M2</v>
          </cell>
          <cell r="D564">
            <v>35.193199999999997</v>
          </cell>
        </row>
        <row r="565">
          <cell r="A565" t="str">
            <v>001.11.00661</v>
          </cell>
          <cell r="B565" t="str">
            <v>Carpete 8mm na cor verde musgo</v>
          </cell>
          <cell r="C565" t="str">
            <v>M2</v>
          </cell>
          <cell r="D565">
            <v>23</v>
          </cell>
        </row>
        <row r="566">
          <cell r="A566" t="str">
            <v>001.11.00681</v>
          </cell>
          <cell r="B566" t="str">
            <v>Revestimento da escada (degrau e espelho) c/ ardósia preta tipo on c/ resinex</v>
          </cell>
          <cell r="C566" t="str">
            <v>M2</v>
          </cell>
          <cell r="D566">
            <v>31.3004</v>
          </cell>
        </row>
        <row r="567">
          <cell r="A567" t="str">
            <v>001.11.00701</v>
          </cell>
          <cell r="B567" t="str">
            <v>Piso de concreto fck=15,0 mpa, armado com tela de aço ca-60 4.2 com malha 15x15 cm - esp.15 cm</v>
          </cell>
          <cell r="C567" t="str">
            <v>M2</v>
          </cell>
          <cell r="D567">
            <v>41.343299999999999</v>
          </cell>
        </row>
        <row r="568">
          <cell r="A568" t="str">
            <v>001.11.00721</v>
          </cell>
          <cell r="B568" t="str">
            <v>Assentamento de rodapé de cimentado usando argamassa de cimento e areia 1:3 com altura de 10 cm, simples</v>
          </cell>
          <cell r="C568" t="str">
            <v>ML</v>
          </cell>
          <cell r="D568">
            <v>5.5419</v>
          </cell>
        </row>
        <row r="569">
          <cell r="A569" t="str">
            <v>001.11.00741</v>
          </cell>
          <cell r="B569" t="str">
            <v>Assentamento de rodapé de cimentado usando argamassa de cimento e areia 1:3 com altura de 10 cm, de cor</v>
          </cell>
          <cell r="C569" t="str">
            <v>ML</v>
          </cell>
          <cell r="D569">
            <v>6.4703999999999997</v>
          </cell>
        </row>
        <row r="570">
          <cell r="A570" t="str">
            <v>001.11.00761</v>
          </cell>
          <cell r="B570" t="str">
            <v>Assentamento de rodapés para pisos em ceramica 30x30</v>
          </cell>
          <cell r="C570" t="str">
            <v>ML</v>
          </cell>
          <cell r="D570">
            <v>6.8998999999999997</v>
          </cell>
        </row>
        <row r="571">
          <cell r="A571" t="str">
            <v>001.11.00781</v>
          </cell>
          <cell r="B571" t="str">
            <v>Assentamento de rodapés de de madeira de 10 cm de altura</v>
          </cell>
          <cell r="C571" t="str">
            <v>ML</v>
          </cell>
          <cell r="D571">
            <v>6.9236000000000004</v>
          </cell>
        </row>
        <row r="572">
          <cell r="A572" t="str">
            <v>001.11.00821</v>
          </cell>
          <cell r="B572" t="str">
            <v>Assentamento de mármore c/10 cm de altura e 2.00 cm de espessura</v>
          </cell>
          <cell r="C572" t="str">
            <v>ML</v>
          </cell>
          <cell r="D572">
            <v>19.704000000000001</v>
          </cell>
        </row>
        <row r="573">
          <cell r="A573" t="str">
            <v>001.11.00841</v>
          </cell>
          <cell r="B573" t="str">
            <v>Assentamento de rodapé de cerâmica empregando pasta de argamassa de cimento colante</v>
          </cell>
          <cell r="C573" t="str">
            <v>ML</v>
          </cell>
          <cell r="D573">
            <v>2.1623999999999999</v>
          </cell>
        </row>
        <row r="574">
          <cell r="A574" t="str">
            <v>001.11.00861</v>
          </cell>
          <cell r="B574" t="str">
            <v>Assentamento de paviflex c/9 cm de altura assente com cola especial</v>
          </cell>
          <cell r="C574" t="str">
            <v>ML</v>
          </cell>
          <cell r="D574">
            <v>3.31</v>
          </cell>
        </row>
        <row r="575">
          <cell r="A575" t="str">
            <v>001.11.00901</v>
          </cell>
          <cell r="B575" t="str">
            <v>Assentamento de rodapé de madeira de peróba 7x1.5 cm fixados c/tacos de peróba previamente chumbados na alvenaria c/ espaçamento max. de 2.00x2.00 m</v>
          </cell>
          <cell r="C575" t="str">
            <v>ML</v>
          </cell>
          <cell r="D575">
            <v>22.187100000000001</v>
          </cell>
        </row>
        <row r="576">
          <cell r="A576" t="str">
            <v>001.11.00921</v>
          </cell>
          <cell r="B576" t="str">
            <v>Assentamento de rodapé de ardósia natural</v>
          </cell>
          <cell r="C576" t="str">
            <v>ML</v>
          </cell>
          <cell r="D576">
            <v>8.0459999999999994</v>
          </cell>
        </row>
        <row r="577">
          <cell r="A577" t="str">
            <v>001.11.00941</v>
          </cell>
          <cell r="B577" t="str">
            <v>Assentamento de rodapé de granito na cor verde ubatuba com 7 cm de espessura</v>
          </cell>
          <cell r="C577" t="str">
            <v>ML</v>
          </cell>
          <cell r="D577">
            <v>19.391999999999999</v>
          </cell>
        </row>
        <row r="578">
          <cell r="A578" t="str">
            <v>001.11.00961</v>
          </cell>
          <cell r="B578" t="str">
            <v>Assentamento de rodapé de de lajota colonial</v>
          </cell>
          <cell r="C578" t="str">
            <v>ML</v>
          </cell>
          <cell r="D578">
            <v>8.2219999999999995</v>
          </cell>
        </row>
        <row r="579">
          <cell r="A579" t="str">
            <v>001.11.00981</v>
          </cell>
          <cell r="B579" t="str">
            <v>Assentamento de soleiras externas c/ pingadeira ou ressalto penetrando 2.50 cm de c/ lado da alvenaria assentado c/ aragam. de cimento e areia no traço 1:4, de mármore branco marfim 3.00 cm</v>
          </cell>
          <cell r="C579" t="str">
            <v>ML</v>
          </cell>
          <cell r="D579">
            <v>21.239599999999999</v>
          </cell>
        </row>
        <row r="580">
          <cell r="A580" t="str">
            <v>001.11.01001</v>
          </cell>
          <cell r="B580" t="str">
            <v>Assentamento de soleiras externas c/ pingadeira ou ressalto penetrando 2.50 cm de c/ lado da alvenaria assentado c/ aragam. de cimento e areia no traço 1:4, de granilite</v>
          </cell>
          <cell r="C580" t="str">
            <v>ML</v>
          </cell>
          <cell r="D580">
            <v>6.6166</v>
          </cell>
        </row>
        <row r="581">
          <cell r="A581" t="str">
            <v>001.11.01021</v>
          </cell>
          <cell r="B581" t="str">
            <v>Assentamento de soleira interna de 0.15 m de mármore branco marfim 3.00 cmassente c/ argamassa de cimento e areia 1:4 m</v>
          </cell>
          <cell r="C581" t="str">
            <v>ML</v>
          </cell>
          <cell r="D581">
            <v>20.4453</v>
          </cell>
        </row>
        <row r="582">
          <cell r="A582" t="str">
            <v>001.11.01041</v>
          </cell>
          <cell r="B582" t="str">
            <v>Assentamento de soleira interna de 0.15 m de granilite  assente c/ argamassa de cimento e areia 1:4 m</v>
          </cell>
          <cell r="C582" t="str">
            <v>ML</v>
          </cell>
          <cell r="D582">
            <v>7.2213000000000003</v>
          </cell>
        </row>
        <row r="583">
          <cell r="A583" t="str">
            <v>001.11.01061</v>
          </cell>
          <cell r="B583" t="str">
            <v>Assentamento de soleira interna de 0.15 m de ardósia ,assente c/ argamassa de cimento e areia no traço 1:4</v>
          </cell>
          <cell r="C583" t="str">
            <v>ML</v>
          </cell>
          <cell r="D583">
            <v>11.5062</v>
          </cell>
        </row>
        <row r="584">
          <cell r="A584" t="str">
            <v>001.11.01081</v>
          </cell>
          <cell r="B584" t="str">
            <v>Assentamento de soleira de granito l=0,15m e=2cm</v>
          </cell>
          <cell r="C584" t="str">
            <v>UN</v>
          </cell>
          <cell r="D584">
            <v>23.564599999999999</v>
          </cell>
        </row>
        <row r="585">
          <cell r="A585" t="str">
            <v>001.11.01101</v>
          </cell>
          <cell r="B585" t="str">
            <v>Assentamento de soleira de granito na cor verde ubatuba l=15 cm</v>
          </cell>
          <cell r="C585" t="str">
            <v>ML</v>
          </cell>
          <cell r="D585">
            <v>40.6646</v>
          </cell>
        </row>
        <row r="586">
          <cell r="A586" t="str">
            <v>001.11.01121</v>
          </cell>
          <cell r="B586" t="str">
            <v>Assentamento de peitoril de mármore branco espessura 3.00 cm, assente com argamassa de cimento e areia traço 1:4</v>
          </cell>
          <cell r="C586" t="str">
            <v>ML</v>
          </cell>
          <cell r="D586">
            <v>17.951599999999999</v>
          </cell>
        </row>
        <row r="587">
          <cell r="A587" t="str">
            <v>001.11.01141</v>
          </cell>
          <cell r="B587" t="str">
            <v>Assentamento de peitoril de granilite espessura 2.50 cm, assente com argamassa de cimento e areia traço 1:4</v>
          </cell>
          <cell r="C587" t="str">
            <v>ML</v>
          </cell>
          <cell r="D587">
            <v>8.5606000000000009</v>
          </cell>
        </row>
        <row r="588">
          <cell r="A588" t="str">
            <v>001.11.01161</v>
          </cell>
          <cell r="B588" t="str">
            <v>Assentamento de peitoril de ardósia polida  espessura 3.00 cm, assente com argamassa de cimento e areia traço 1:4</v>
          </cell>
          <cell r="C588" t="str">
            <v>ml</v>
          </cell>
          <cell r="D588">
            <v>14.3133</v>
          </cell>
        </row>
        <row r="589">
          <cell r="A589" t="str">
            <v>001.11.01181</v>
          </cell>
          <cell r="B589" t="str">
            <v>Assentamento de peitoril interno de mármore branco espessura 2.00 cm, assentes com argamassa de cimento e areia 1:4</v>
          </cell>
          <cell r="C589" t="str">
            <v>ML</v>
          </cell>
          <cell r="D589">
            <v>18.972300000000001</v>
          </cell>
        </row>
        <row r="590">
          <cell r="A590" t="str">
            <v>001.11.01201</v>
          </cell>
          <cell r="B590" t="str">
            <v>Assentamento de peitoril interno de granilite espessura 2.50 cm, assentes com argamassa de cimento e areia 1:4</v>
          </cell>
          <cell r="C590" t="str">
            <v>ML</v>
          </cell>
          <cell r="D590">
            <v>5.8223000000000003</v>
          </cell>
        </row>
        <row r="591">
          <cell r="A591" t="str">
            <v>001.12</v>
          </cell>
          <cell r="B591" t="str">
            <v>FORROS E DIVISÓRIAS</v>
          </cell>
          <cell r="D591">
            <v>1126.8802000000001</v>
          </cell>
        </row>
        <row r="592">
          <cell r="A592" t="str">
            <v>001.12.00020</v>
          </cell>
          <cell r="B592" t="str">
            <v>Forro de tábuas de cedrinho 10.00x1.00 cm aplicados em sarrafos 10x2.5 cm espacados de 50x50 cm</v>
          </cell>
          <cell r="C592" t="str">
            <v>M2</v>
          </cell>
          <cell r="D592">
            <v>28.236599999999999</v>
          </cell>
        </row>
        <row r="593">
          <cell r="A593" t="str">
            <v>001.12.00040</v>
          </cell>
          <cell r="B593" t="str">
            <v>Forro de tábuas de cedrinho 10.00x1.00 cm aplicados em caibros de 5x6 cm espaçados de 50x50 cm</v>
          </cell>
          <cell r="C593" t="str">
            <v>M2</v>
          </cell>
          <cell r="D593">
            <v>28.808599999999998</v>
          </cell>
        </row>
        <row r="594">
          <cell r="A594" t="str">
            <v>001.12.00100</v>
          </cell>
          <cell r="B594" t="str">
            <v>Cimalha de cedrinho</v>
          </cell>
          <cell r="C594" t="str">
            <v>ML</v>
          </cell>
          <cell r="D594">
            <v>2.218</v>
          </cell>
        </row>
        <row r="595">
          <cell r="A595" t="str">
            <v>001.12.00140</v>
          </cell>
          <cell r="B595" t="str">
            <v>Forro de gesso 60x60 cm liso fixado diretamente na estrutura por meio de arame galvanizado</v>
          </cell>
          <cell r="C595" t="str">
            <v>m2</v>
          </cell>
          <cell r="D595">
            <v>17.4818</v>
          </cell>
        </row>
        <row r="596">
          <cell r="A596" t="str">
            <v>001.12.00150</v>
          </cell>
          <cell r="B596" t="str">
            <v>Forro Em Gesso Acartonado com Painel FGA  incl. assessórios</v>
          </cell>
          <cell r="C596" t="str">
            <v>m2</v>
          </cell>
          <cell r="D596">
            <v>31.422999999999998</v>
          </cell>
        </row>
        <row r="597">
          <cell r="A597" t="str">
            <v>001.12.00155</v>
          </cell>
          <cell r="B597" t="str">
            <v>Forro Em Gesso Acartonado com Painel FGE  incl. assessórios</v>
          </cell>
          <cell r="C597" t="str">
            <v>m2</v>
          </cell>
          <cell r="D597">
            <v>35.269799999999996</v>
          </cell>
        </row>
        <row r="598">
          <cell r="A598" t="str">
            <v>001.12.00160</v>
          </cell>
          <cell r="B598" t="str">
            <v>Fornecimento e Instalação de Moldura em Gesso h=7 cm</v>
          </cell>
          <cell r="C598" t="str">
            <v>m</v>
          </cell>
          <cell r="D598">
            <v>7</v>
          </cell>
        </row>
        <row r="599">
          <cell r="A599" t="str">
            <v>001.12.00180</v>
          </cell>
          <cell r="B599" t="str">
            <v>Sanca de gesso l=1,20 m</v>
          </cell>
          <cell r="C599" t="str">
            <v>ML</v>
          </cell>
          <cell r="D599">
            <v>25</v>
          </cell>
        </row>
        <row r="600">
          <cell r="A600" t="str">
            <v>001.12.00200</v>
          </cell>
          <cell r="B600" t="str">
            <v>Sanca de gesso l=0,30m</v>
          </cell>
          <cell r="C600" t="str">
            <v>ML</v>
          </cell>
          <cell r="D600">
            <v>9</v>
          </cell>
        </row>
        <row r="601">
          <cell r="A601" t="str">
            <v>001.12.00320</v>
          </cell>
          <cell r="B601" t="str">
            <v>Fornecimento e Instalação de Forro de pvc branco 200 mm, incl. estrutura para fixação em metalon galvanizado e rodaforro</v>
          </cell>
          <cell r="C601" t="str">
            <v>m2</v>
          </cell>
          <cell r="D601">
            <v>29</v>
          </cell>
        </row>
        <row r="602">
          <cell r="A602" t="str">
            <v>001.12.00360</v>
          </cell>
          <cell r="B602" t="str">
            <v>Substituição de tábuas p/forro de cedrinho</v>
          </cell>
          <cell r="C602" t="str">
            <v>M2</v>
          </cell>
          <cell r="D602">
            <v>18.1892</v>
          </cell>
        </row>
        <row r="603">
          <cell r="A603" t="str">
            <v>001.12.00380</v>
          </cell>
          <cell r="B603" t="str">
            <v>Repregamento de forro de madeira</v>
          </cell>
          <cell r="C603" t="str">
            <v>M2</v>
          </cell>
          <cell r="D603">
            <v>1.2197</v>
          </cell>
        </row>
        <row r="604">
          <cell r="A604" t="str">
            <v>001.12.00600</v>
          </cell>
          <cell r="B604" t="str">
            <v>Fornecimento e instalação de divisória de granilite para sanitários assentada com argamassa de cimento e areia 1:3</v>
          </cell>
          <cell r="C604" t="str">
            <v>m2</v>
          </cell>
          <cell r="D604">
            <v>118.503</v>
          </cell>
        </row>
        <row r="605">
          <cell r="A605" t="str">
            <v>001.12.00700</v>
          </cell>
          <cell r="B605" t="str">
            <v>Fornecimento e instalação de divisória p/ banheiro em ardosia polida natural c/ resinex</v>
          </cell>
          <cell r="C605" t="str">
            <v>m2</v>
          </cell>
          <cell r="D605">
            <v>135.2217</v>
          </cell>
        </row>
        <row r="606">
          <cell r="A606" t="str">
            <v>001.12.00800</v>
          </cell>
          <cell r="B606" t="str">
            <v>Fornecimento e instalação de divisória p/ banheiro em granito polido, assente com argamassa,  na cor cinza.</v>
          </cell>
          <cell r="C606" t="str">
            <v>m2</v>
          </cell>
          <cell r="D606">
            <v>156.3201</v>
          </cell>
        </row>
        <row r="607">
          <cell r="A607" t="str">
            <v>001.12.00900</v>
          </cell>
          <cell r="B607" t="str">
            <v>Fornecimento e instalação de divisória naval stander padrão bege com perfis de aço na cor preto , cinza ou branco</v>
          </cell>
          <cell r="C607" t="str">
            <v>m2</v>
          </cell>
          <cell r="D607">
            <v>42.414400000000001</v>
          </cell>
        </row>
        <row r="608">
          <cell r="A608" t="str">
            <v>001.12.00920</v>
          </cell>
          <cell r="B608" t="str">
            <v>Fornecimento e instalação de porta de divisória  incl.montante , fechadura e dobradiças, divisória naval stander branco, cinza ou areia jundiai  com perfis de aço na cor preto, branco e cinza</v>
          </cell>
          <cell r="C608" t="str">
            <v>cj</v>
          </cell>
          <cell r="D608">
            <v>126.08199999999999</v>
          </cell>
        </row>
        <row r="609">
          <cell r="A609" t="str">
            <v>001.12.00940</v>
          </cell>
          <cell r="B609" t="str">
            <v>Fornecimento e instalação de divisória naval stander padrão branco, cinza ou areia jundiai, perfis de aço na cor preta e bandeira em vidro</v>
          </cell>
          <cell r="C609" t="str">
            <v>m2</v>
          </cell>
          <cell r="D609">
            <v>57.104199999999999</v>
          </cell>
        </row>
        <row r="610">
          <cell r="A610" t="str">
            <v>001.12.00960</v>
          </cell>
          <cell r="B610" t="str">
            <v>Fornecimento e instalação de porta de divisória  incl.montante , fechadura e dobradiças, divisória naval stander branco, cinza ou areia jundiai  com perfis de aço na cor preto, branco e cinza</v>
          </cell>
          <cell r="C610" t="str">
            <v>cj</v>
          </cell>
          <cell r="D610">
            <v>126.08199999999999</v>
          </cell>
        </row>
        <row r="611">
          <cell r="A611" t="str">
            <v>001.12.00980</v>
          </cell>
          <cell r="B611" t="str">
            <v>Fornecimento e instalação de ferragens para porta de divisória</v>
          </cell>
          <cell r="C611" t="str">
            <v>un</v>
          </cell>
          <cell r="D611">
            <v>71.0411</v>
          </cell>
        </row>
        <row r="612">
          <cell r="A612" t="str">
            <v>001.12.01000</v>
          </cell>
          <cell r="B612" t="str">
            <v>Parede Em Gesso Acartonado Revestida nas Duas Faces com Painel FGE sendo Montante e Guia 75, incl. parafuso GN 25, Massa e Fita .</v>
          </cell>
          <cell r="C612" t="str">
            <v>m2</v>
          </cell>
          <cell r="D612">
            <v>61.265000000000001</v>
          </cell>
        </row>
        <row r="613">
          <cell r="A613" t="str">
            <v>001.13</v>
          </cell>
          <cell r="B613" t="str">
            <v>VIDROS</v>
          </cell>
          <cell r="D613">
            <v>3058.3375000000001</v>
          </cell>
        </row>
        <row r="614">
          <cell r="A614" t="str">
            <v>001.13.00020</v>
          </cell>
          <cell r="B614" t="str">
            <v>Fornecimento e Instalação de Vidro liso incolor espessura 3.00 mm</v>
          </cell>
          <cell r="C614" t="str">
            <v>m2</v>
          </cell>
          <cell r="D614">
            <v>45</v>
          </cell>
        </row>
        <row r="615">
          <cell r="A615" t="str">
            <v>001.13.00040</v>
          </cell>
          <cell r="B615" t="str">
            <v>Fornecimento e Instalação de Vidro liso incolor espessura 4.00 mm</v>
          </cell>
          <cell r="C615" t="str">
            <v>m2</v>
          </cell>
          <cell r="D615">
            <v>61</v>
          </cell>
        </row>
        <row r="616">
          <cell r="A616" t="str">
            <v>001.13.00060</v>
          </cell>
          <cell r="B616" t="str">
            <v>Fornecimento e Instalação de Vidro liso incolor espessura 5.00 mm</v>
          </cell>
          <cell r="C616" t="str">
            <v>m2</v>
          </cell>
          <cell r="D616">
            <v>76.7</v>
          </cell>
        </row>
        <row r="617">
          <cell r="A617" t="str">
            <v>001.13.00080</v>
          </cell>
          <cell r="B617" t="str">
            <v>Fornecimento e Instalação de Vidro liso incolor espessura 6.00 mm</v>
          </cell>
          <cell r="C617" t="str">
            <v>m2</v>
          </cell>
          <cell r="D617">
            <v>92.6</v>
          </cell>
        </row>
        <row r="618">
          <cell r="A618" t="str">
            <v>001.13.00081</v>
          </cell>
          <cell r="B618" t="str">
            <v>Fornecimento e Instalação de Vidro liso incolor espessura 8.00 mm</v>
          </cell>
          <cell r="C618" t="str">
            <v>m2</v>
          </cell>
          <cell r="D618">
            <v>122.8</v>
          </cell>
        </row>
        <row r="619">
          <cell r="A619" t="str">
            <v>001.13.00082</v>
          </cell>
          <cell r="B619" t="str">
            <v>Fornecimento e Instalação de Vidro liso incolor espessura 10.00 mm</v>
          </cell>
          <cell r="C619" t="str">
            <v>m2</v>
          </cell>
          <cell r="D619">
            <v>160</v>
          </cell>
        </row>
        <row r="620">
          <cell r="A620" t="str">
            <v>001.13.00100</v>
          </cell>
          <cell r="B620" t="str">
            <v>Fornecimento e Instalação de Vidro martelado espessura 3.00 mm</v>
          </cell>
          <cell r="C620" t="str">
            <v>m2</v>
          </cell>
          <cell r="D620">
            <v>45.36</v>
          </cell>
        </row>
        <row r="621">
          <cell r="A621" t="str">
            <v>001.13.00120</v>
          </cell>
          <cell r="B621" t="str">
            <v>Fornecimento e Instalação de Vidro canelado comum espessura 4.00 mm</v>
          </cell>
          <cell r="C621" t="str">
            <v>m2</v>
          </cell>
          <cell r="D621">
            <v>45.36</v>
          </cell>
        </row>
        <row r="622">
          <cell r="A622" t="str">
            <v>001.13.00140</v>
          </cell>
          <cell r="B622" t="str">
            <v>Fornecimento e Instalação de Vidro liso fumê cinza espessura 4.00 mm</v>
          </cell>
          <cell r="C622" t="str">
            <v>m2</v>
          </cell>
          <cell r="D622">
            <v>89</v>
          </cell>
        </row>
        <row r="623">
          <cell r="A623" t="str">
            <v>001.13.00160</v>
          </cell>
          <cell r="B623" t="str">
            <v>Fornecimento e Instalação de Vidro liso fumê cinza espessura 5.00 mm</v>
          </cell>
          <cell r="C623" t="str">
            <v>m2</v>
          </cell>
          <cell r="D623">
            <v>108</v>
          </cell>
        </row>
        <row r="624">
          <cell r="A624" t="str">
            <v>001.13.00170</v>
          </cell>
          <cell r="B624" t="str">
            <v>Fornecimento e Instalação de Vidro liso cinza fumê espessura 6.00 mm</v>
          </cell>
          <cell r="C624" t="str">
            <v>m2</v>
          </cell>
          <cell r="D624">
            <v>133</v>
          </cell>
        </row>
        <row r="625">
          <cell r="A625" t="str">
            <v>001.13.00175</v>
          </cell>
          <cell r="B625" t="str">
            <v>Fornecimento e Instalação de Vidro liso cinza fumê espessura 8.00 mm</v>
          </cell>
          <cell r="C625" t="str">
            <v>m2</v>
          </cell>
          <cell r="D625">
            <v>181</v>
          </cell>
        </row>
        <row r="626">
          <cell r="A626" t="str">
            <v>001.13.00180</v>
          </cell>
          <cell r="B626" t="str">
            <v>Fornecimento e Instalação de Vidro liso fumê cinza espessura 10.00 mm</v>
          </cell>
          <cell r="C626" t="str">
            <v>m2</v>
          </cell>
          <cell r="D626">
            <v>235</v>
          </cell>
        </row>
        <row r="627">
          <cell r="A627" t="str">
            <v>001.13.00300</v>
          </cell>
          <cell r="B627" t="str">
            <v>Fornecimento e Instalação de Vidro liso incolor termperado espessura 6.00 mm</v>
          </cell>
          <cell r="C627" t="str">
            <v>m2</v>
          </cell>
          <cell r="D627">
            <v>126</v>
          </cell>
        </row>
        <row r="628">
          <cell r="A628" t="str">
            <v>001.13.00320</v>
          </cell>
          <cell r="B628" t="str">
            <v>Fornecimento e Instalação de Vidro liso incolor termperado espessura 8.00 mm</v>
          </cell>
          <cell r="C628" t="str">
            <v>m2</v>
          </cell>
          <cell r="D628">
            <v>156</v>
          </cell>
        </row>
        <row r="629">
          <cell r="A629" t="str">
            <v>001.13.00340</v>
          </cell>
          <cell r="B629" t="str">
            <v>Fornecimento e Instalação de Vidro liso incolor termperado espessura 10.00 mm</v>
          </cell>
          <cell r="C629" t="str">
            <v>m2</v>
          </cell>
          <cell r="D629">
            <v>196.8</v>
          </cell>
        </row>
        <row r="630">
          <cell r="A630" t="str">
            <v>001.13.00400</v>
          </cell>
          <cell r="B630" t="str">
            <v>Fornecimento e Instalação de Vidro liso cinza fumê temperado espessura 6 mm</v>
          </cell>
          <cell r="C630" t="str">
            <v>m2</v>
          </cell>
          <cell r="D630">
            <v>166</v>
          </cell>
        </row>
        <row r="631">
          <cell r="A631" t="str">
            <v>001.13.00420</v>
          </cell>
          <cell r="B631" t="str">
            <v>Fornecimento e Instalação de Vidro liso cinza fumê temperado espessura 8 mm</v>
          </cell>
          <cell r="C631" t="str">
            <v>m2</v>
          </cell>
          <cell r="D631">
            <v>213</v>
          </cell>
        </row>
        <row r="632">
          <cell r="A632" t="str">
            <v>001.13.00440</v>
          </cell>
          <cell r="B632" t="str">
            <v>Fornecimento e Instalação de Vidro liso cinza fumê temperado espessura 10 mm</v>
          </cell>
          <cell r="C632" t="str">
            <v>m2</v>
          </cell>
          <cell r="D632">
            <v>273</v>
          </cell>
        </row>
        <row r="633">
          <cell r="A633" t="str">
            <v>001.13.00500</v>
          </cell>
          <cell r="B633" t="str">
            <v>Fornecimento e Instalação de Perfil ""U"" Cavalão</v>
          </cell>
          <cell r="C633" t="str">
            <v>ml</v>
          </cell>
          <cell r="D633">
            <v>8.6966000000000001</v>
          </cell>
        </row>
        <row r="634">
          <cell r="A634" t="str">
            <v>001.13.00520</v>
          </cell>
          <cell r="B634" t="str">
            <v>Fornecimento e Instalação de Dobradiça Inferior Para Porta de Vidro</v>
          </cell>
          <cell r="C634" t="str">
            <v>un</v>
          </cell>
          <cell r="D634">
            <v>64.464500000000001</v>
          </cell>
        </row>
        <row r="635">
          <cell r="A635" t="str">
            <v>001.13.00540</v>
          </cell>
          <cell r="B635" t="str">
            <v>Fornecimento e Instalação de Dobradiça Superior Para Porta de Vidro</v>
          </cell>
          <cell r="C635" t="str">
            <v>un</v>
          </cell>
          <cell r="D635">
            <v>64.464500000000001</v>
          </cell>
        </row>
        <row r="636">
          <cell r="A636" t="str">
            <v>001.13.00560</v>
          </cell>
          <cell r="B636" t="str">
            <v>Fornecimento e Instalação de Trinco Para Piso em Porta de Vidro</v>
          </cell>
          <cell r="C636" t="str">
            <v>un</v>
          </cell>
          <cell r="D636">
            <v>97.742900000000006</v>
          </cell>
        </row>
        <row r="637">
          <cell r="A637" t="str">
            <v>001.13.00580</v>
          </cell>
          <cell r="B637" t="str">
            <v>Fornecimento e Instalação de Fechadura e  Contra Fechadura Para Porta de Vidro</v>
          </cell>
          <cell r="C637" t="str">
            <v>cj</v>
          </cell>
          <cell r="D637">
            <v>93.464500000000001</v>
          </cell>
        </row>
        <row r="638">
          <cell r="A638" t="str">
            <v>001.13.00600</v>
          </cell>
          <cell r="B638" t="str">
            <v>Fornecimento e Instalação de Puxador de Madeira Para Porta de Vidro</v>
          </cell>
          <cell r="C638" t="str">
            <v>cj</v>
          </cell>
          <cell r="D638">
            <v>28.464500000000001</v>
          </cell>
        </row>
        <row r="639">
          <cell r="A639" t="str">
            <v>001.13.00800</v>
          </cell>
          <cell r="B639" t="str">
            <v>Fornecimento e instalação de box para banheiro em perfil de alumínio e acrílico cinza, incl.toalheiro</v>
          </cell>
          <cell r="C639" t="str">
            <v>m2</v>
          </cell>
          <cell r="D639">
            <v>87.71</v>
          </cell>
        </row>
        <row r="640">
          <cell r="A640" t="str">
            <v>001.13.00820</v>
          </cell>
          <cell r="B640" t="str">
            <v>Fornecimento e instalação de box para banheiro em perfil de alumínio com acrílico fumê,cristal ou ouro velho, incl. toalheiro</v>
          </cell>
          <cell r="C640" t="str">
            <v>m2</v>
          </cell>
          <cell r="D640">
            <v>87.71</v>
          </cell>
        </row>
        <row r="641">
          <cell r="A641" t="str">
            <v>001.14</v>
          </cell>
          <cell r="B641" t="str">
            <v>PINTURA</v>
          </cell>
          <cell r="D641">
            <v>567.70870000000002</v>
          </cell>
        </row>
        <row r="642">
          <cell r="A642" t="str">
            <v>001.14.00020</v>
          </cell>
          <cell r="B642" t="str">
            <v>Caiação em paredes e tetos à 03 demãos</v>
          </cell>
          <cell r="C642" t="str">
            <v>m2</v>
          </cell>
          <cell r="D642">
            <v>0.82950000000000002</v>
          </cell>
        </row>
        <row r="643">
          <cell r="A643" t="str">
            <v>001.14.00045</v>
          </cell>
          <cell r="B643" t="str">
            <v>Emassamento de Parede Interna ou Forro Com Massa Corrida à Base de PVA  1ª Linha com Duas Demãos</v>
          </cell>
          <cell r="C643" t="str">
            <v>m2</v>
          </cell>
          <cell r="D643">
            <v>3.2168000000000001</v>
          </cell>
        </row>
        <row r="644">
          <cell r="A644" t="str">
            <v>001.14.00047</v>
          </cell>
          <cell r="B644" t="str">
            <v>Emassamento de Parede Interna, Externa ou Forro Com Massa Corrida  Acrílica  1ª Linha com Duas Demãos</v>
          </cell>
          <cell r="C644" t="str">
            <v>m2</v>
          </cell>
          <cell r="D644">
            <v>5.8658000000000001</v>
          </cell>
        </row>
        <row r="645">
          <cell r="A645" t="str">
            <v>001.14.00050</v>
          </cell>
          <cell r="B645" t="str">
            <v>Pintura Em Látex PVA (1ª Linha Renner ou Coral) Sobre Superfície Perfeitamente Emassada, duas demãos</v>
          </cell>
          <cell r="C645" t="str">
            <v>m2</v>
          </cell>
          <cell r="D645">
            <v>3.3008000000000002</v>
          </cell>
        </row>
        <row r="646">
          <cell r="A646" t="str">
            <v>001.14.00080</v>
          </cell>
          <cell r="B646" t="str">
            <v>Pintura Em Látex PVA (1ª Linha Renner ou Coral) em superfície rebocada executada como segue: limpeza e lixamento preliminar , uma demão de selador(, duas demãos de tinta de acabamento</v>
          </cell>
          <cell r="C646" t="str">
            <v>m2</v>
          </cell>
          <cell r="D646">
            <v>5.6215000000000002</v>
          </cell>
        </row>
        <row r="647">
          <cell r="A647" t="str">
            <v>001.14.00100</v>
          </cell>
          <cell r="B647" t="str">
            <v>Pintura Látex Acrílica (1ª Linha Renner ou Coral) Sobre Superfície Perfeitamente Emassada, duas demãos</v>
          </cell>
          <cell r="C647" t="str">
            <v>m2</v>
          </cell>
          <cell r="D647">
            <v>3.4565999999999999</v>
          </cell>
        </row>
        <row r="648">
          <cell r="A648" t="str">
            <v>001.14.00120</v>
          </cell>
          <cell r="B648" t="str">
            <v>Pintura Látex Acrílico(1ª Linha Renner ou Coral) em superfície rebocada executada como segue: limpeza e lixamento preliminar, uma demão de selador acrílico e duas demãos de tinta de acabamento</v>
          </cell>
          <cell r="C648" t="str">
            <v>m2</v>
          </cell>
          <cell r="D648">
            <v>5.7773000000000003</v>
          </cell>
        </row>
        <row r="649">
          <cell r="A649" t="str">
            <v>001.14.00140</v>
          </cell>
          <cell r="B649" t="str">
            <v>Textura Acrílica (1ªLinha) em Parede Externa ou Interna, incl. Selador Acrílico</v>
          </cell>
          <cell r="C649" t="str">
            <v>m2</v>
          </cell>
          <cell r="D649">
            <v>6.7023999999999999</v>
          </cell>
        </row>
        <row r="650">
          <cell r="A650" t="str">
            <v>001.14.00180</v>
          </cell>
          <cell r="B650" t="str">
            <v>Pintura em esquadria de ferro inclusive lixamento uma demão de zarcão, correções de imperfeições e 02 demãos de tinta base de grafite</v>
          </cell>
          <cell r="C650" t="str">
            <v>M2</v>
          </cell>
          <cell r="D650">
            <v>11.231999999999999</v>
          </cell>
        </row>
        <row r="651">
          <cell r="A651" t="str">
            <v>001.14.00200</v>
          </cell>
          <cell r="B651" t="str">
            <v>Pintura em esquadria de ferro inclusive lixamento uma demão de zarcão, correções de imperfeições e 02 demãos de tinta base de esmalte</v>
          </cell>
          <cell r="C651" t="str">
            <v>M2</v>
          </cell>
          <cell r="D651">
            <v>10.92</v>
          </cell>
        </row>
        <row r="652">
          <cell r="A652" t="str">
            <v>001.14.00220</v>
          </cell>
          <cell r="B652" t="str">
            <v>Pintura em esquadria de ferro inclusive lixamento uma demão de zarcão, correções de imperfeições e 02 demãos de tinta base de alimínio</v>
          </cell>
          <cell r="C652" t="str">
            <v>M2</v>
          </cell>
          <cell r="D652">
            <v>10.92</v>
          </cell>
        </row>
        <row r="653">
          <cell r="A653" t="str">
            <v>001.14.00240</v>
          </cell>
          <cell r="B653" t="str">
            <v>Pintura em esquadria de ferro inclusive lixamento uma demão de zarcão, correções de imperfeições e 02 demãos de tinta base de óleo</v>
          </cell>
          <cell r="C653" t="str">
            <v>M2</v>
          </cell>
          <cell r="D653">
            <v>10.92</v>
          </cell>
        </row>
        <row r="654">
          <cell r="A654" t="str">
            <v>001.14.00260</v>
          </cell>
          <cell r="B654" t="str">
            <v>Pintura a esmalte em esquadrias de madeira com massa corrida</v>
          </cell>
          <cell r="C654" t="str">
            <v>M2</v>
          </cell>
          <cell r="D654">
            <v>12.138299999999999</v>
          </cell>
        </row>
        <row r="655">
          <cell r="A655" t="str">
            <v>001.14.00280</v>
          </cell>
          <cell r="B655" t="str">
            <v>Pintura a esmalte em esquadria de madeira sem massa corrida aplicada a 2 ou 3 demãos após os lixamentos preliminares</v>
          </cell>
          <cell r="C655" t="str">
            <v>M2</v>
          </cell>
          <cell r="D655">
            <v>8.1234000000000002</v>
          </cell>
        </row>
        <row r="656">
          <cell r="A656" t="str">
            <v>001.14.00300</v>
          </cell>
          <cell r="B656" t="str">
            <v>Pintura a esmalte com massa corrida em rodpés de madeira à 3 demãos aos após lixamento preliminar</v>
          </cell>
          <cell r="C656" t="str">
            <v>ML</v>
          </cell>
          <cell r="D656">
            <v>2.4647999999999999</v>
          </cell>
        </row>
        <row r="657">
          <cell r="A657" t="str">
            <v>001.14.00320</v>
          </cell>
          <cell r="B657" t="str">
            <v>Pintura à esmalte em forro de madeira à duas demãos em superfície lixada aparelhada e amassada</v>
          </cell>
          <cell r="C657" t="str">
            <v>M2</v>
          </cell>
          <cell r="D657">
            <v>11.679399999999999</v>
          </cell>
        </row>
        <row r="658">
          <cell r="A658" t="str">
            <v>001.14.00340</v>
          </cell>
          <cell r="B658" t="str">
            <v>Pintura em estrutura metálica com grafite incl. limpeza com escova de aço e duas demãos de zarcão</v>
          </cell>
          <cell r="C658" t="str">
            <v>M2</v>
          </cell>
          <cell r="D658">
            <v>5.1622000000000003</v>
          </cell>
        </row>
        <row r="659">
          <cell r="A659" t="str">
            <v>001.14.00360</v>
          </cell>
          <cell r="B659" t="str">
            <v>Pintura em estrutura metálica com alumínio incl. limpeza com escova de aço e duas demãos de zarcão</v>
          </cell>
          <cell r="C659" t="str">
            <v>M2</v>
          </cell>
          <cell r="D659">
            <v>5.1622000000000003</v>
          </cell>
        </row>
        <row r="660">
          <cell r="A660" t="str">
            <v>001.14.00380</v>
          </cell>
          <cell r="B660" t="str">
            <v>Pintura em estrutura metálica com esmalte incl. limpeza com escova de aço e duas demãos de zarcão</v>
          </cell>
          <cell r="C660" t="str">
            <v>M2</v>
          </cell>
          <cell r="D660">
            <v>5.1622000000000003</v>
          </cell>
        </row>
        <row r="661">
          <cell r="A661" t="str">
            <v>001.14.00400</v>
          </cell>
          <cell r="B661" t="str">
            <v>Pintura em cobertura metálica zincada inclusive limpeza das superfícies (interna e externa) na face interna.uma demão de tinta base (cromato de zinco) e duas demãos de tinta de acabamento de base sintética,</v>
          </cell>
          <cell r="C661" t="str">
            <v>M2</v>
          </cell>
          <cell r="D661">
            <v>6.2954999999999997</v>
          </cell>
        </row>
        <row r="662">
          <cell r="A662" t="str">
            <v>001.14.00420</v>
          </cell>
          <cell r="B662" t="str">
            <v>Pintura em cobertura metálica zincada inclusive limpeza das superfícies (interna e externa) na face externa aplicação de emulsão asfáltica a frio na espessura aproximadamente de 1.00 mm, uma demão de acabamento com tinta base de asfalto</v>
          </cell>
          <cell r="C662" t="str">
            <v>M2</v>
          </cell>
          <cell r="D662">
            <v>13.938700000000001</v>
          </cell>
        </row>
        <row r="663">
          <cell r="A663" t="str">
            <v>001.14.00500</v>
          </cell>
          <cell r="B663" t="str">
            <v>Pintura em paredes internas com esmalte incl 02 demaos de massa corrida pva</v>
          </cell>
          <cell r="C663" t="str">
            <v>m2</v>
          </cell>
          <cell r="D663">
            <v>9.0358999999999998</v>
          </cell>
        </row>
        <row r="664">
          <cell r="A664" t="str">
            <v>001.14.00520</v>
          </cell>
          <cell r="B664" t="str">
            <v>Pintura em paredes internas com esmalte e com retoque de  massa corrida</v>
          </cell>
          <cell r="C664" t="str">
            <v>m2</v>
          </cell>
          <cell r="D664">
            <v>6.5467000000000004</v>
          </cell>
        </row>
        <row r="665">
          <cell r="A665" t="str">
            <v>001.14.00540</v>
          </cell>
          <cell r="B665" t="str">
            <v>Pintura interan a óleo em paredes com massa corrida executada da seguinte forma: lixamento preliminar a seco com lixa n.1 e limpeza do pó resultante, aparelhamento com 01 demão de líquido base (impermeabilizante) aplicado a trincha ou pincel</v>
          </cell>
          <cell r="C665" t="str">
            <v>M2</v>
          </cell>
          <cell r="D665">
            <v>12.288600000000001</v>
          </cell>
        </row>
        <row r="666">
          <cell r="A666" t="str">
            <v>001.14.00560</v>
          </cell>
          <cell r="B666" t="str">
            <v>Pintura à óleo em paredes internas, duas demãos, sem massa corrida executada da seguinte forma: lixamento preliminar a seco com lixa n.1 e limpeza do pó resultante - aparelhamento 01 demão com líquidobase (impermeabilizante) - 02 ou 03 demãos</v>
          </cell>
          <cell r="C666" t="str">
            <v>M2</v>
          </cell>
          <cell r="D666">
            <v>6.5467000000000004</v>
          </cell>
        </row>
        <row r="667">
          <cell r="A667" t="str">
            <v>001.14.00580</v>
          </cell>
          <cell r="B667" t="str">
            <v>Pintura a óleo em esquadrias de madeira c/massa corrida</v>
          </cell>
          <cell r="C667" t="str">
            <v>M2</v>
          </cell>
          <cell r="D667">
            <v>10.803900000000001</v>
          </cell>
        </row>
        <row r="668">
          <cell r="A668" t="str">
            <v>001.14.00600</v>
          </cell>
          <cell r="B668" t="str">
            <v>Pintura em porta de madeira com tinta a óleo renner ou similar</v>
          </cell>
          <cell r="C668" t="str">
            <v>M2</v>
          </cell>
          <cell r="D668">
            <v>7.2595999999999998</v>
          </cell>
        </row>
        <row r="669">
          <cell r="A669" t="str">
            <v>001.14.00620</v>
          </cell>
          <cell r="B669" t="str">
            <v>Pintura à óleo em rodapés de madeira à duas demãos após lixamento preliminar com retoques de massa para vedação de juntas, orifícios e outros defeitos</v>
          </cell>
          <cell r="C669" t="str">
            <v>ML</v>
          </cell>
          <cell r="D669">
            <v>1.4247000000000001</v>
          </cell>
        </row>
        <row r="670">
          <cell r="A670" t="str">
            <v>001.14.00640</v>
          </cell>
          <cell r="B670" t="str">
            <v>Pintura externa à óleo em madeira (portões, cerca, etc) à 03 demãos s/ aparelhamento e emassamento prévio</v>
          </cell>
          <cell r="C670" t="str">
            <v>M2</v>
          </cell>
          <cell r="D670">
            <v>7.2411000000000003</v>
          </cell>
        </row>
        <row r="671">
          <cell r="A671" t="str">
            <v>001.14.00660</v>
          </cell>
          <cell r="B671" t="str">
            <v>Pintura à óleo em madeiramento aparente (galpões, passadiços e beirais) a 3 demãos sem aparelhamento e emassamento prévio</v>
          </cell>
          <cell r="C671" t="str">
            <v>M2</v>
          </cell>
          <cell r="D671">
            <v>5.1379000000000001</v>
          </cell>
        </row>
        <row r="672">
          <cell r="A672" t="str">
            <v>001.14.00680</v>
          </cell>
          <cell r="B672" t="str">
            <v>Pintura externa c/ verniz plástico a base de poliuretano (verniz de barco) aplicado à 3 demãos sobre esquadrias e peça de madeira expostas ao tempo convenientemente intercalado entre as demãos</v>
          </cell>
          <cell r="C672" t="str">
            <v>M2</v>
          </cell>
          <cell r="D672">
            <v>6.3966000000000003</v>
          </cell>
        </row>
        <row r="673">
          <cell r="A673" t="str">
            <v>001.14.00700</v>
          </cell>
          <cell r="B673" t="str">
            <v>Pintura envernizamento de alvenaria aparente inclusive a preparação da superfície em 02 demãos</v>
          </cell>
          <cell r="C673" t="str">
            <v>M2</v>
          </cell>
          <cell r="D673">
            <v>6.3194999999999997</v>
          </cell>
        </row>
        <row r="674">
          <cell r="A674" t="str">
            <v>001.14.00720</v>
          </cell>
          <cell r="B674" t="str">
            <v>Pintura com verniz acrílico sobre paredes de concreto aplicado à duas demãos</v>
          </cell>
          <cell r="C674" t="str">
            <v>M2</v>
          </cell>
          <cell r="D674">
            <v>4.5887000000000002</v>
          </cell>
        </row>
        <row r="675">
          <cell r="A675" t="str">
            <v>001.14.00740</v>
          </cell>
          <cell r="B675" t="str">
            <v>Envernizamento interno em esquadrias ou forro de madeira executador da seguinte forma:lixamento e limpeza preliminar, correção de defeitos com massa incolor seguido de lixamento, duas demãos de verniz de  aparelho e lixamento e 02 demãos de verniz</v>
          </cell>
          <cell r="C675" t="str">
            <v>m2</v>
          </cell>
          <cell r="D675">
            <v>6.9894999999999996</v>
          </cell>
        </row>
        <row r="676">
          <cell r="A676" t="str">
            <v>001.14.00780</v>
          </cell>
          <cell r="B676" t="str">
            <v>Pintura - envernizamento de rodapés de madeira lixada e aparelhada com retoque de massa para correção de juntas e orifícios, verniz e acabamento aplicado em duas demãos a pincel</v>
          </cell>
          <cell r="C676" t="str">
            <v>M2</v>
          </cell>
          <cell r="D676">
            <v>1.3159000000000001</v>
          </cell>
        </row>
        <row r="677">
          <cell r="A677" t="str">
            <v>001.14.00800</v>
          </cell>
          <cell r="B677" t="str">
            <v>Pintura - envernizamento de rodapés de madeira lixada e aparelhada com retoque de massa para correção de juntas e orifícios, verniz e acabamento aplicado em duas demãos a boneca</v>
          </cell>
          <cell r="C677" t="str">
            <v>M2</v>
          </cell>
          <cell r="D677">
            <v>1.4247000000000001</v>
          </cell>
        </row>
        <row r="678">
          <cell r="A678" t="str">
            <v>001.14.00820</v>
          </cell>
          <cell r="B678" t="str">
            <v>Enceramento de madeira à boneca (portas, lambris, painéis  divisões) recomendada apenas para madeiras nobres como imbuia, caviúna, perobinha do campo, jacarandá, etc. e executado como segue: limpeza e lixamento preliminar, obturação de orifíc</v>
          </cell>
          <cell r="C678" t="str">
            <v>M2</v>
          </cell>
          <cell r="D678">
            <v>6.3776000000000002</v>
          </cell>
        </row>
        <row r="679">
          <cell r="A679" t="str">
            <v>001.14.00840</v>
          </cell>
          <cell r="B679" t="str">
            <v>Pintura externa em madeira aparente c/ líquido imunizante aplicado à brocha, pistola ou por imersão de acordo com as especificações  do fabricante</v>
          </cell>
          <cell r="C679" t="str">
            <v>M2</v>
          </cell>
          <cell r="D679">
            <v>1.6344000000000001</v>
          </cell>
        </row>
        <row r="680">
          <cell r="A680" t="str">
            <v>001.14.00860</v>
          </cell>
          <cell r="B680" t="str">
            <v>Pintura c/nata de cimento</v>
          </cell>
          <cell r="C680" t="str">
            <v>M2</v>
          </cell>
          <cell r="D680">
            <v>2.0015999999999998</v>
          </cell>
        </row>
        <row r="681">
          <cell r="A681" t="str">
            <v>001.14.00880</v>
          </cell>
          <cell r="B681" t="str">
            <v>Pintura novacor piso</v>
          </cell>
          <cell r="C681" t="str">
            <v>M2</v>
          </cell>
          <cell r="D681">
            <v>3.8180000000000001</v>
          </cell>
        </row>
        <row r="682">
          <cell r="A682" t="str">
            <v>001.14.00885</v>
          </cell>
          <cell r="B682" t="str">
            <v>Pintura de marcação da quadra de esportes c/tinta especial (conf.especificação da cbd) inclusive preparo da superfície (larg. 5.00 cm)</v>
          </cell>
          <cell r="C682" t="str">
            <v>ml</v>
          </cell>
          <cell r="D682">
            <v>4.2458999999999998</v>
          </cell>
        </row>
        <row r="683">
          <cell r="A683" t="str">
            <v>001.14.00890</v>
          </cell>
          <cell r="B683" t="str">
            <v>Pintura de marcação do campo de futebol a cal inclusive preparação do terreno largura 10 cm (conf. especif.do dop)</v>
          </cell>
          <cell r="C683" t="str">
            <v>ml</v>
          </cell>
          <cell r="D683">
            <v>3.1234000000000002</v>
          </cell>
        </row>
        <row r="684">
          <cell r="A684" t="str">
            <v>001.14.00900</v>
          </cell>
          <cell r="B684" t="str">
            <v>Resina aplicada a duas demaos em pisos diversos</v>
          </cell>
          <cell r="C684" t="str">
            <v>M2</v>
          </cell>
          <cell r="D684">
            <v>1.9704999999999999</v>
          </cell>
        </row>
        <row r="685">
          <cell r="A685" t="str">
            <v>001.14.00920</v>
          </cell>
          <cell r="B685" t="str">
            <v>Raspagem, lixamento e aplicacao de sinteco fosco e semi-fosco</v>
          </cell>
          <cell r="C685" t="str">
            <v>M2</v>
          </cell>
          <cell r="D685">
            <v>6.0164999999999997</v>
          </cell>
        </row>
        <row r="686">
          <cell r="A686" t="str">
            <v>001.14.00940</v>
          </cell>
          <cell r="B686" t="str">
            <v>Pintura em concreto aparente com silicone aplicado a duas demãos</v>
          </cell>
          <cell r="C686" t="str">
            <v>m2</v>
          </cell>
          <cell r="D686">
            <v>5.9813000000000001</v>
          </cell>
        </row>
        <row r="687">
          <cell r="A687" t="str">
            <v>001.14.00960</v>
          </cell>
          <cell r="B687" t="str">
            <v>Pintura do nome do estado e da atividade</v>
          </cell>
          <cell r="C687" t="str">
            <v>UN</v>
          </cell>
          <cell r="D687">
            <v>188.68</v>
          </cell>
        </row>
        <row r="688">
          <cell r="A688" t="str">
            <v>001.14.00980</v>
          </cell>
          <cell r="B688" t="str">
            <v>Pintura com tinta epóxi sobre massa corrida em paredes executadas com segue: lixamento das superfícies rebocadas - cuidadosa remoção do pó preferivelmente com jato de ar- aplicação de 02 demãos de massa corrida a base de epoxi com desempenade</v>
          </cell>
          <cell r="C688" t="str">
            <v>M2</v>
          </cell>
          <cell r="D688">
            <v>35.031999999999996</v>
          </cell>
        </row>
        <row r="689">
          <cell r="A689" t="str">
            <v>001.14.01000</v>
          </cell>
          <cell r="B689" t="str">
            <v>Pintura osmocolor em peças de madeira (esquadrias, forros, etc.) incolor, aplicado a duas demãos</v>
          </cell>
          <cell r="C689" t="str">
            <v>M2</v>
          </cell>
          <cell r="D689">
            <v>4.2371999999999996</v>
          </cell>
        </row>
        <row r="690">
          <cell r="A690" t="str">
            <v>001.14.01020</v>
          </cell>
          <cell r="B690" t="str">
            <v>Pintura de conservação de parede ou teto sem retoque de massa,com látex pva à uma demão</v>
          </cell>
          <cell r="C690" t="str">
            <v>M2</v>
          </cell>
          <cell r="D690">
            <v>2.4794</v>
          </cell>
        </row>
        <row r="691">
          <cell r="A691" t="str">
            <v>001.14.01040</v>
          </cell>
          <cell r="B691" t="str">
            <v>Pintura de conservação de parede ou teto sem retoque de massa,com látex pva a duas demãos</v>
          </cell>
          <cell r="C691" t="str">
            <v>M2</v>
          </cell>
          <cell r="D691">
            <v>4.0279999999999996</v>
          </cell>
        </row>
        <row r="692">
          <cell r="A692" t="str">
            <v>001.14.01060</v>
          </cell>
          <cell r="B692" t="str">
            <v>Pintura de conservação de parede ou teto sem retoque de massa,com tinta a oleo  à uma demão</v>
          </cell>
          <cell r="C692" t="str">
            <v>M2</v>
          </cell>
          <cell r="D692">
            <v>2.6795</v>
          </cell>
        </row>
        <row r="693">
          <cell r="A693" t="str">
            <v>001.14.01080</v>
          </cell>
          <cell r="B693" t="str">
            <v>Pintura de conservação de parede ou teto sem retoque de massa,com tinta a oleo a duas demãos</v>
          </cell>
          <cell r="C693" t="str">
            <v>M2</v>
          </cell>
          <cell r="D693">
            <v>4.6542000000000003</v>
          </cell>
        </row>
        <row r="694">
          <cell r="A694" t="str">
            <v>001.14.01100</v>
          </cell>
          <cell r="B694" t="str">
            <v>Pintura de conservação de parede ou teto sem retoque de massa,com tinta látex acrilico  à uma demão</v>
          </cell>
          <cell r="C694" t="str">
            <v>M2</v>
          </cell>
          <cell r="D694">
            <v>2.5710999999999999</v>
          </cell>
        </row>
        <row r="695">
          <cell r="A695" t="str">
            <v>001.14.01120</v>
          </cell>
          <cell r="B695" t="str">
            <v>Pintura de conservação de parede ou teto sem retoque de massa,com tinta látex acrilico  a duas demãos</v>
          </cell>
          <cell r="C695" t="str">
            <v>M2</v>
          </cell>
          <cell r="D695">
            <v>4.1837999999999997</v>
          </cell>
        </row>
        <row r="696">
          <cell r="A696" t="str">
            <v>001.14.01140</v>
          </cell>
          <cell r="B696" t="str">
            <v>Pintura de conservação em parede ou teto com retoque de massa, com látex pva à duas demãos</v>
          </cell>
          <cell r="C696" t="str">
            <v>M2</v>
          </cell>
          <cell r="D696">
            <v>4.7826000000000004</v>
          </cell>
        </row>
        <row r="697">
          <cell r="A697" t="str">
            <v>001.14.01160</v>
          </cell>
          <cell r="B697" t="str">
            <v>Pintura de conservação em parede ou teto com retoque de massa, com tinta a óleo  à duas demãos</v>
          </cell>
          <cell r="C697" t="str">
            <v>M2</v>
          </cell>
          <cell r="D697">
            <v>5.1142000000000003</v>
          </cell>
        </row>
        <row r="698">
          <cell r="A698" t="str">
            <v>001.14.01180</v>
          </cell>
          <cell r="B698" t="str">
            <v>Pintura de conservação em parede ou teto com retoque de massa, com tinta latéx acrilílico  à duas demãos</v>
          </cell>
          <cell r="C698" t="str">
            <v>M2</v>
          </cell>
          <cell r="D698">
            <v>4.9383999999999997</v>
          </cell>
        </row>
        <row r="699">
          <cell r="A699" t="str">
            <v>001.14.01200</v>
          </cell>
          <cell r="B699" t="str">
            <v>Pintura de conservação em esquadria metálica com tinta a oleo à uma demão com retoque da pintura de base (zarcão ou grafite)</v>
          </cell>
          <cell r="C699" t="str">
            <v>M2</v>
          </cell>
          <cell r="D699">
            <v>3.3662999999999998</v>
          </cell>
        </row>
        <row r="700">
          <cell r="A700" t="str">
            <v>001.14.01220</v>
          </cell>
          <cell r="B700" t="str">
            <v>Pintura de conservação em esquadria metálica com tinta a oleo a duas demãos com retoque da pintura de base (zarcão ou grafite)</v>
          </cell>
          <cell r="C700" t="str">
            <v>M2</v>
          </cell>
          <cell r="D700">
            <v>5.2016</v>
          </cell>
        </row>
        <row r="701">
          <cell r="A701" t="str">
            <v>001.14.01240</v>
          </cell>
          <cell r="B701" t="str">
            <v>Pintura de conservação em esquadria metálica com tinta grafite à uma demão com retoque da pintura de base (zarcão ou grafite)</v>
          </cell>
          <cell r="C701" t="str">
            <v>M2</v>
          </cell>
          <cell r="D701">
            <v>3.5796999999999999</v>
          </cell>
        </row>
        <row r="702">
          <cell r="A702" t="str">
            <v>001.14.01260</v>
          </cell>
          <cell r="B702" t="str">
            <v>Pintura de conservação em esquadria metálica com tinta grafite a duas demãos com retoque da pintura de base (zarcão ou grafite)</v>
          </cell>
          <cell r="C702" t="str">
            <v>M2</v>
          </cell>
          <cell r="D702">
            <v>5.6112000000000002</v>
          </cell>
        </row>
        <row r="703">
          <cell r="A703" t="str">
            <v>001.14.01280</v>
          </cell>
          <cell r="B703" t="str">
            <v>Pintura de conservação em esquadria metálica com tinta esmalte à uma demão com retoque da pintura de base (zarcão ou grafite)</v>
          </cell>
          <cell r="C703" t="str">
            <v>M2</v>
          </cell>
          <cell r="D703">
            <v>3.5796999999999999</v>
          </cell>
        </row>
        <row r="704">
          <cell r="A704" t="str">
            <v>001.14.01300</v>
          </cell>
          <cell r="B704" t="str">
            <v>Pintura de conservação em esquadria metálica com tinta esmalte a duas demãos com retoque da pintura de base (zarcão ou grafite)</v>
          </cell>
          <cell r="C704" t="str">
            <v>M2</v>
          </cell>
          <cell r="D704">
            <v>5.6112000000000002</v>
          </cell>
        </row>
        <row r="705">
          <cell r="A705" t="str">
            <v>001.15</v>
          </cell>
          <cell r="B705" t="str">
            <v>SERVIÇOS COMPLEMENTARES</v>
          </cell>
          <cell r="D705">
            <v>11119.1955</v>
          </cell>
        </row>
        <row r="706">
          <cell r="A706" t="str">
            <v>001.15.00020</v>
          </cell>
          <cell r="B706" t="str">
            <v>Fornecimento de quadro negro conforme detalhe do dop de 4.00x1.20m executado na obra. após chapisco prévio será executado o emboço com argamassa 1:4:8 e reboco com argamassa 1:2 ;12 de granulação fina com superfície cuidadosamente desempenada. pintura p</v>
          </cell>
          <cell r="C706" t="str">
            <v>UN</v>
          </cell>
          <cell r="D706">
            <v>120.81959999999999</v>
          </cell>
        </row>
        <row r="707">
          <cell r="A707" t="str">
            <v>001.15.00040</v>
          </cell>
          <cell r="B707" t="str">
            <v>Fornecimento de quadro negro conforme detalhe do dop de 4.00x1.20 m executado na obra, a 80 cm do piso acabado. após chapisco prévio será executado o emboço 1:4:8 e reboco com argamassa 1:4:12 de granulação fina com a superfície cuidadosamente desempena</v>
          </cell>
          <cell r="C707" t="str">
            <v>UN</v>
          </cell>
          <cell r="D707">
            <v>113.8336</v>
          </cell>
        </row>
        <row r="708">
          <cell r="A708" t="str">
            <v>001.15.00060</v>
          </cell>
          <cell r="B708" t="str">
            <v>Recuperação de quadro negro com retoque de massa (base de óleo) lixamento e polimento com lixa de água e pintura com duas demãos de tinta verde opaca especial</v>
          </cell>
          <cell r="C708" t="str">
            <v>UN</v>
          </cell>
          <cell r="D708">
            <v>52.390799999999999</v>
          </cell>
        </row>
        <row r="709">
          <cell r="A709" t="str">
            <v>001.15.00080</v>
          </cell>
          <cell r="B709" t="str">
            <v>Fornecimento e instalação de quadro negro de madeira compensada 6 mm de espessura incl.moldura e porta giz</v>
          </cell>
          <cell r="C709" t="str">
            <v>M2</v>
          </cell>
          <cell r="D709">
            <v>38.443199999999997</v>
          </cell>
        </row>
        <row r="710">
          <cell r="A710" t="str">
            <v>001.15.00100</v>
          </cell>
          <cell r="B710" t="str">
            <v>Fornecimento e instalação de porta giz de madeira c/guarnição</v>
          </cell>
          <cell r="C710" t="str">
            <v>ML</v>
          </cell>
          <cell r="D710">
            <v>3.6655000000000002</v>
          </cell>
        </row>
        <row r="711">
          <cell r="A711" t="str">
            <v>001.15.00120</v>
          </cell>
          <cell r="B711" t="str">
            <v>Fornecimento e instalação de placa de inauguração para grupo escolar (25.00x40.00) cm</v>
          </cell>
          <cell r="C711" t="str">
            <v>UN</v>
          </cell>
          <cell r="D711">
            <v>155.1592</v>
          </cell>
        </row>
        <row r="712">
          <cell r="A712" t="str">
            <v>001.15.00140</v>
          </cell>
          <cell r="B712" t="str">
            <v>Fornecimento e instalação de placa de inauguração para cadeias públicas (36.50x47.00) cm</v>
          </cell>
          <cell r="C712" t="str">
            <v>UN</v>
          </cell>
          <cell r="D712">
            <v>205.1592</v>
          </cell>
        </row>
        <row r="713">
          <cell r="A713" t="str">
            <v>001.15.00160</v>
          </cell>
          <cell r="B713" t="str">
            <v>Fornecimento e instalação de placa de inauguração p/ escritório regional urbano da prodeagro - 25x40cm</v>
          </cell>
          <cell r="C713" t="str">
            <v>UN</v>
          </cell>
          <cell r="D713">
            <v>1355.1592000000001</v>
          </cell>
        </row>
        <row r="714">
          <cell r="A714" t="str">
            <v>001.15.00180</v>
          </cell>
          <cell r="B714" t="str">
            <v>Fornecimento e instalação de placa de inauguração em alumínio fundido 65.00x75.00cm</v>
          </cell>
          <cell r="C714" t="str">
            <v>UN</v>
          </cell>
          <cell r="D714">
            <v>403.91770000000002</v>
          </cell>
        </row>
        <row r="715">
          <cell r="A715" t="str">
            <v>001.15.00220</v>
          </cell>
          <cell r="B715" t="str">
            <v>Fornecimento e instalação de mastro p/bandeira em poste cônico inclusive pintura e pertences altura livre 5.00 m</v>
          </cell>
          <cell r="C715" t="str">
            <v>UN</v>
          </cell>
          <cell r="D715">
            <v>202.4341</v>
          </cell>
        </row>
        <row r="716">
          <cell r="A716" t="str">
            <v>001.15.00240</v>
          </cell>
          <cell r="B716" t="str">
            <v>Fornecimento e instalação de mastro p/bandeira em cano galvanizado diâmetro 3 pol inclusive pintura e pertences altura livre 5 m</v>
          </cell>
          <cell r="C716" t="str">
            <v>UN</v>
          </cell>
          <cell r="D716">
            <v>282.38</v>
          </cell>
        </row>
        <row r="717">
          <cell r="A717" t="str">
            <v>001.15.00260</v>
          </cell>
          <cell r="B717" t="str">
            <v>Fornecimento e instalação de mastro p/bandeira constituído de 3 postes de cano galvanizado diâmetro 3 pol conforme detalhe do dop</v>
          </cell>
          <cell r="C717" t="str">
            <v>CJ</v>
          </cell>
          <cell r="D717">
            <v>1608.9369999999999</v>
          </cell>
        </row>
        <row r="718">
          <cell r="A718" t="str">
            <v>001.15.00280</v>
          </cell>
          <cell r="B718" t="str">
            <v>Fornecimento e instalação de trave p/futebol de salão incluindo pintura, rede de nylon conforme detalhe dop</v>
          </cell>
          <cell r="C718" t="str">
            <v>CJ</v>
          </cell>
          <cell r="D718">
            <v>760.20069999999998</v>
          </cell>
        </row>
        <row r="719">
          <cell r="A719" t="str">
            <v>001.15.00320</v>
          </cell>
          <cell r="B719" t="str">
            <v>Fornecimento e instalação de suporte p/tabela de basquete em treliçado inclusive pilares de concreto armado (aparente), fundação, pintura (treliças) conforme det. do dop</v>
          </cell>
          <cell r="C719" t="str">
            <v>UN</v>
          </cell>
          <cell r="D719">
            <v>2282.6612</v>
          </cell>
        </row>
        <row r="720">
          <cell r="A720" t="str">
            <v>001.15.00360</v>
          </cell>
          <cell r="B720" t="str">
            <v>Fornecimento e instalação de suporte p/voley em cano galvanizado diâmetro 3 pol inclusive pintura dos mastros, catraca, rede e demais pertences ( 02 postes)</v>
          </cell>
          <cell r="C720" t="str">
            <v>CJ</v>
          </cell>
          <cell r="D720">
            <v>472.16430000000003</v>
          </cell>
        </row>
        <row r="721">
          <cell r="A721" t="str">
            <v>001.15.00720</v>
          </cell>
          <cell r="B721" t="str">
            <v>Fornecimento e instalação de bancada seca em ardósia polida  1.50 x 0.80</v>
          </cell>
          <cell r="C721" t="str">
            <v>UN</v>
          </cell>
          <cell r="D721">
            <v>180.96340000000001</v>
          </cell>
        </row>
        <row r="722">
          <cell r="A722" t="str">
            <v>001.15.00760</v>
          </cell>
          <cell r="B722" t="str">
            <v>Fornecimento e instalação de bancada seca em granito polido</v>
          </cell>
          <cell r="C722" t="str">
            <v>M2</v>
          </cell>
          <cell r="D722">
            <v>213.31739999999999</v>
          </cell>
        </row>
        <row r="723">
          <cell r="A723" t="str">
            <v>001.15.00860</v>
          </cell>
          <cell r="B723" t="str">
            <v>Fornecimento e assentamento de revestimento externo com retalhos de pedra de mao</v>
          </cell>
          <cell r="C723" t="str">
            <v>M2</v>
          </cell>
          <cell r="D723">
            <v>9.4884000000000004</v>
          </cell>
        </row>
        <row r="724">
          <cell r="A724" t="str">
            <v>001.15.00940</v>
          </cell>
          <cell r="B724" t="str">
            <v>Fornecimento e instalação de armário sob pia em fórmica</v>
          </cell>
          <cell r="C724" t="str">
            <v>M2</v>
          </cell>
          <cell r="D724">
            <v>225</v>
          </cell>
        </row>
        <row r="725">
          <cell r="A725" t="str">
            <v>001.15.00960</v>
          </cell>
          <cell r="B725" t="str">
            <v>Fornecimento e instalação de armário em madeira aparente aparelhada e tratada</v>
          </cell>
          <cell r="C725" t="str">
            <v>M2</v>
          </cell>
          <cell r="D725">
            <v>114.4671</v>
          </cell>
        </row>
        <row r="726">
          <cell r="A726" t="str">
            <v>001.15.00980</v>
          </cell>
          <cell r="B726" t="str">
            <v>Fornecimento e instalação de armário em alvenaria com prateleiras de madeira aparelhada (2,40x0,60x3,00)m</v>
          </cell>
          <cell r="C726" t="str">
            <v>UN</v>
          </cell>
          <cell r="D726">
            <v>272.2611</v>
          </cell>
        </row>
        <row r="727">
          <cell r="A727" t="str">
            <v>001.15.01000</v>
          </cell>
          <cell r="B727" t="str">
            <v>Fornecimento e instalação de balcão de madeira conf. projeto 12.20 x 0.60 x 1.00 m</v>
          </cell>
          <cell r="C727" t="str">
            <v>UN</v>
          </cell>
          <cell r="D727">
            <v>969.9</v>
          </cell>
        </row>
        <row r="728">
          <cell r="A728" t="str">
            <v>001.15.01080</v>
          </cell>
          <cell r="B728" t="str">
            <v>Fornecimento e instalação de exaustor elétrico com d=50cm 1cv</v>
          </cell>
          <cell r="C728" t="str">
            <v>UN</v>
          </cell>
          <cell r="D728">
            <v>161.9177</v>
          </cell>
        </row>
        <row r="729">
          <cell r="A729" t="str">
            <v>001.15.01140</v>
          </cell>
          <cell r="B729" t="str">
            <v>Fornecimento e instalação de mola p/ porta tipo vai-vem</v>
          </cell>
          <cell r="C729" t="str">
            <v>UN</v>
          </cell>
          <cell r="D729">
            <v>33.330399999999997</v>
          </cell>
        </row>
        <row r="730">
          <cell r="A730" t="str">
            <v>001.15.01220</v>
          </cell>
          <cell r="B730" t="str">
            <v>Fornecimento e instalação  de banca ou tampo de ardósia natural cor preta tipo on c/ resinex</v>
          </cell>
          <cell r="C730" t="str">
            <v>M2</v>
          </cell>
          <cell r="D730">
            <v>110.0046</v>
          </cell>
        </row>
        <row r="731">
          <cell r="A731" t="str">
            <v>001.15.01240</v>
          </cell>
          <cell r="B731" t="str">
            <v>Fornecimento e instalação de banca ou tampo em ardósia polida esp. 3cm</v>
          </cell>
          <cell r="C731" t="str">
            <v>M2</v>
          </cell>
          <cell r="D731">
            <v>108.27849999999999</v>
          </cell>
        </row>
        <row r="732">
          <cell r="A732" t="str">
            <v>001.15.01320</v>
          </cell>
          <cell r="B732" t="str">
            <v>Fornecimento e instalação de portão em cano galvanizado 2 pol e tela galvanizada malha 2cm</v>
          </cell>
          <cell r="C732" t="str">
            <v>M2</v>
          </cell>
          <cell r="D732">
            <v>100.3125</v>
          </cell>
        </row>
        <row r="733">
          <cell r="A733" t="str">
            <v>001.15.01400</v>
          </cell>
          <cell r="B733" t="str">
            <v>Fornecimento e instalação de bancada, tampo ou balcão em granito cinza polido, espessura 2.00 cm</v>
          </cell>
          <cell r="C733" t="str">
            <v>M2</v>
          </cell>
          <cell r="D733">
            <v>135.27850000000001</v>
          </cell>
        </row>
        <row r="734">
          <cell r="A734" t="str">
            <v>001.15.01460</v>
          </cell>
          <cell r="B734" t="str">
            <v>Fornecimento e instalação de caixa de concreto pré-moldado para ar condicionado de 10.000 btu</v>
          </cell>
          <cell r="C734" t="str">
            <v>UN</v>
          </cell>
          <cell r="D734">
            <v>54.556899999999999</v>
          </cell>
        </row>
        <row r="735">
          <cell r="A735" t="str">
            <v>001.15.01560</v>
          </cell>
          <cell r="B735" t="str">
            <v>Fornecimento e instalação de bancada em granito cinza polido l=0,60m sobre alvenaria revestida de azulejo branco, exceto cubas (quantificada e orçada na parte hidráulica)</v>
          </cell>
          <cell r="C735" t="str">
            <v>ML</v>
          </cell>
          <cell r="D735">
            <v>141.60310000000001</v>
          </cell>
        </row>
        <row r="736">
          <cell r="A736" t="str">
            <v>001.15.01600</v>
          </cell>
          <cell r="B736" t="str">
            <v>Fornecimento e instalação de balcão de atendimento em madeira l=0,40m e=0,05m apoiado sobre alvenaria aparente de tijolo cerâmico de 21 furos, inclusive passagem pelo balcão</v>
          </cell>
          <cell r="C736" t="str">
            <v>M</v>
          </cell>
          <cell r="D736">
            <v>105.3964</v>
          </cell>
        </row>
        <row r="737">
          <cell r="A737" t="str">
            <v>001.15.01620</v>
          </cell>
          <cell r="B737" t="str">
            <v>Fornecimento e instalação de corrimao em tubo galvanizado 1"""" chumbado no piso h=1,00m pintado com tinta à óleo 02 demãos</v>
          </cell>
          <cell r="C737" t="str">
            <v>M</v>
          </cell>
          <cell r="D737">
            <v>44.792099999999998</v>
          </cell>
        </row>
        <row r="738">
          <cell r="A738" t="str">
            <v>001.15.01640</v>
          </cell>
          <cell r="B738" t="str">
            <v>Fornecimento e instalação de corrimão em tubo galvanizado 2"""" chumbado no piso h=1.00 m pintado com tinta à óleo 02 demãos</v>
          </cell>
          <cell r="C738" t="str">
            <v>ML</v>
          </cell>
          <cell r="D738">
            <v>81.002099999999999</v>
          </cell>
        </row>
        <row r="739">
          <cell r="A739" t="str">
            <v>001.16</v>
          </cell>
          <cell r="B739" t="str">
            <v>URBANIZAÇÃO</v>
          </cell>
          <cell r="D739">
            <v>2553.5028000000002</v>
          </cell>
        </row>
        <row r="740">
          <cell r="A740" t="str">
            <v>001.16.00020</v>
          </cell>
          <cell r="B740" t="str">
            <v>Banco de concreto armado 5.00x0.50x0.40 m conf. det. dop</v>
          </cell>
          <cell r="C740" t="str">
            <v>UN</v>
          </cell>
          <cell r="D740">
            <v>230.9683</v>
          </cell>
        </row>
        <row r="741">
          <cell r="A741" t="str">
            <v>001.16.00040</v>
          </cell>
          <cell r="B741" t="str">
            <v>Banco de concreto armado 7.00x0.50x0.40 m conf. det. dop</v>
          </cell>
          <cell r="C741" t="str">
            <v>UN</v>
          </cell>
          <cell r="D741">
            <v>314.63170000000002</v>
          </cell>
        </row>
        <row r="742">
          <cell r="A742" t="str">
            <v>001.16.00060</v>
          </cell>
          <cell r="B742" t="str">
            <v>Banco de concreto armado 0,70x0,50x0,40 m conf. det. dop</v>
          </cell>
          <cell r="C742" t="str">
            <v>UN</v>
          </cell>
          <cell r="D742">
            <v>67.963700000000003</v>
          </cell>
        </row>
        <row r="743">
          <cell r="A743" t="str">
            <v>001.16.00080</v>
          </cell>
          <cell r="B743" t="str">
            <v>Cascalho lavado p/passeio</v>
          </cell>
          <cell r="C743" t="str">
            <v>M3</v>
          </cell>
          <cell r="D743">
            <v>48.921799999999998</v>
          </cell>
        </row>
        <row r="744">
          <cell r="A744" t="str">
            <v>001.16.00100</v>
          </cell>
          <cell r="B744" t="str">
            <v>Guias de concreto pré-moldados (concreto 300kg cimento/m3) de seção 15x30 cm (espessura 12.00 cm no topo)  o serviço inclui a abertura das valas, assentamento e rejuntamento das guias</v>
          </cell>
          <cell r="C744" t="str">
            <v>ML</v>
          </cell>
          <cell r="D744">
            <v>18.375699999999998</v>
          </cell>
        </row>
        <row r="745">
          <cell r="A745" t="str">
            <v>001.16.00120</v>
          </cell>
          <cell r="B745" t="str">
            <v>Guias curvas de concreto pré-moldados (concreto 300kg cimento/m3) de seção 15x30 cm (espessura 12.00 cm no topo)  o serviço inclui a abertura das valas, assentamento e rejuntamento das guias</v>
          </cell>
          <cell r="C745" t="str">
            <v>ML</v>
          </cell>
          <cell r="D745">
            <v>18.2623</v>
          </cell>
        </row>
        <row r="746">
          <cell r="A746" t="str">
            <v>001.16.00140</v>
          </cell>
          <cell r="B746" t="str">
            <v>Sarjeta de concreto (300kg cim/m3) fundido no local seção 40.00 x 8.00 cm, o serviço inclui a abertura de vala, assentamento e rejuntamento</v>
          </cell>
          <cell r="C746" t="str">
            <v>ML</v>
          </cell>
          <cell r="D746">
            <v>16.913399999999999</v>
          </cell>
        </row>
        <row r="747">
          <cell r="A747" t="str">
            <v>001.16.00160</v>
          </cell>
          <cell r="B747" t="str">
            <v>Fornecimento e espalhamento de terra vegetal</v>
          </cell>
          <cell r="C747" t="str">
            <v>M3</v>
          </cell>
          <cell r="D747">
            <v>70.321799999999996</v>
          </cell>
        </row>
        <row r="748">
          <cell r="A748" t="str">
            <v>001.16.00180</v>
          </cell>
          <cell r="B748" t="str">
            <v>Grama em placas com manutenção por 60 dias com irrigação diária, pulverização, adubação e substituição de mudas mortas</v>
          </cell>
          <cell r="C748" t="str">
            <v>M2</v>
          </cell>
          <cell r="D748">
            <v>3.9662000000000002</v>
          </cell>
        </row>
        <row r="749">
          <cell r="A749" t="str">
            <v>001.16.00200</v>
          </cell>
          <cell r="B749" t="str">
            <v>Grama em mudas tipo (forquilha ou estrela) com manutenção por 60 dias  com irrigação diária, pulverização, adubação e substiuição de mudas mortas</v>
          </cell>
          <cell r="C749" t="str">
            <v>M2</v>
          </cell>
          <cell r="D749">
            <v>2.2652000000000001</v>
          </cell>
        </row>
        <row r="750">
          <cell r="A750" t="str">
            <v>001.16.00220</v>
          </cell>
          <cell r="B750" t="str">
            <v>Sansão do campo a cada 10cm, com manutenção por 60 dias com irrigação diária, pulverização, adubação e substituição de mudas mortas.</v>
          </cell>
          <cell r="C750" t="str">
            <v>ML</v>
          </cell>
          <cell r="D750">
            <v>25.5746</v>
          </cell>
        </row>
        <row r="751">
          <cell r="A751" t="str">
            <v>001.16.00240</v>
          </cell>
          <cell r="B751" t="str">
            <v>Grade de proteção para árvores h = 2.00 m</v>
          </cell>
          <cell r="C751" t="str">
            <v>UN</v>
          </cell>
          <cell r="D751">
            <v>28.515999999999998</v>
          </cell>
        </row>
        <row r="752">
          <cell r="A752" t="str">
            <v>001.16.00260</v>
          </cell>
          <cell r="B752" t="str">
            <v>Árvores ( altura das mudas 2.00 m ) c/ 1.50m de altura livre, com manutenção por 60 dias com irrigação, pulverização, poda e substituição de mudas mortas</v>
          </cell>
          <cell r="C752" t="str">
            <v>UN</v>
          </cell>
          <cell r="D752">
            <v>8.9152000000000005</v>
          </cell>
        </row>
        <row r="753">
          <cell r="A753" t="str">
            <v>001.16.00280</v>
          </cell>
          <cell r="B753" t="str">
            <v>Árvores ( altura das mudas 2m ) inclusive grade de proteção com 1.50 m de altura livre, com manutenção por 60 dias com irrigação, pulverização, poda e substiuição de mudas mortas</v>
          </cell>
          <cell r="C753" t="str">
            <v>UN</v>
          </cell>
          <cell r="D753">
            <v>37.4313</v>
          </cell>
        </row>
        <row r="754">
          <cell r="A754" t="str">
            <v>001.16.00300</v>
          </cell>
          <cell r="B754" t="str">
            <v>Mudas de vegetação nativa, com altura livre mínima de 50 cm, inclusive adubo - base de npk-4-14-8, a 100 g por cova e terra preta, com manutenção por 60 dias com irrigação, pulverização, poda e substituição  de mudas mortas</v>
          </cell>
          <cell r="C754" t="str">
            <v>UN</v>
          </cell>
          <cell r="D754">
            <v>2.41</v>
          </cell>
        </row>
        <row r="755">
          <cell r="A755" t="str">
            <v>001.16.00320</v>
          </cell>
          <cell r="B755" t="str">
            <v>Oiti - grande, com manutenção por 60 dias com irrigação, pulverização, poda e substituição de mudas mortas</v>
          </cell>
          <cell r="C755" t="str">
            <v>UN</v>
          </cell>
          <cell r="D755">
            <v>26.915199999999999</v>
          </cell>
        </row>
        <row r="756">
          <cell r="A756" t="str">
            <v>001.16.00340</v>
          </cell>
          <cell r="B756" t="str">
            <v>Fênix - grande, com manutenção por 60 dias com irrigação, pulverização, poda e substituição de mudas mortas</v>
          </cell>
          <cell r="C756" t="str">
            <v>UN</v>
          </cell>
          <cell r="D756">
            <v>56.915199999999999</v>
          </cell>
        </row>
        <row r="757">
          <cell r="A757" t="str">
            <v>001.16.00360</v>
          </cell>
          <cell r="B757" t="str">
            <v>Agave - grande, com manutenção por 60 dias com irrigação, pulverização, poda e substituição de mudas mortas</v>
          </cell>
          <cell r="C757" t="str">
            <v>UN</v>
          </cell>
          <cell r="D757">
            <v>31.915199999999999</v>
          </cell>
        </row>
        <row r="758">
          <cell r="A758" t="str">
            <v>001.16.00380</v>
          </cell>
          <cell r="B758" t="str">
            <v>Dracena marginata - grande, com manutenção por 60 dias com irrigação, pulverização, poda e substituição de mudas mortas</v>
          </cell>
          <cell r="C758" t="str">
            <v>UN</v>
          </cell>
          <cell r="D758">
            <v>16.915199999999999</v>
          </cell>
        </row>
        <row r="759">
          <cell r="A759" t="str">
            <v>001.16.00400</v>
          </cell>
          <cell r="B759" t="str">
            <v>Palmeira - grande, com manutenção por 60 dias com irrigação, pulverização, poda e substituição de mudas mortas</v>
          </cell>
          <cell r="C759" t="str">
            <v>UN</v>
          </cell>
          <cell r="D759">
            <v>61.915199999999999</v>
          </cell>
        </row>
        <row r="760">
          <cell r="A760" t="str">
            <v>001.16.00420</v>
          </cell>
          <cell r="B760" t="str">
            <v>Musaendra - grande, com manutenção por 60 dias com irrigação, pulverização, poda e substituição de mudas mortas</v>
          </cell>
          <cell r="C760" t="str">
            <v>UN</v>
          </cell>
          <cell r="D760">
            <v>21.915199999999999</v>
          </cell>
        </row>
        <row r="761">
          <cell r="A761" t="str">
            <v>001.16.00440</v>
          </cell>
          <cell r="B761" t="str">
            <v>Hemigrafis - pequena, com manutenção por 60 dias com irrigação, pulverização, poda e substituição de mudas mortas</v>
          </cell>
          <cell r="C761" t="str">
            <v>UN</v>
          </cell>
          <cell r="D761">
            <v>0.8831</v>
          </cell>
        </row>
        <row r="762">
          <cell r="A762" t="str">
            <v>001.16.00460</v>
          </cell>
          <cell r="B762" t="str">
            <v>Pingo de ouro - pequena, com manutenção por 60 dias com irrigação, pulverização, poda e substituição de mudas mortas</v>
          </cell>
          <cell r="C762" t="str">
            <v>UN</v>
          </cell>
          <cell r="D762">
            <v>0.98309999999999997</v>
          </cell>
        </row>
        <row r="763">
          <cell r="A763" t="str">
            <v>001.16.00480</v>
          </cell>
          <cell r="B763" t="str">
            <v>Pingo de ouro - grande, com manutenção por 60 dias com irrigação, pulverização, poda e substituição de mudas mortas</v>
          </cell>
          <cell r="C763" t="str">
            <v>UN</v>
          </cell>
          <cell r="D763">
            <v>4.4151999999999996</v>
          </cell>
        </row>
        <row r="764">
          <cell r="A764" t="str">
            <v>001.16.00500</v>
          </cell>
          <cell r="B764" t="str">
            <v>Mini-ixoria sacola - grande, com manutenção por 60 dias com irrigação, pulverização, poda e substituição de mudas mortas</v>
          </cell>
          <cell r="C764" t="str">
            <v>UN</v>
          </cell>
          <cell r="D764">
            <v>1.3831</v>
          </cell>
        </row>
        <row r="765">
          <cell r="A765" t="str">
            <v>001.16.00520</v>
          </cell>
          <cell r="B765" t="str">
            <v>Mini-ixoria torrão - grande, com manutenção por 60 dias com irrigação, pulverização, poda e substituição de mudas mortas</v>
          </cell>
          <cell r="C765" t="str">
            <v>UN</v>
          </cell>
          <cell r="D765">
            <v>9.9152000000000005</v>
          </cell>
        </row>
        <row r="766">
          <cell r="A766" t="str">
            <v>001.16.00540</v>
          </cell>
          <cell r="B766" t="str">
            <v>Croton sacola - grande, com manutenção por 60 dias com irrigação, pulverização, poda e substituição de mudas mortas</v>
          </cell>
          <cell r="C766" t="str">
            <v>UN</v>
          </cell>
          <cell r="D766">
            <v>4.3830999999999998</v>
          </cell>
        </row>
        <row r="767">
          <cell r="A767" t="str">
            <v>001.16.00560</v>
          </cell>
          <cell r="B767" t="str">
            <v>Croton torrão - grande, com manutenção por 60 dias com irrigação, pulverização, poda e substituição de mudas mortas</v>
          </cell>
          <cell r="C767" t="str">
            <v>UN</v>
          </cell>
          <cell r="D767">
            <v>16.915199999999999</v>
          </cell>
        </row>
        <row r="768">
          <cell r="A768" t="str">
            <v>001.16.00580</v>
          </cell>
          <cell r="B768" t="str">
            <v>Eretrine - grande, com manutenção por 60 dias com irrigação, pulverização, poda e substituição de mudas mortas</v>
          </cell>
          <cell r="C768" t="str">
            <v>UN</v>
          </cell>
          <cell r="D768">
            <v>21.915199999999999</v>
          </cell>
        </row>
        <row r="769">
          <cell r="A769" t="str">
            <v>001.16.00600</v>
          </cell>
          <cell r="B769" t="str">
            <v>Areca - grande, com manutenção por 60 dias com irrigação, pulverização, poda e substituição de mudas mortas</v>
          </cell>
          <cell r="C769" t="str">
            <v>UN</v>
          </cell>
          <cell r="D769">
            <v>21.915199999999999</v>
          </cell>
        </row>
        <row r="770">
          <cell r="A770" t="str">
            <v>001.16.00620</v>
          </cell>
          <cell r="B770" t="str">
            <v>Hibisco bicolor - pequena, com manutenção por 60 dias com irrigação, pulverização, poda e substituição de mudas mortas</v>
          </cell>
          <cell r="C770" t="str">
            <v>UN</v>
          </cell>
          <cell r="D770">
            <v>5.3830999999999998</v>
          </cell>
        </row>
        <row r="771">
          <cell r="A771" t="str">
            <v>001.16.00640</v>
          </cell>
          <cell r="B771" t="str">
            <v>Brita na área interna do prédio</v>
          </cell>
          <cell r="C771" t="str">
            <v>M3</v>
          </cell>
          <cell r="D771">
            <v>45.460900000000002</v>
          </cell>
        </row>
        <row r="772">
          <cell r="A772" t="str">
            <v>001.16.00660</v>
          </cell>
          <cell r="B772" t="str">
            <v>Brita na área interna do prédio - branca - (fins decorativos)</v>
          </cell>
          <cell r="C772" t="str">
            <v>M3</v>
          </cell>
          <cell r="D772">
            <v>41.660899999999998</v>
          </cell>
        </row>
        <row r="773">
          <cell r="A773" t="str">
            <v>001.16.00680</v>
          </cell>
          <cell r="B773" t="str">
            <v>Brita na área interna do prédio - escurinha - (fins decorativos)</v>
          </cell>
          <cell r="C773" t="str">
            <v>M3</v>
          </cell>
          <cell r="D773">
            <v>41.660899999999998</v>
          </cell>
        </row>
        <row r="774">
          <cell r="A774" t="str">
            <v>001.16.00700</v>
          </cell>
          <cell r="B774" t="str">
            <v>Pavimentação c/ lajotas pré-moldadas de concreto sextavado ( bloquete). deverão observar as mesmas especificações de ítens anteriores no que se refere a assentamento e rejuntamento. espessura de 5 cm para calcadas</v>
          </cell>
          <cell r="C774" t="str">
            <v>M2</v>
          </cell>
          <cell r="D774">
            <v>22.178100000000001</v>
          </cell>
        </row>
        <row r="775">
          <cell r="A775" t="str">
            <v>001.16.00720</v>
          </cell>
          <cell r="B775" t="str">
            <v>Pavimentação c/ lajotas pré-moldadas de concreto sextavado ( bloquete). deverão observar as mesmas especificações de ítens anteriores no que se refere a assentamento e rejuntamento. espessura de 10 cm para tráfego</v>
          </cell>
          <cell r="C775" t="str">
            <v>M2</v>
          </cell>
          <cell r="D775">
            <v>36.0381</v>
          </cell>
        </row>
        <row r="776">
          <cell r="A776" t="str">
            <v>001.16.00740</v>
          </cell>
          <cell r="B776" t="str">
            <v>Fornecimento e assentamento de paralelepípedo</v>
          </cell>
          <cell r="C776" t="str">
            <v>M2</v>
          </cell>
          <cell r="D776">
            <v>29.2776</v>
          </cell>
        </row>
        <row r="777">
          <cell r="A777" t="str">
            <v>001.16.00760</v>
          </cell>
          <cell r="B777" t="str">
            <v>Execução de alambrado em tubo de ferro Galvanizado 2.1/2"" chapa 13 formando quadro de 3.00x3.00m e tela galvanizada fio 12 malha 2"" fixado com arame galvanizado n.14</v>
          </cell>
          <cell r="C777" t="str">
            <v>m2</v>
          </cell>
          <cell r="D777">
            <v>48.960099999999997</v>
          </cell>
        </row>
        <row r="778">
          <cell r="A778" t="str">
            <v>001.16.00770</v>
          </cell>
          <cell r="B778" t="str">
            <v>Alambrado c/ Tela Arame Galv. Losangular fio 12, malha 2"", altura da tela 1.50 m, fix. em pilarete de concreto pré moldado h= 2.60 m, espaçados a cada 2.50 m, com reforço arame galv. n.10, incl.mureta de alvenaria h=0.50 m chapiscada, rebocada e caiada</v>
          </cell>
          <cell r="C778" t="str">
            <v>ml</v>
          </cell>
          <cell r="D778">
            <v>68.006</v>
          </cell>
        </row>
        <row r="779">
          <cell r="A779" t="str">
            <v>001.16.00775</v>
          </cell>
          <cell r="B779" t="str">
            <v>Alambrado c/ Tela Arame Galv. Soldada 150x50 fio 12, malha 2"", altura da tela 1.50 m, fix. em pilarete de concreto pré moldado h= 3.00 m, espaçados a cada 2.50 m, com reforço arame galv. n.10, incl.mureta de alvenaria h=0.50 m chapiscada, rebocada e ca</v>
          </cell>
          <cell r="C779" t="str">
            <v>ml</v>
          </cell>
          <cell r="D779">
            <v>81.075199999999995</v>
          </cell>
        </row>
        <row r="780">
          <cell r="A780" t="str">
            <v>001.16.00776</v>
          </cell>
          <cell r="B780" t="str">
            <v>Fornecimento e Instalação de Portão em Tubo Galvanizado 2"" e Tela Galvanizada Malha 2"", incl. Ferragens</v>
          </cell>
          <cell r="C780" t="str">
            <v>m2</v>
          </cell>
          <cell r="D780">
            <v>100.3125</v>
          </cell>
        </row>
        <row r="781">
          <cell r="A781" t="str">
            <v>001.16.00777</v>
          </cell>
          <cell r="B781" t="str">
            <v>Fornecimento e Instalação de Portão em Tubo Galvanizado 2"" em Tela Galvanizada Malha 2"", incl. Ferragens dim. 0.80 x 2.10 m Conf. Det. 04 SINFRA</v>
          </cell>
          <cell r="C781" t="str">
            <v>m2</v>
          </cell>
          <cell r="D781">
            <v>120.1523</v>
          </cell>
        </row>
        <row r="782">
          <cell r="A782" t="str">
            <v>001.16.00781</v>
          </cell>
          <cell r="B782" t="str">
            <v>Fornecimento e instalação de placa de concreto de 100x100 cm com 6 cm de espessura, junta de seixos rolados com 6 cm de largura</v>
          </cell>
          <cell r="C782" t="str">
            <v>M2</v>
          </cell>
          <cell r="D782">
            <v>23.403099999999998</v>
          </cell>
        </row>
        <row r="783">
          <cell r="A783" t="str">
            <v>001.16.00801</v>
          </cell>
          <cell r="B783" t="str">
            <v>Execução de muro de fecho, conforme detalhe do dop n. 92019, com altura de 1.60 m</v>
          </cell>
          <cell r="C783" t="str">
            <v>ML</v>
          </cell>
          <cell r="D783">
            <v>108.1777</v>
          </cell>
        </row>
        <row r="784">
          <cell r="A784" t="str">
            <v>001.16.00821</v>
          </cell>
          <cell r="B784" t="str">
            <v>Execução de muro de fecho, conforme detalhe do dop n. 92019, com altura de 1.80 m</v>
          </cell>
          <cell r="C784" t="str">
            <v>ML</v>
          </cell>
          <cell r="D784">
            <v>118.5322</v>
          </cell>
        </row>
        <row r="785">
          <cell r="A785" t="str">
            <v>001.16.00841</v>
          </cell>
          <cell r="B785" t="str">
            <v>Execução de muro de fecho, conforme detalhe do dop n. 92019, com altura de 2.00 m</v>
          </cell>
          <cell r="C785" t="str">
            <v>ML</v>
          </cell>
          <cell r="D785">
            <v>128.8844</v>
          </cell>
        </row>
        <row r="786">
          <cell r="A786" t="str">
            <v>001.16.00861</v>
          </cell>
          <cell r="B786" t="str">
            <v>Execução de acréscimo de muro de fecho conforme detalhe padrão do dop arquivo n.92019</v>
          </cell>
          <cell r="C786" t="str">
            <v>M2</v>
          </cell>
          <cell r="D786">
            <v>45.194099999999999</v>
          </cell>
        </row>
        <row r="787">
          <cell r="A787" t="str">
            <v>001.16.00941</v>
          </cell>
          <cell r="B787" t="str">
            <v>Execução de conjunto de mureta em madeira c/ 2 pilares a cada 1,30m e altura livre de 1.00 m, conforme detalhe dop</v>
          </cell>
          <cell r="C787" t="str">
            <v>UN</v>
          </cell>
          <cell r="D787">
            <v>271.16579999999999</v>
          </cell>
        </row>
        <row r="788">
          <cell r="A788" t="str">
            <v>001.16.00961</v>
          </cell>
          <cell r="B788" t="str">
            <v>Demarcação de faixa com tinta acrílica especial - largura 10.00 cm</v>
          </cell>
          <cell r="C788" t="str">
            <v>ML</v>
          </cell>
          <cell r="D788">
            <v>5.4671000000000003</v>
          </cell>
        </row>
        <row r="789">
          <cell r="A789" t="str">
            <v>001.16.00981</v>
          </cell>
          <cell r="B789" t="str">
            <v>Retirada e reassentamento de meio-fio</v>
          </cell>
          <cell r="C789" t="str">
            <v>M</v>
          </cell>
          <cell r="D789">
            <v>17.875900000000001</v>
          </cell>
        </row>
        <row r="790">
          <cell r="A790" t="str">
            <v>001.17</v>
          </cell>
          <cell r="B790" t="str">
            <v>INSTALAÇÕES ELÉTRICAS, LÓGICA E TELEFONIA</v>
          </cell>
          <cell r="D790">
            <v>134827.39350000001</v>
          </cell>
        </row>
        <row r="791">
          <cell r="A791" t="str">
            <v>001.17.00020</v>
          </cell>
          <cell r="B791" t="str">
            <v>Execução de mureta em alvenaria de 1.5 vez  de tijolo assente com argamassa mista 1:4:12 cimento cal hidratada e areia inclusive fundação em concreto ciclópico no traço 1:3;6 revestimento rústico e caiação - para instalação de medidor de luz e força</v>
          </cell>
          <cell r="C791" t="str">
            <v>M2</v>
          </cell>
          <cell r="D791">
            <v>137.1054</v>
          </cell>
        </row>
        <row r="792">
          <cell r="A792" t="str">
            <v>001.17.00040</v>
          </cell>
          <cell r="B792" t="str">
            <v>Fornecimento e instalação de padrão monofásico em poste de ferro galvanizado conforme normas da cemat altura h=5.00 mts</v>
          </cell>
          <cell r="C792" t="str">
            <v>UN</v>
          </cell>
          <cell r="D792">
            <v>227.47329999999999</v>
          </cell>
        </row>
        <row r="793">
          <cell r="A793" t="str">
            <v>001.17.00060</v>
          </cell>
          <cell r="B793" t="str">
            <v>Fornecimento e instalação de padrão monofásico em poste de ferro galvanizado conforme normas da cemat altura h=7.00 mts</v>
          </cell>
          <cell r="C793" t="str">
            <v>UN</v>
          </cell>
          <cell r="D793">
            <v>266.47329999999999</v>
          </cell>
        </row>
        <row r="794">
          <cell r="A794" t="str">
            <v>001.17.00080</v>
          </cell>
          <cell r="B794" t="str">
            <v>Fornecimento e instalação de padrão bifásico em poste de ferro galvanizado</v>
          </cell>
          <cell r="C794" t="str">
            <v>UN</v>
          </cell>
          <cell r="D794">
            <v>150.7099</v>
          </cell>
        </row>
        <row r="795">
          <cell r="A795" t="str">
            <v>001.17.00100</v>
          </cell>
          <cell r="B795" t="str">
            <v>Fornecimento e instalação de padrão trifásico completo em poste de ferro galvanizado tipo t-3 com protecao de 90 a conf normas da cemat</v>
          </cell>
          <cell r="C795" t="str">
            <v>UN</v>
          </cell>
          <cell r="D795">
            <v>550.8931</v>
          </cell>
        </row>
        <row r="796">
          <cell r="A796" t="str">
            <v>001.17.00120</v>
          </cell>
          <cell r="B796" t="str">
            <v>Fornecimento e instalação de padrão trifásico completo em poste de ferro galvanizado tipo t-4 com protecao de 125 a conf. normas da cemat</v>
          </cell>
          <cell r="C796" t="str">
            <v>UN</v>
          </cell>
          <cell r="D796">
            <v>1051.8931</v>
          </cell>
        </row>
        <row r="797">
          <cell r="A797" t="str">
            <v>001.17.00140</v>
          </cell>
          <cell r="B797" t="str">
            <v>Fornecimento e instalação de padrao trifásico completo em poste de ferro galvanizado, com proteção de 100a, conforme normas da cemat</v>
          </cell>
          <cell r="C797" t="str">
            <v>CJ</v>
          </cell>
          <cell r="D797">
            <v>458.94659999999999</v>
          </cell>
        </row>
        <row r="798">
          <cell r="A798" t="str">
            <v>001.17.00160</v>
          </cell>
          <cell r="B798" t="str">
            <v>Fornecimento e instalação de caixa padronizada para instalação de medidor e baixa tensão trifásico</v>
          </cell>
          <cell r="C798" t="str">
            <v>UN</v>
          </cell>
          <cell r="D798">
            <v>210.47329999999999</v>
          </cell>
        </row>
        <row r="799">
          <cell r="A799" t="str">
            <v>001.17.00180</v>
          </cell>
          <cell r="B799" t="str">
            <v>Fornecimento e instalação de caixa padronizada para instalação de medidor e baixa tensão bifásico</v>
          </cell>
          <cell r="C799" t="str">
            <v>UN</v>
          </cell>
          <cell r="D799">
            <v>45.473300000000002</v>
          </cell>
        </row>
        <row r="800">
          <cell r="A800" t="str">
            <v>001.17.00200</v>
          </cell>
          <cell r="B800" t="str">
            <v>Fornecimento e instalação de caixa padronizada para instalação de medidor e baixa tensão monofásico</v>
          </cell>
          <cell r="C800" t="str">
            <v>UN</v>
          </cell>
          <cell r="D800">
            <v>37.3551</v>
          </cell>
        </row>
        <row r="801">
          <cell r="A801" t="str">
            <v>001.17.00220</v>
          </cell>
          <cell r="B801" t="str">
            <v>Fornecimento e instalação de roldana de plástico c/ parafuso p/ fixar em madeira de 1/2 pol.</v>
          </cell>
          <cell r="C801" t="str">
            <v>UN</v>
          </cell>
          <cell r="D801">
            <v>1.0737000000000001</v>
          </cell>
        </row>
        <row r="802">
          <cell r="A802" t="str">
            <v>001.17.00240</v>
          </cell>
          <cell r="B802" t="str">
            <v>Fornecimento e instalação de roldana de plástico c/ parafuso p/ fixar em madeira de 3/4 pol.</v>
          </cell>
          <cell r="C802" t="str">
            <v>UN</v>
          </cell>
          <cell r="D802">
            <v>1.0936999999999999</v>
          </cell>
        </row>
        <row r="803">
          <cell r="A803" t="str">
            <v>001.17.00260</v>
          </cell>
          <cell r="B803" t="str">
            <v>Fornecimento e instalação de tubo de polietileno linha popular diâm. 1/2 pol x 1,5 mm</v>
          </cell>
          <cell r="C803" t="str">
            <v>M</v>
          </cell>
          <cell r="D803">
            <v>1.8853</v>
          </cell>
        </row>
        <row r="804">
          <cell r="A804" t="str">
            <v>001.17.00280</v>
          </cell>
          <cell r="B804" t="str">
            <v>Fornecimento e instalação de tubo de polietileno linha popular diâm.  3/4 pol x 2,0 mm</v>
          </cell>
          <cell r="C804" t="str">
            <v>M</v>
          </cell>
          <cell r="D804">
            <v>2.1453000000000002</v>
          </cell>
        </row>
        <row r="805">
          <cell r="A805" t="str">
            <v>001.17.00300</v>
          </cell>
          <cell r="B805" t="str">
            <v>Fornecimento e instalação de tubo de polietileno linha popular diâm. 1 pol x 2,5 mm</v>
          </cell>
          <cell r="C805" t="str">
            <v>M</v>
          </cell>
          <cell r="D805">
            <v>2.6126999999999998</v>
          </cell>
        </row>
        <row r="806">
          <cell r="A806" t="str">
            <v>001.17.00320</v>
          </cell>
          <cell r="B806" t="str">
            <v>Fornecimento e instalação de canaleta de pvc 110x20x2.200 mm ref. 300 46 sistema """"x"""" da pial</v>
          </cell>
          <cell r="C806" t="str">
            <v>UN</v>
          </cell>
          <cell r="D806">
            <v>25.560700000000001</v>
          </cell>
        </row>
        <row r="807">
          <cell r="A807" t="str">
            <v>001.17.00340</v>
          </cell>
          <cell r="B807" t="str">
            <v>Fornecimento e instalação de eletroduto flexível  1/2"""" (20mm) corrugado de pvc</v>
          </cell>
          <cell r="C807" t="str">
            <v>M</v>
          </cell>
          <cell r="D807">
            <v>2.1753</v>
          </cell>
        </row>
        <row r="808">
          <cell r="A808" t="str">
            <v>001.17.00360</v>
          </cell>
          <cell r="B808" t="str">
            <v>Fornecimento e instalação de eletroduto flexível  3/4"""" (25mm) corrugado de pvc</v>
          </cell>
          <cell r="C808" t="str">
            <v>M</v>
          </cell>
          <cell r="D808">
            <v>2.4453</v>
          </cell>
        </row>
        <row r="809">
          <cell r="A809" t="str">
            <v>001.17.00380</v>
          </cell>
          <cell r="B809" t="str">
            <v>Fornecimento e instalação de eletroduto flexível  1"""" (32mm) corrugado de pvc</v>
          </cell>
          <cell r="C809" t="str">
            <v>M</v>
          </cell>
          <cell r="D809">
            <v>3.5226999999999999</v>
          </cell>
        </row>
        <row r="810">
          <cell r="A810" t="str">
            <v>001.17.00400</v>
          </cell>
          <cell r="B810" t="str">
            <v>Fornecimento e instalação de caixa retangular de ferro c/ furos de 1/2"""" e 3/4"""" p/ peça 4 x 2 pol</v>
          </cell>
          <cell r="C810" t="str">
            <v>UN</v>
          </cell>
          <cell r="D810">
            <v>2.0352999999999999</v>
          </cell>
        </row>
        <row r="811">
          <cell r="A811" t="str">
            <v>001.17.00420</v>
          </cell>
          <cell r="B811" t="str">
            <v>Fornecimento e instalação de caixa retangular de ferro c/ furos de 1/2"""" e 3/4"""" p/ peça 6 x 4 pol</v>
          </cell>
          <cell r="C811" t="str">
            <v>UN</v>
          </cell>
          <cell r="D811">
            <v>3.0792000000000002</v>
          </cell>
        </row>
        <row r="812">
          <cell r="A812" t="str">
            <v>001.17.00440</v>
          </cell>
          <cell r="B812" t="str">
            <v>Fornecimento e instalação de caixa quadrada de ferro f/ furos de diâm.1/2"""" e 3/4"""" ,  4"""" x 4""""</v>
          </cell>
          <cell r="C812" t="str">
            <v>UN</v>
          </cell>
          <cell r="D812">
            <v>2.6253000000000002</v>
          </cell>
        </row>
        <row r="813">
          <cell r="A813" t="str">
            <v>001.17.00460</v>
          </cell>
          <cell r="B813" t="str">
            <v>Fornecimento e instalação de caixa quadrada de ferro f/ furos de diâm.1/2"""" e 3/4""""  3"""" x 3""""</v>
          </cell>
          <cell r="C813" t="str">
            <v>UN</v>
          </cell>
          <cell r="D813">
            <v>2.5152999999999999</v>
          </cell>
        </row>
        <row r="814">
          <cell r="A814" t="str">
            <v>001.17.00480</v>
          </cell>
          <cell r="B814" t="str">
            <v>Fornecimento e instalação de caixa octogonal de ferro fundo móvel c/ furos de diâm. 1/2"""" e 3/4""""  4"""" x 4"""" x 2""""</v>
          </cell>
          <cell r="C814" t="str">
            <v>UN</v>
          </cell>
          <cell r="D814">
            <v>3.0552999999999999</v>
          </cell>
        </row>
        <row r="815">
          <cell r="A815" t="str">
            <v>001.17.00500</v>
          </cell>
          <cell r="B815" t="str">
            <v>Fornecimento e instalação de caixa octogonal de ferro fundo móvel c/ furos de diâm. 1/2"""" e 3/4""""  3"""" x 3"""" x 1 1/2""""</v>
          </cell>
          <cell r="C815" t="str">
            <v>UN</v>
          </cell>
          <cell r="D815">
            <v>2.9552999999999998</v>
          </cell>
        </row>
        <row r="816">
          <cell r="A816" t="str">
            <v>001.17.00540</v>
          </cell>
          <cell r="B816" t="str">
            <v>Fornecimento e instalação de fio de cobre seção 1.50 mm2, com isolamento para 750 v, com caract. não propagante ao fogo e auto extinguível, pirastic ou similar.</v>
          </cell>
          <cell r="C816" t="str">
            <v>ML</v>
          </cell>
          <cell r="D816">
            <v>0.53110000000000002</v>
          </cell>
        </row>
        <row r="817">
          <cell r="A817" t="str">
            <v>001.17.00560</v>
          </cell>
          <cell r="B817" t="str">
            <v>Fornecimento e instalação de fio de cobre seção 2.50 mm2, com isolamento para 750 v, com caract. não propagante ao fogo e auto extinguível, pirastic ou similar.</v>
          </cell>
          <cell r="C817" t="str">
            <v>ML</v>
          </cell>
          <cell r="D817">
            <v>0.75549999999999995</v>
          </cell>
        </row>
        <row r="818">
          <cell r="A818" t="str">
            <v>001.17.00580</v>
          </cell>
          <cell r="B818" t="str">
            <v>Fornecimento e instalação de fio de cobre seção 4.00 mm2, com isolamento para 750 v, com caract. não propagante ao fogo e auto extinguível, pirastic ou similar.</v>
          </cell>
          <cell r="C818" t="str">
            <v>ML</v>
          </cell>
          <cell r="D818">
            <v>1.2657</v>
          </cell>
        </row>
        <row r="819">
          <cell r="A819" t="str">
            <v>001.17.00600</v>
          </cell>
          <cell r="B819" t="str">
            <v>Fornecimento e instalação de fio de cobre seção 6.00 mm2, com isolamento para 750 v, com caract. não propagante ao fogo e auto extinguível, pirastic ou similar.</v>
          </cell>
          <cell r="C819" t="str">
            <v>ML</v>
          </cell>
          <cell r="D819">
            <v>1.8171999999999999</v>
          </cell>
        </row>
        <row r="820">
          <cell r="A820" t="str">
            <v>001.17.00620</v>
          </cell>
          <cell r="B820" t="str">
            <v>Fornecimento e instalação de fio de cobre seção 10.00 mm2, com isolamento para 750 v, com caract. não propagante ao fogo e auto extinguível, pirastic ou similar.</v>
          </cell>
          <cell r="C820" t="str">
            <v>ML</v>
          </cell>
          <cell r="D820">
            <v>2.8902999999999999</v>
          </cell>
        </row>
        <row r="821">
          <cell r="A821" t="str">
            <v>001.17.00640</v>
          </cell>
          <cell r="B821" t="str">
            <v>Fornecimento e instalação de cabo de cobre seção 2.50 mm2, com isolamento para 750 v, com caract. não propagante ao fogo e auto extinguível, pirastic flex ou similar.</v>
          </cell>
          <cell r="C821" t="str">
            <v>ML</v>
          </cell>
          <cell r="D821">
            <v>0.77590000000000003</v>
          </cell>
        </row>
        <row r="822">
          <cell r="A822" t="str">
            <v>001.17.00660</v>
          </cell>
          <cell r="B822" t="str">
            <v>Fornecimento e instalação de cabo de cobre seção 4.00 mm2, com isolamento para 750 v, com caract. não propagante ao fogo e auto extinguível, pirastic flex ou similar.</v>
          </cell>
          <cell r="C822" t="str">
            <v>ML</v>
          </cell>
          <cell r="D822">
            <v>1.2433000000000001</v>
          </cell>
        </row>
        <row r="823">
          <cell r="A823" t="str">
            <v>001.17.00680</v>
          </cell>
          <cell r="B823" t="str">
            <v>Fornecimento e instalação de cabo de cobre seção 6.00 mm2, com isolamento para 750 v, com caract. não propagante ao fogo e auto extinguível, pirastic flex ou similar.</v>
          </cell>
          <cell r="C823" t="str">
            <v>ML</v>
          </cell>
          <cell r="D823">
            <v>1.7764</v>
          </cell>
        </row>
        <row r="824">
          <cell r="A824" t="str">
            <v>001.17.00700</v>
          </cell>
          <cell r="B824" t="str">
            <v>Fornecimento e instalação de cabo de cobre seção 10.00 mm2, com isolamento para 750 v, com caract. não propagante ao fogo e auto extinguível, pirastic ou similar.</v>
          </cell>
          <cell r="C824" t="str">
            <v>ML</v>
          </cell>
          <cell r="D824">
            <v>3.6960999999999999</v>
          </cell>
        </row>
        <row r="825">
          <cell r="A825" t="str">
            <v>001.17.00720</v>
          </cell>
          <cell r="B825" t="str">
            <v>Fornecimento e instalação de cabo de cobre seção 16.00 mm2, com isolamento para 750 v, com caract. não propagante ao fogo e auto extinguível, pirastic ou similar.</v>
          </cell>
          <cell r="C825" t="str">
            <v>ML</v>
          </cell>
          <cell r="D825">
            <v>5.1773999999999996</v>
          </cell>
        </row>
        <row r="826">
          <cell r="A826" t="str">
            <v>001.17.00740</v>
          </cell>
          <cell r="B826" t="str">
            <v>Fornecimento e instalação de cabo de cobre seção 25.00 mm2, com isolamento para 750 v, com caract. não propagante ao fogo e auto extinguível, pirastic ou similar.</v>
          </cell>
          <cell r="C826" t="str">
            <v>ML</v>
          </cell>
          <cell r="D826">
            <v>7.34</v>
          </cell>
        </row>
        <row r="827">
          <cell r="A827" t="str">
            <v>001.17.00760</v>
          </cell>
          <cell r="B827" t="str">
            <v>Fornecimento e instalação de cabo de cobre seção 35.00 mm2, com isolamento para 750 v, com caract. não propagante ao fogo e auto extinguível, pirastic ou similar.</v>
          </cell>
          <cell r="C827" t="str">
            <v>ML</v>
          </cell>
          <cell r="D827">
            <v>9.8506</v>
          </cell>
        </row>
        <row r="828">
          <cell r="A828" t="str">
            <v>001.17.00780</v>
          </cell>
          <cell r="B828" t="str">
            <v>Fornecimento e instalação de cabo de cobre seção 50.00 mm2, com isolamento para 750 v, com caract. não propagante ao fogo e auto extinguível, pirastic ou similar.</v>
          </cell>
          <cell r="C828" t="str">
            <v>ML</v>
          </cell>
          <cell r="D828">
            <v>15.984500000000001</v>
          </cell>
        </row>
        <row r="829">
          <cell r="A829" t="str">
            <v>001.17.00800</v>
          </cell>
          <cell r="B829" t="str">
            <v>Fornecimento e instalação de cabo de cobre seção 70.00 mm2, com isolamento para 750 v, com caract. não propagante ao fogo e auto extinguível, pirastic ou similar.</v>
          </cell>
          <cell r="C829" t="str">
            <v>ML</v>
          </cell>
          <cell r="D829">
            <v>18.851800000000001</v>
          </cell>
        </row>
        <row r="830">
          <cell r="A830" t="str">
            <v>001.17.00820</v>
          </cell>
          <cell r="B830" t="str">
            <v>Fornecimento e instalação de cabo de cobre seção 95.00 mm2, com isolamento para 750 v, com caract. não propagante ao fogo e auto extinguível, pirastic ou similar.</v>
          </cell>
          <cell r="C830" t="str">
            <v>ML</v>
          </cell>
          <cell r="D830">
            <v>24.085100000000001</v>
          </cell>
        </row>
        <row r="831">
          <cell r="A831" t="str">
            <v>001.17.00840</v>
          </cell>
          <cell r="B831" t="str">
            <v>Fornecimento e instalação de cabo de cobre seção 120.00 mm2, com isolamento para 750 v, com caract. não propagante ao fogo e auto extinguível, pirastic ou similar.</v>
          </cell>
          <cell r="C831" t="str">
            <v>ML</v>
          </cell>
          <cell r="D831">
            <v>31.698</v>
          </cell>
        </row>
        <row r="832">
          <cell r="A832" t="str">
            <v>001.17.00860</v>
          </cell>
          <cell r="B832" t="str">
            <v>Fornecimento e instalação de cabo de cobre seção 150.00 mm2, com isolamento para 750 v, com caract. não propagante ao fogo e auto extinguível, pirastic ou similar.</v>
          </cell>
          <cell r="C832" t="str">
            <v>ML</v>
          </cell>
          <cell r="D832">
            <v>38.729999999999997</v>
          </cell>
        </row>
        <row r="833">
          <cell r="A833" t="str">
            <v>001.17.00880</v>
          </cell>
          <cell r="B833" t="str">
            <v>Fornecimento e instalação de cabo de cobre seção 185.00 mm2, com isolamento para 750 v, com caract. não propagante ao fogo e auto extinguível, pirastic ou similar.</v>
          </cell>
          <cell r="C833" t="str">
            <v>ML</v>
          </cell>
          <cell r="D833">
            <v>48.660800000000002</v>
          </cell>
        </row>
        <row r="834">
          <cell r="A834" t="str">
            <v>001.17.00900</v>
          </cell>
          <cell r="B834" t="str">
            <v>Fornecimento e instalação de cabo de cobre seção 240.00 mm2, com isolamento para 750 v, com caract. não propagante ao fogo e auto extinguível, pirastic ou similar.</v>
          </cell>
          <cell r="C834" t="str">
            <v>ML</v>
          </cell>
          <cell r="D834">
            <v>63.661499999999997</v>
          </cell>
        </row>
        <row r="835">
          <cell r="A835" t="str">
            <v>001.17.00920</v>
          </cell>
          <cell r="B835" t="str">
            <v>Fornecimento e instalação de cabo de cobre seção 300.00 mm2, com isolamento para 750 v, com caract. não propagante ao fogo e auto extinguível, pirastic ou similar.</v>
          </cell>
          <cell r="C835" t="str">
            <v>ML</v>
          </cell>
          <cell r="D835">
            <v>80.499499999999998</v>
          </cell>
        </row>
        <row r="836">
          <cell r="A836" t="str">
            <v>001.17.00940</v>
          </cell>
          <cell r="B836" t="str">
            <v>Fornecimento e instalação de cabo de cobre seção 400.00 mm2, com isolamento para 750 v, com caract. não propagante ao fogo e auto extinguível, pirastic ou similar.</v>
          </cell>
          <cell r="C836" t="str">
            <v>ML</v>
          </cell>
          <cell r="D836">
            <v>128.57650000000001</v>
          </cell>
        </row>
        <row r="837">
          <cell r="A837" t="str">
            <v>001.17.00960</v>
          </cell>
          <cell r="B837" t="str">
            <v>Fornecimento e instalação de cabo de cobre seção 500.00 mm2, com isolamento para 750 v, com caract. não propagante ao fogo e auto extinguível, pirastic ou similar.</v>
          </cell>
          <cell r="C837" t="str">
            <v>ML</v>
          </cell>
          <cell r="D837">
            <v>132.48689999999999</v>
          </cell>
        </row>
        <row r="838">
          <cell r="A838" t="str">
            <v>001.17.00980</v>
          </cell>
          <cell r="B838" t="str">
            <v>Fornecimento e instalação de cabo de cobre seção 2x2.50 mm2, com isolamento para 0.60 /1.00 Kv, com caract. não propagante ao fogo e auto extinguível, sintenax ou similar.</v>
          </cell>
          <cell r="C838" t="str">
            <v>ML</v>
          </cell>
          <cell r="D838">
            <v>1.2246999999999999</v>
          </cell>
        </row>
        <row r="839">
          <cell r="A839" t="str">
            <v>001.17.01000</v>
          </cell>
          <cell r="B839" t="str">
            <v>Fornecimento e instalação de cabo de cobre seção 2x4.00 mm2, com isolamento para 0.60 /1.00 Kv, com caract. não propagante ao fogo e auto extinguível, sintenax ou similar.</v>
          </cell>
          <cell r="C839" t="str">
            <v>ML</v>
          </cell>
          <cell r="D839">
            <v>1.3269</v>
          </cell>
        </row>
        <row r="840">
          <cell r="A840" t="str">
            <v>001.17.01020</v>
          </cell>
          <cell r="B840" t="str">
            <v>Fornecimento e instalação de cabo de cobre seção 2x6.00 mm2, com isolamento para 0.60 /1.00 Kv, com caract. não propagante ao fogo e auto extinguível, sintenax ou similar.</v>
          </cell>
          <cell r="C840" t="str">
            <v>ML</v>
          </cell>
          <cell r="D840">
            <v>1.4296</v>
          </cell>
        </row>
        <row r="841">
          <cell r="A841" t="str">
            <v>001.17.01040</v>
          </cell>
          <cell r="B841" t="str">
            <v>Fornecimento e instalação de cabo de cobre seção 2x10.00 mm2, com isolamento para 0.60 /1.00 Kv, com caract. não propagante ao fogo e auto extinguível, sintenax ou similar.</v>
          </cell>
          <cell r="C841" t="str">
            <v>ML</v>
          </cell>
          <cell r="D841">
            <v>2.0436999999999999</v>
          </cell>
        </row>
        <row r="842">
          <cell r="A842" t="str">
            <v>001.17.01060</v>
          </cell>
          <cell r="B842" t="str">
            <v>Fornecimento e instalação de cabo de cobre seção 3x2.50 mm2, com isolamento para 0.60 /1.00 Kv, com caract. não propagante ao fogo e auto extinguível, sintenax ou similar.</v>
          </cell>
          <cell r="C842" t="str">
            <v>ML</v>
          </cell>
          <cell r="D842">
            <v>1.2246999999999999</v>
          </cell>
        </row>
        <row r="843">
          <cell r="A843" t="str">
            <v>001.17.01080</v>
          </cell>
          <cell r="B843" t="str">
            <v>Fornecimento e instalação de cabo de cobre seção 3x4.00 mm2, com isolamento para 0.60 /1.00 Kv, com caract. não propagante ao fogo e auto extinguível, sintenax ou similar.</v>
          </cell>
          <cell r="C843" t="str">
            <v>ML</v>
          </cell>
          <cell r="D843">
            <v>1.3269</v>
          </cell>
        </row>
        <row r="844">
          <cell r="A844" t="str">
            <v>001.17.01100</v>
          </cell>
          <cell r="B844" t="str">
            <v>Fornecimento e instalação de cabo de cobre seção 3x6.00 mm2, com isolamento para 0.60 /1.00 Kv, com caract. não propagante ao fogo e auto extinguível, sintenax ou similar.</v>
          </cell>
          <cell r="C844" t="str">
            <v>ML</v>
          </cell>
          <cell r="D844">
            <v>1.4296</v>
          </cell>
        </row>
        <row r="845">
          <cell r="A845" t="str">
            <v>001.17.01120</v>
          </cell>
          <cell r="B845" t="str">
            <v>Fornecimento e instalação de cabo de cobre seção 3x10.00 mm2, com isolamento para 0.60 /1.00 Kv, com caract. não propagante ao fogo e auto extinguível, sintenax ou similar.</v>
          </cell>
          <cell r="C845" t="str">
            <v>ML</v>
          </cell>
          <cell r="D845">
            <v>2.0436999999999999</v>
          </cell>
        </row>
        <row r="846">
          <cell r="A846" t="str">
            <v>001.17.01140</v>
          </cell>
          <cell r="B846" t="str">
            <v>Fornecimento e instalação de cabos de cobre seção 4.00 mm2,para tensão de 1000 volts formado por condutor de fio de cobre isolado com material de característica não propagante ao fogo</v>
          </cell>
          <cell r="C846" t="str">
            <v>ML</v>
          </cell>
          <cell r="D846">
            <v>1.9402999999999999</v>
          </cell>
        </row>
        <row r="847">
          <cell r="A847" t="str">
            <v>001.17.01160</v>
          </cell>
          <cell r="B847" t="str">
            <v>Fornecimento e instalação de cabos de cobre seção 6.00 mm2,para tensão de 1000 volts formado por condutor de fio de cobre isolado com material de característica não propagante ao fogo</v>
          </cell>
          <cell r="C847" t="str">
            <v>ML</v>
          </cell>
          <cell r="D847">
            <v>2.5905</v>
          </cell>
        </row>
        <row r="848">
          <cell r="A848" t="str">
            <v>001.17.01180</v>
          </cell>
          <cell r="B848" t="str">
            <v>Fornecimento e instalação de cabos de cobre seção 10.00 mm2,para tensão de 1000 volts formado por condutor de fio de cobre isolado com material de característica não propagante ao fogo</v>
          </cell>
          <cell r="C848" t="str">
            <v>ML</v>
          </cell>
          <cell r="D848">
            <v>3.6859000000000002</v>
          </cell>
        </row>
        <row r="849">
          <cell r="A849" t="str">
            <v>001.17.01200</v>
          </cell>
          <cell r="B849" t="str">
            <v>Fornecimento e instalação de cabos de cobre seção 16.00 mm2,para tensão de 1000 volts formado por condutor de fio de cobre isolado com material de característica não propagante ao fogo</v>
          </cell>
          <cell r="C849" t="str">
            <v>ML</v>
          </cell>
          <cell r="D849">
            <v>5.5751999999999997</v>
          </cell>
        </row>
        <row r="850">
          <cell r="A850" t="str">
            <v>001.17.01220</v>
          </cell>
          <cell r="B850" t="str">
            <v>Fornecimento e instalação de cabos de cobre seção 25.00 mm2,para tensão de 1000 volts formado por condutor de fio de cobre isolado com material de característica não propagante ao fogo</v>
          </cell>
          <cell r="C850" t="str">
            <v>ML</v>
          </cell>
          <cell r="D850">
            <v>8.3702000000000005</v>
          </cell>
        </row>
        <row r="851">
          <cell r="A851" t="str">
            <v>001.17.01240</v>
          </cell>
          <cell r="B851" t="str">
            <v>Fornecimento e instalação de cabos de cobre seção 35.00 mm2,para tensão de 1000 volts formado por condutor de fio de cobre isolado com material de característica não propagante ao fogo</v>
          </cell>
          <cell r="C851" t="str">
            <v>ML</v>
          </cell>
          <cell r="D851">
            <v>10.228</v>
          </cell>
        </row>
        <row r="852">
          <cell r="A852" t="str">
            <v>001.17.01260</v>
          </cell>
          <cell r="B852" t="str">
            <v>Fornecimento e instalação de cabos de cobre seção 50.00 mm2,para tensão de 1000 volts formado por condutor de fio de cobre isolado com material de característica não propagante ao fogo</v>
          </cell>
          <cell r="C852" t="str">
            <v>ML</v>
          </cell>
          <cell r="D852">
            <v>16.586300000000001</v>
          </cell>
        </row>
        <row r="853">
          <cell r="A853" t="str">
            <v>001.17.01280</v>
          </cell>
          <cell r="B853" t="str">
            <v>Fornecimento e instalação de cabos de cobre seção 70.00 mm2,para tensão de 1000 volts formado por condutor de fio de cobre isolado com material de característica não propagante ao fogo</v>
          </cell>
          <cell r="C853" t="str">
            <v>ML</v>
          </cell>
          <cell r="D853">
            <v>18.7804</v>
          </cell>
        </row>
        <row r="854">
          <cell r="A854" t="str">
            <v>001.17.01300</v>
          </cell>
          <cell r="B854" t="str">
            <v>Fornecimento e instalação de cabos de cobre seção 95.00 mm2,para tensão de 1000 volts formado por condutor de fio de cobre isolado com material de característica não propagante ao fogo</v>
          </cell>
          <cell r="C854" t="str">
            <v>ML</v>
          </cell>
          <cell r="D854">
            <v>25.115300000000001</v>
          </cell>
        </row>
        <row r="855">
          <cell r="A855" t="str">
            <v>001.17.01320</v>
          </cell>
          <cell r="B855" t="str">
            <v>Fornecimento e instalação de cabos de cobre seção 120.00 mm2,para tensão de 1000 volts formado por condutor de fio de cobre isolado com material de característica não propagante ao fogo 2</v>
          </cell>
          <cell r="C855" t="str">
            <v>ML</v>
          </cell>
          <cell r="D855">
            <v>31.545000000000002</v>
          </cell>
        </row>
        <row r="856">
          <cell r="A856" t="str">
            <v>001.17.01340</v>
          </cell>
          <cell r="B856" t="str">
            <v>Fornecimento e instalação de cabos de cobre seção 150 mm2,para tensão de 1000 volts formado por condutor de fio de cobre isolado com material de característica não propagante ao fogo</v>
          </cell>
          <cell r="C856" t="str">
            <v>ML</v>
          </cell>
          <cell r="D856">
            <v>38.148600000000002</v>
          </cell>
        </row>
        <row r="857">
          <cell r="A857" t="str">
            <v>001.17.01360</v>
          </cell>
          <cell r="B857" t="str">
            <v>Fornecimento e instalação de cabos de cobre seção 185 mm2,para tensão de 1000 volts formado por condutor de fio de cobre isolado com material de característica não propagante ao fogo</v>
          </cell>
          <cell r="C857" t="str">
            <v>ML</v>
          </cell>
          <cell r="D857">
            <v>48.660800000000002</v>
          </cell>
        </row>
        <row r="858">
          <cell r="A858" t="str">
            <v>001.17.01380</v>
          </cell>
          <cell r="B858" t="str">
            <v>Fornecimento e instalação de cabos de cobre seção 240 mm2,para tensão de 1000 volts formado por condutor de fio de cobre isolado com material de característica não propagante ao fogo</v>
          </cell>
          <cell r="C858" t="str">
            <v>ML</v>
          </cell>
          <cell r="D858">
            <v>62.4069</v>
          </cell>
        </row>
        <row r="859">
          <cell r="A859" t="str">
            <v>001.17.01400</v>
          </cell>
          <cell r="B859" t="str">
            <v>Fornecimento e instalação de cabos de seção 300 mm2,para tensão de 1000 volts formado por condutor de fio de cobre isolado com material de característica não propagante ao fogo</v>
          </cell>
          <cell r="C859" t="str">
            <v>ML</v>
          </cell>
          <cell r="D859">
            <v>79.703900000000004</v>
          </cell>
        </row>
        <row r="860">
          <cell r="A860" t="str">
            <v>001.17.01420</v>
          </cell>
          <cell r="B860" t="str">
            <v>Fornecimento e instalação de cabo de cobre seção 25 mm2,com isolamento de 15 kv</v>
          </cell>
          <cell r="C860" t="str">
            <v>ML</v>
          </cell>
          <cell r="D860">
            <v>20.446999999999999</v>
          </cell>
        </row>
        <row r="861">
          <cell r="A861" t="str">
            <v>001.17.01440</v>
          </cell>
          <cell r="B861" t="str">
            <v>Fornecimento e instalação de eletroduto de pvc 1 1/4"""" corrugado tipo kanaflex</v>
          </cell>
          <cell r="C861" t="str">
            <v>ML</v>
          </cell>
          <cell r="D861">
            <v>4.0670000000000002</v>
          </cell>
        </row>
        <row r="862">
          <cell r="A862" t="str">
            <v>001.17.01460</v>
          </cell>
          <cell r="B862" t="str">
            <v>Fornecimento e instalação de eletroduto de pvc 1 1/2"""" corrugado tipo kanaflex</v>
          </cell>
          <cell r="C862" t="str">
            <v>ML</v>
          </cell>
          <cell r="D862">
            <v>4.1773999999999996</v>
          </cell>
        </row>
        <row r="863">
          <cell r="A863" t="str">
            <v>001.17.01500</v>
          </cell>
          <cell r="B863" t="str">
            <v>Fornecimento e instalação de eletroduto rígido de ferro galvanizado  1/2"" c/ rosca nas duas pontas em barra de 3 metros</v>
          </cell>
          <cell r="C863" t="str">
            <v>un</v>
          </cell>
          <cell r="D863">
            <v>22.1221</v>
          </cell>
        </row>
        <row r="864">
          <cell r="A864" t="str">
            <v>001.17.01520</v>
          </cell>
          <cell r="B864" t="str">
            <v>Fornecimento e instalação de eletroduto rígido de ferro galvanizado  3/4"" c/ rosca nas duas pontas em barra de 3 metros</v>
          </cell>
          <cell r="C864" t="str">
            <v>un</v>
          </cell>
          <cell r="D864">
            <v>32.603000000000002</v>
          </cell>
        </row>
        <row r="865">
          <cell r="A865" t="str">
            <v>001.17.01540</v>
          </cell>
          <cell r="B865" t="str">
            <v>Fornecimento e instalação de eletroduto rígido de ferro galvanizado 1"" c/ rosca nas duas pontas em barra de 3 metros</v>
          </cell>
          <cell r="C865" t="str">
            <v>un</v>
          </cell>
          <cell r="D865">
            <v>43.494</v>
          </cell>
        </row>
        <row r="866">
          <cell r="A866" t="str">
            <v>001.17.01560</v>
          </cell>
          <cell r="B866" t="str">
            <v>Fornecimento e instalação de eletroduto rígido de ferro galvanizado 1 1/4"" c/ rosca nas duas pontas em barra de 3 metros</v>
          </cell>
          <cell r="C866" t="str">
            <v>un</v>
          </cell>
          <cell r="D866">
            <v>66.391400000000004</v>
          </cell>
        </row>
        <row r="867">
          <cell r="A867" t="str">
            <v>001.17.01580</v>
          </cell>
          <cell r="B867" t="str">
            <v>Fornecimento e instalação de eletroduto rígido de ferro galvanizado 1 1/2"" c/ rosca nas duas pontas em barra de 3 metros</v>
          </cell>
          <cell r="C867" t="str">
            <v>un</v>
          </cell>
          <cell r="D867">
            <v>75.137</v>
          </cell>
        </row>
        <row r="868">
          <cell r="A868" t="str">
            <v>001.17.01600</v>
          </cell>
          <cell r="B868" t="str">
            <v>Fornecimento e instalação de eletroduto rígido de ferro galvanizado 2"" c/ rosca nas duas pontas em barra de 3 metros</v>
          </cell>
          <cell r="C868" t="str">
            <v>un</v>
          </cell>
          <cell r="D868">
            <v>96.117800000000003</v>
          </cell>
        </row>
        <row r="869">
          <cell r="A869" t="str">
            <v>001.17.01620</v>
          </cell>
          <cell r="B869" t="str">
            <v>Fornecimento e instalação de eletroduto rígido de ferro galvanizado 2 1/2"" c/ rosca nas duas pontas em barra de 3 metros</v>
          </cell>
          <cell r="C869" t="str">
            <v>un</v>
          </cell>
          <cell r="D869">
            <v>136.16200000000001</v>
          </cell>
        </row>
        <row r="870">
          <cell r="A870" t="str">
            <v>001.17.01640</v>
          </cell>
          <cell r="B870" t="str">
            <v>Fornecimento e instalação de eletroduto rígido de ferro galvanizado 3"" c/ rosca nas duas pontas em barra de 3 metros</v>
          </cell>
          <cell r="C870" t="str">
            <v>un</v>
          </cell>
          <cell r="D870">
            <v>173.13499999999999</v>
          </cell>
        </row>
        <row r="871">
          <cell r="A871" t="str">
            <v>001.17.01660</v>
          </cell>
          <cell r="B871" t="str">
            <v>Fornecimento e instalação de eletroduto rígido de ferro galvanizado 4"" c/ rosca nas duas pontas em barra de 3 metros</v>
          </cell>
          <cell r="C871" t="str">
            <v>un</v>
          </cell>
          <cell r="D871">
            <v>163.01089999999999</v>
          </cell>
        </row>
        <row r="872">
          <cell r="A872" t="str">
            <v>001.17.01680</v>
          </cell>
          <cell r="B872" t="str">
            <v>Fornecimento e instalação de eletroduto de pvc  1/2"""" roscável anti-chama em barra de 3 m</v>
          </cell>
          <cell r="C872" t="str">
            <v>UN</v>
          </cell>
          <cell r="D872">
            <v>7.9607000000000001</v>
          </cell>
        </row>
        <row r="873">
          <cell r="A873" t="str">
            <v>001.17.01700</v>
          </cell>
          <cell r="B873" t="str">
            <v>Fornecimento e instalação de eletroduto de pvc  3/4"""" roscável anti-chama em barra de 3 m</v>
          </cell>
          <cell r="C873" t="str">
            <v>UN</v>
          </cell>
          <cell r="D873">
            <v>8.4207000000000001</v>
          </cell>
        </row>
        <row r="874">
          <cell r="A874" t="str">
            <v>001.17.01720</v>
          </cell>
          <cell r="B874" t="str">
            <v>Fornecimento e instalação de eletroduto de pvc  1"""" roscável anti-chama em barra de 3 m</v>
          </cell>
          <cell r="C874" t="str">
            <v>UN</v>
          </cell>
          <cell r="D874">
            <v>11.142099999999999</v>
          </cell>
        </row>
        <row r="875">
          <cell r="A875" t="str">
            <v>001.17.01740</v>
          </cell>
          <cell r="B875" t="str">
            <v>Fornecimento e instalação de eletroduto de pvc  1 1/4"""" roscável anti-chama em barra de 3 m</v>
          </cell>
          <cell r="C875" t="str">
            <v>UN</v>
          </cell>
          <cell r="D875">
            <v>15.663</v>
          </cell>
        </row>
        <row r="876">
          <cell r="A876" t="str">
            <v>001.17.01760</v>
          </cell>
          <cell r="B876" t="str">
            <v>Fornecimento e instalação de eletroduto de pvc  1 1/2"""" roscável anti-chama em barra de 3 m</v>
          </cell>
          <cell r="C876" t="str">
            <v>UN</v>
          </cell>
          <cell r="D876">
            <v>22.572800000000001</v>
          </cell>
        </row>
        <row r="877">
          <cell r="A877" t="str">
            <v>001.17.01780</v>
          </cell>
          <cell r="B877" t="str">
            <v>Fornecimento e instalação de eletroduto de pvc  2"""" roscável anti-chama em barra de 3 m</v>
          </cell>
          <cell r="C877" t="str">
            <v>UN</v>
          </cell>
          <cell r="D877">
            <v>29.455100000000002</v>
          </cell>
        </row>
        <row r="878">
          <cell r="A878" t="str">
            <v>001.17.01800</v>
          </cell>
          <cell r="B878" t="str">
            <v>Fornecimento e instalação de eletroduto de pvc  2 1/2"""" roscável anti-chama em barra de 3 m</v>
          </cell>
          <cell r="C878" t="str">
            <v>UN</v>
          </cell>
          <cell r="D878">
            <v>50.375500000000002</v>
          </cell>
        </row>
        <row r="879">
          <cell r="A879" t="str">
            <v>001.17.01820</v>
          </cell>
          <cell r="B879" t="str">
            <v>Fornecimento e instalação de eletroduto de pvc  3"""" roscável anti-chama em barra de 3 m</v>
          </cell>
          <cell r="C879" t="str">
            <v>UN</v>
          </cell>
          <cell r="D879">
            <v>47.087800000000001</v>
          </cell>
        </row>
        <row r="880">
          <cell r="A880" t="str">
            <v>001.17.01840</v>
          </cell>
          <cell r="B880" t="str">
            <v>Fornecimento e instalação de eletroduto de pvc  4"""" roscável anti-chama em barra de 3 m</v>
          </cell>
          <cell r="C880" t="str">
            <v>UN</v>
          </cell>
          <cell r="D880">
            <v>95.4499</v>
          </cell>
        </row>
        <row r="881">
          <cell r="A881" t="str">
            <v>001.17.01850</v>
          </cell>
          <cell r="B881" t="str">
            <v>Fornecimento e instalação de conjunto bucha e arruela 1/2"" de pvc para eletroduto roscável</v>
          </cell>
          <cell r="C881" t="str">
            <v>cj</v>
          </cell>
          <cell r="D881">
            <v>0.41220000000000001</v>
          </cell>
        </row>
        <row r="882">
          <cell r="A882" t="str">
            <v>001.17.01860</v>
          </cell>
          <cell r="B882" t="str">
            <v>Fornecimento e instalação de conjunto bucha e arruela 3/4"""" de pvc para eletroduto roscáve</v>
          </cell>
          <cell r="C882" t="str">
            <v>CJ</v>
          </cell>
          <cell r="D882">
            <v>0.44219999999999998</v>
          </cell>
        </row>
        <row r="883">
          <cell r="A883" t="str">
            <v>001.17.01880</v>
          </cell>
          <cell r="B883" t="str">
            <v>Fornecimento e instalação de conjunto bucha e arruela 1"""" de pvc para eletroduto roscável</v>
          </cell>
          <cell r="C883" t="str">
            <v>CJ</v>
          </cell>
          <cell r="D883">
            <v>0.60219999999999996</v>
          </cell>
        </row>
        <row r="884">
          <cell r="A884" t="str">
            <v>001.17.01900</v>
          </cell>
          <cell r="B884" t="str">
            <v>Fornecimento e instalação de conjunto bucha e arruela 1 1/4"""" de pvc para eletroduto roscável</v>
          </cell>
          <cell r="C884" t="str">
            <v>CJ</v>
          </cell>
          <cell r="D884">
            <v>1.1769000000000001</v>
          </cell>
        </row>
        <row r="885">
          <cell r="A885" t="str">
            <v>001.17.01920</v>
          </cell>
          <cell r="B885" t="str">
            <v>Fornecimento e instalação de conjunto bucha e arruela 1 1/2"""",de pvc para eletroduto roscável</v>
          </cell>
          <cell r="C885" t="str">
            <v>CJ</v>
          </cell>
          <cell r="D885">
            <v>1.4596</v>
          </cell>
        </row>
        <row r="886">
          <cell r="A886" t="str">
            <v>001.17.01940</v>
          </cell>
          <cell r="B886" t="str">
            <v>Fornecimento e instalação de conjunto bucha e arruela 2"""", de pvc para eletroduto roscável</v>
          </cell>
          <cell r="C886" t="str">
            <v>CJ</v>
          </cell>
          <cell r="D886">
            <v>2.1543000000000001</v>
          </cell>
        </row>
        <row r="887">
          <cell r="A887" t="str">
            <v>001.17.01960</v>
          </cell>
          <cell r="B887" t="str">
            <v>Fornecimento e instalação de conjunto bucha e arruela 2 1/2"""", de pvc para eletroduto roscável</v>
          </cell>
          <cell r="C887" t="str">
            <v>CJ</v>
          </cell>
          <cell r="D887">
            <v>3.6183999999999998</v>
          </cell>
        </row>
        <row r="888">
          <cell r="A888" t="str">
            <v>001.17.01980</v>
          </cell>
          <cell r="B888" t="str">
            <v>Fornecimento e instalação de conjunto bucha e arruela 3"""", de pvc para eletroduto roscável</v>
          </cell>
          <cell r="C888" t="str">
            <v>CJ</v>
          </cell>
          <cell r="D888">
            <v>4.8826999999999998</v>
          </cell>
        </row>
        <row r="889">
          <cell r="A889" t="str">
            <v>001.17.02000</v>
          </cell>
          <cell r="B889" t="str">
            <v>Fornecimento e instalação de conjunto bucha e arruela 4"""" de pvc para eletroduto roscável</v>
          </cell>
          <cell r="C889" t="str">
            <v>CJ</v>
          </cell>
          <cell r="D889">
            <v>6.4173999999999998</v>
          </cell>
        </row>
        <row r="890">
          <cell r="A890" t="str">
            <v>001.17.02020</v>
          </cell>
          <cell r="B890" t="str">
            <v>Fornecimento e instalação de curva 90º de pvc 1/2"""" para eletroduto roscável</v>
          </cell>
          <cell r="C890" t="str">
            <v>UN</v>
          </cell>
          <cell r="D890">
            <v>0.92179999999999995</v>
          </cell>
        </row>
        <row r="891">
          <cell r="A891" t="str">
            <v>001.17.02040</v>
          </cell>
          <cell r="B891" t="str">
            <v>Fornecimento e instalação de curva 90º de pvc 3/4"""" para eletroduto roscável</v>
          </cell>
          <cell r="C891" t="str">
            <v>UN</v>
          </cell>
          <cell r="D891">
            <v>1.6417999999999999</v>
          </cell>
        </row>
        <row r="892">
          <cell r="A892" t="str">
            <v>001.17.02060</v>
          </cell>
          <cell r="B892" t="str">
            <v>Fornecimento e instalação de curva 90º de pvc 1"""" para eletroduto roscável</v>
          </cell>
          <cell r="C892" t="str">
            <v>UN</v>
          </cell>
          <cell r="D892">
            <v>2.4437000000000002</v>
          </cell>
        </row>
        <row r="893">
          <cell r="A893" t="str">
            <v>001.17.02080</v>
          </cell>
          <cell r="B893" t="str">
            <v>Fornecimento e instalação de curva 90º de pvc 1 1/4"""" para eletroduto roscável</v>
          </cell>
          <cell r="C893" t="str">
            <v>UN</v>
          </cell>
          <cell r="D893">
            <v>2.7736999999999998</v>
          </cell>
        </row>
        <row r="894">
          <cell r="A894" t="str">
            <v>001.17.02100</v>
          </cell>
          <cell r="B894" t="str">
            <v>Fornecimento e instalação de curva 90º de pvc 1 1/2"""" para eletroduto roscável</v>
          </cell>
          <cell r="C894" t="str">
            <v>UN</v>
          </cell>
          <cell r="D894">
            <v>3.6353</v>
          </cell>
        </row>
        <row r="895">
          <cell r="A895" t="str">
            <v>001.17.02120</v>
          </cell>
          <cell r="B895" t="str">
            <v>Fornecimento e instalação de curva 90º de pvc 2"""" para eletroduto roscável</v>
          </cell>
          <cell r="C895" t="str">
            <v>UN</v>
          </cell>
          <cell r="D895">
            <v>5.5974000000000004</v>
          </cell>
        </row>
        <row r="896">
          <cell r="A896" t="str">
            <v>001.17.02140</v>
          </cell>
          <cell r="B896" t="str">
            <v>Fornecimento e instalação de curva 90º de pvc 2 1/2"""" para eletroduto roscável</v>
          </cell>
          <cell r="C896" t="str">
            <v>UN</v>
          </cell>
          <cell r="D896">
            <v>9.0311000000000003</v>
          </cell>
        </row>
        <row r="897">
          <cell r="A897" t="str">
            <v>001.17.02160</v>
          </cell>
          <cell r="B897" t="str">
            <v>Fornecimento e instalação de curva 90º de pvc 3"""" para eletroduto roscável</v>
          </cell>
          <cell r="C897" t="str">
            <v>UN</v>
          </cell>
          <cell r="D897">
            <v>12.6029</v>
          </cell>
        </row>
        <row r="898">
          <cell r="A898" t="str">
            <v>001.17.02180</v>
          </cell>
          <cell r="B898" t="str">
            <v>Fornecimento e instalação de curva 90º de pvc 4"""" para eletroduto roscável</v>
          </cell>
          <cell r="C898" t="str">
            <v>UN</v>
          </cell>
          <cell r="D898">
            <v>18.264500000000002</v>
          </cell>
        </row>
        <row r="899">
          <cell r="A899" t="str">
            <v>001.17.02200</v>
          </cell>
          <cell r="B899" t="str">
            <v>Fornecimento e instalação de curva 135° de pvc 3/4"""" para eletroduto roscável</v>
          </cell>
          <cell r="C899" t="str">
            <v>UN</v>
          </cell>
          <cell r="D899">
            <v>1.8143</v>
          </cell>
        </row>
        <row r="900">
          <cell r="A900" t="str">
            <v>001.17.02220</v>
          </cell>
          <cell r="B900" t="str">
            <v>Fornecimento e instalação de curva 135° de pvc 1"""" para eletroduto roscável</v>
          </cell>
          <cell r="C900" t="str">
            <v>UN</v>
          </cell>
          <cell r="D900">
            <v>3.3753000000000002</v>
          </cell>
        </row>
        <row r="901">
          <cell r="A901" t="str">
            <v>001.17.02240</v>
          </cell>
          <cell r="B901" t="str">
            <v>Fornecimento e instalação de curva 135° de pvc 1 1/4"""" para eletroduto roscável</v>
          </cell>
          <cell r="C901" t="str">
            <v>UN</v>
          </cell>
          <cell r="D901">
            <v>4.9653</v>
          </cell>
        </row>
        <row r="902">
          <cell r="A902" t="str">
            <v>001.17.02260</v>
          </cell>
          <cell r="B902" t="str">
            <v>Fornecimento e instalação de curva 135° de pvc 1 1/2"""" para eletroduto roscável</v>
          </cell>
          <cell r="C902" t="str">
            <v>UN</v>
          </cell>
          <cell r="D902">
            <v>7.2173999999999996</v>
          </cell>
        </row>
        <row r="903">
          <cell r="A903" t="str">
            <v>001.17.02280</v>
          </cell>
          <cell r="B903" t="str">
            <v>Fornecimento e instalação de curva 135° de pvc 2"""" para eletroduto roscável</v>
          </cell>
          <cell r="C903" t="str">
            <v>UN</v>
          </cell>
          <cell r="D903">
            <v>9.4291999999999998</v>
          </cell>
        </row>
        <row r="904">
          <cell r="A904" t="str">
            <v>001.17.02300</v>
          </cell>
          <cell r="B904" t="str">
            <v>Fornecimento e instalação de luva pvc 1/2"""" p/ eletroduto roscável</v>
          </cell>
          <cell r="C904" t="str">
            <v>UN</v>
          </cell>
          <cell r="D904">
            <v>0.77180000000000004</v>
          </cell>
        </row>
        <row r="905">
          <cell r="A905" t="str">
            <v>001.17.02320</v>
          </cell>
          <cell r="B905" t="str">
            <v>Fornecimento e instalação de luva pvc 3/4"""" p/ eletroduto roscável</v>
          </cell>
          <cell r="C905" t="str">
            <v>UN</v>
          </cell>
          <cell r="D905">
            <v>1.0018</v>
          </cell>
        </row>
        <row r="906">
          <cell r="A906" t="str">
            <v>001.17.02340</v>
          </cell>
          <cell r="B906" t="str">
            <v>Fornecimento e instalação de luva pvc 1"""" p/ eletruduto roscável</v>
          </cell>
          <cell r="C906" t="str">
            <v>UN</v>
          </cell>
          <cell r="D906">
            <v>1.6236999999999999</v>
          </cell>
        </row>
        <row r="907">
          <cell r="A907" t="str">
            <v>001.17.02360</v>
          </cell>
          <cell r="B907" t="str">
            <v>Fornecimento e instalação de luva pvc 1 1/4"""" p/ eletroduto roscável</v>
          </cell>
          <cell r="C907" t="str">
            <v>UN</v>
          </cell>
          <cell r="D907">
            <v>1.7237</v>
          </cell>
        </row>
        <row r="908">
          <cell r="A908" t="str">
            <v>001.17.02380</v>
          </cell>
          <cell r="B908" t="str">
            <v>Fornecimento e instalação de luva pvc 1 1/2"""" p/ eletroduto roscável</v>
          </cell>
          <cell r="C908" t="str">
            <v>UN</v>
          </cell>
          <cell r="D908">
            <v>2.3853</v>
          </cell>
        </row>
        <row r="909">
          <cell r="A909" t="str">
            <v>001.17.02400</v>
          </cell>
          <cell r="B909" t="str">
            <v>Fornecimento e instalação de luva pvc 2"""" p/ eletroduto roscável</v>
          </cell>
          <cell r="C909" t="str">
            <v>UN</v>
          </cell>
          <cell r="D909">
            <v>3.6674000000000002</v>
          </cell>
        </row>
        <row r="910">
          <cell r="A910" t="str">
            <v>001.17.02420</v>
          </cell>
          <cell r="B910" t="str">
            <v>Fornecimento e instalação de luva pvc 2 1/2"""" p/ eletroduto roscável</v>
          </cell>
          <cell r="C910" t="str">
            <v>UN</v>
          </cell>
          <cell r="D910">
            <v>7.5311000000000003</v>
          </cell>
        </row>
        <row r="911">
          <cell r="A911" t="str">
            <v>001.17.02440</v>
          </cell>
          <cell r="B911" t="str">
            <v>Fornecimento e instalação de luva pvc 3"""" p/ eletroduto roscável</v>
          </cell>
          <cell r="C911" t="str">
            <v>UN</v>
          </cell>
          <cell r="D911">
            <v>7.8628999999999998</v>
          </cell>
        </row>
        <row r="912">
          <cell r="A912" t="str">
            <v>001.17.02460</v>
          </cell>
          <cell r="B912" t="str">
            <v>Fornecimento e instalação de luva pvc 4"""" p/ eletroduto roscável</v>
          </cell>
          <cell r="C912" t="str">
            <v>UN</v>
          </cell>
          <cell r="D912">
            <v>15.304500000000001</v>
          </cell>
        </row>
        <row r="913">
          <cell r="A913" t="str">
            <v>001.17.02480</v>
          </cell>
          <cell r="B913" t="str">
            <v>Fornecimento e instalação de braçadeira 3/4"""" p/ eletroduto</v>
          </cell>
          <cell r="C913" t="str">
            <v>UN</v>
          </cell>
          <cell r="D913">
            <v>1.5936999999999999</v>
          </cell>
        </row>
        <row r="914">
          <cell r="A914" t="str">
            <v>001.17.02500</v>
          </cell>
          <cell r="B914" t="str">
            <v>Fornecimento e instalação de braçadeira 1"""" p/ eletroduto</v>
          </cell>
          <cell r="C914" t="str">
            <v>UN</v>
          </cell>
          <cell r="D914">
            <v>2.0853000000000002</v>
          </cell>
        </row>
        <row r="915">
          <cell r="A915" t="str">
            <v>001.17.02520</v>
          </cell>
          <cell r="B915" t="str">
            <v>Fornecimento e instalação de braçadeira 1/2"""" p/ eletroduto</v>
          </cell>
          <cell r="C915" t="str">
            <v>UN</v>
          </cell>
          <cell r="D915">
            <v>1.1236999999999999</v>
          </cell>
        </row>
        <row r="916">
          <cell r="A916" t="str">
            <v>001.17.02540</v>
          </cell>
          <cell r="B916" t="str">
            <v>Fornecimento e instalação de braçadeira 2"""" p/ eletroduto</v>
          </cell>
          <cell r="C916" t="str">
            <v>UN</v>
          </cell>
          <cell r="D916">
            <v>2.2974000000000001</v>
          </cell>
        </row>
        <row r="917">
          <cell r="A917" t="str">
            <v>001.17.02560</v>
          </cell>
          <cell r="B917" t="str">
            <v>Fornecimento e instalação de braçadeira p/ eletroduto tipo unha de pvc, c/01 parafuso de d=25 mm (3/4"""")</v>
          </cell>
          <cell r="C917" t="str">
            <v>UN</v>
          </cell>
          <cell r="D917">
            <v>1.4237</v>
          </cell>
        </row>
        <row r="918">
          <cell r="A918" t="str">
            <v>001.17.02580</v>
          </cell>
          <cell r="B918" t="str">
            <v>Fornecimento e instalação de curva de ferro galvanizado de 135º diâm. 4""""</v>
          </cell>
          <cell r="C918" t="str">
            <v>UN</v>
          </cell>
          <cell r="D918">
            <v>82.295900000000003</v>
          </cell>
        </row>
        <row r="919">
          <cell r="A919" t="str">
            <v>001.17.02600</v>
          </cell>
          <cell r="B919" t="str">
            <v>Fornecimento e instalação de curva de ferro galvanizado de 135º diâm. 3""""</v>
          </cell>
          <cell r="C919" t="str">
            <v>UN</v>
          </cell>
          <cell r="D919">
            <v>47.335099999999997</v>
          </cell>
        </row>
        <row r="920">
          <cell r="A920" t="str">
            <v>001.17.02620</v>
          </cell>
          <cell r="B920" t="str">
            <v>Fornecimento e instalação de curva de ferro galvanizado de 135º diâm. 2 1/2""""</v>
          </cell>
          <cell r="C920" t="str">
            <v>UN</v>
          </cell>
          <cell r="D920">
            <v>35.726599999999998</v>
          </cell>
        </row>
        <row r="921">
          <cell r="A921" t="str">
            <v>001.17.02640</v>
          </cell>
          <cell r="B921" t="str">
            <v>Fornecimento e instalação de curva de ferro galvanizado de 135º diâm. 2""""</v>
          </cell>
          <cell r="C921" t="str">
            <v>UN</v>
          </cell>
          <cell r="D921">
            <v>23.161300000000001</v>
          </cell>
        </row>
        <row r="922">
          <cell r="A922" t="str">
            <v>001.17.02660</v>
          </cell>
          <cell r="B922" t="str">
            <v>Fornecimento e instalação de curva de ferro galvanizado de 135º diâm. 1 1/2""""</v>
          </cell>
          <cell r="C922" t="str">
            <v>UN</v>
          </cell>
          <cell r="D922">
            <v>15.5829</v>
          </cell>
        </row>
        <row r="923">
          <cell r="A923" t="str">
            <v>001.17.02680</v>
          </cell>
          <cell r="B923" t="str">
            <v>Fornecimento e instalação de curva de ferro galvanizado de 135º diâm. 1 1/4'</v>
          </cell>
          <cell r="C923" t="str">
            <v>UN</v>
          </cell>
          <cell r="D923">
            <v>8.7911000000000001</v>
          </cell>
        </row>
        <row r="924">
          <cell r="A924" t="str">
            <v>001.17.02700</v>
          </cell>
          <cell r="B924" t="str">
            <v>Fornecimento e instalação de curva de ferro galvanizado de 135º diâm. 1""""</v>
          </cell>
          <cell r="C924" t="str">
            <v>UN</v>
          </cell>
          <cell r="D924">
            <v>5.2630999999999997</v>
          </cell>
        </row>
        <row r="925">
          <cell r="A925" t="str">
            <v>001.17.02720</v>
          </cell>
          <cell r="B925" t="str">
            <v>Fornecimento e instalação de curva de ferro galvanizado de 135º diâm. 3/4'</v>
          </cell>
          <cell r="C925" t="str">
            <v>UN</v>
          </cell>
          <cell r="D925">
            <v>3.3908</v>
          </cell>
        </row>
        <row r="926">
          <cell r="A926" t="str">
            <v>001.17.02740</v>
          </cell>
          <cell r="B926" t="str">
            <v>Fornecimento e instalação de curva de ferro galvanizado de 90º diâm. 3""""</v>
          </cell>
          <cell r="C926" t="str">
            <v>UN</v>
          </cell>
          <cell r="D926">
            <v>48.845100000000002</v>
          </cell>
        </row>
        <row r="927">
          <cell r="A927" t="str">
            <v>001.17.02760</v>
          </cell>
          <cell r="B927" t="str">
            <v>Fornecimento e instalação de curva de ferro galvanizado de 90º diâm. 2 1/2""""</v>
          </cell>
          <cell r="C927" t="str">
            <v>UN</v>
          </cell>
          <cell r="D927">
            <v>32.026600000000002</v>
          </cell>
        </row>
        <row r="928">
          <cell r="A928" t="str">
            <v>001.17.02780</v>
          </cell>
          <cell r="B928" t="str">
            <v>Fornecimento e instalação de curva de ferro galvanizado de 90º diâm. 2""""</v>
          </cell>
          <cell r="C928" t="str">
            <v>UN</v>
          </cell>
          <cell r="D928">
            <v>18.261299999999999</v>
          </cell>
        </row>
        <row r="929">
          <cell r="A929" t="str">
            <v>001.17.02800</v>
          </cell>
          <cell r="B929" t="str">
            <v>Fornecimento e instalação de curva de ferro galvanizado de 90º diâm. 1 1/2""""</v>
          </cell>
          <cell r="C929" t="str">
            <v>UN</v>
          </cell>
          <cell r="D929">
            <v>9.9229000000000003</v>
          </cell>
        </row>
        <row r="930">
          <cell r="A930" t="str">
            <v>001.17.02820</v>
          </cell>
          <cell r="B930" t="str">
            <v>Fornecimento e instalação de curva de ferro galvanizado de 90º diâm. 1 1/4""""</v>
          </cell>
          <cell r="C930" t="str">
            <v>UN</v>
          </cell>
          <cell r="D930">
            <v>7.7911000000000001</v>
          </cell>
        </row>
        <row r="931">
          <cell r="A931" t="str">
            <v>001.17.02840</v>
          </cell>
          <cell r="B931" t="str">
            <v>Fornecimento e instalação de curva de ferro galvanizado de 90º diâm. 1""""</v>
          </cell>
          <cell r="C931" t="str">
            <v>UN</v>
          </cell>
          <cell r="D931">
            <v>3.7330999999999999</v>
          </cell>
        </row>
        <row r="932">
          <cell r="A932" t="str">
            <v>001.17.02860</v>
          </cell>
          <cell r="B932" t="str">
            <v>Fornecimento e instalação de curva de ferro galvanizado de 90º diâm. 3/4""""</v>
          </cell>
          <cell r="C932" t="str">
            <v>UN</v>
          </cell>
          <cell r="D932">
            <v>2.8408000000000002</v>
          </cell>
        </row>
        <row r="933">
          <cell r="A933" t="str">
            <v>001.17.02880</v>
          </cell>
          <cell r="B933" t="str">
            <v>Fornecimento e instalação de curva de ferro galvanizado de 90º diâm. 1/2""""</v>
          </cell>
          <cell r="C933" t="str">
            <v>UN</v>
          </cell>
          <cell r="D933">
            <v>2.3736999999999999</v>
          </cell>
        </row>
        <row r="934">
          <cell r="A934" t="str">
            <v>001.17.02900</v>
          </cell>
          <cell r="B934" t="str">
            <v>Fornecimento  e instalação de bujão de ferro galvanizado diâm 3""""</v>
          </cell>
          <cell r="C934" t="str">
            <v>UN</v>
          </cell>
          <cell r="D934">
            <v>19.371099999999998</v>
          </cell>
        </row>
        <row r="935">
          <cell r="A935" t="str">
            <v>001.17.02920</v>
          </cell>
          <cell r="B935" t="str">
            <v>Fornecimento  e instalação de bujão de ferro galvanizado diâm 4""""</v>
          </cell>
          <cell r="C935" t="str">
            <v>PC</v>
          </cell>
          <cell r="D935">
            <v>14.9945</v>
          </cell>
        </row>
        <row r="936">
          <cell r="A936" t="str">
            <v>001.17.02940</v>
          </cell>
          <cell r="B936" t="str">
            <v>Fornecimento e instalação de luva de ferro galvanizado  1/2""""</v>
          </cell>
          <cell r="C936" t="str">
            <v>UN</v>
          </cell>
          <cell r="D936">
            <v>1.1006</v>
          </cell>
        </row>
        <row r="937">
          <cell r="A937" t="str">
            <v>001.17.02960</v>
          </cell>
          <cell r="B937" t="str">
            <v>Fornecimento e instalação de luva de ferro galvanizado  3/4""""</v>
          </cell>
          <cell r="C937" t="str">
            <v>UN</v>
          </cell>
          <cell r="D937">
            <v>1.3318000000000001</v>
          </cell>
        </row>
        <row r="938">
          <cell r="A938" t="str">
            <v>001.17.02980</v>
          </cell>
          <cell r="B938" t="str">
            <v>Fornecimento e instalação de luva de ferro galvanizado  1""""</v>
          </cell>
          <cell r="C938" t="str">
            <v>UN</v>
          </cell>
          <cell r="D938">
            <v>2.4237000000000002</v>
          </cell>
        </row>
        <row r="939">
          <cell r="A939" t="str">
            <v>001.17.03000</v>
          </cell>
          <cell r="B939" t="str">
            <v>Fornecimento e instalação de luva de ferro galvanizado  1 1/4""""</v>
          </cell>
          <cell r="C939" t="str">
            <v>UN</v>
          </cell>
          <cell r="D939">
            <v>2.5436999999999999</v>
          </cell>
        </row>
        <row r="940">
          <cell r="A940" t="str">
            <v>001.17.03020</v>
          </cell>
          <cell r="B940" t="str">
            <v>Fornecimento e instalação de luva de ferro galvanizado  1 1/2</v>
          </cell>
          <cell r="C940" t="str">
            <v>UN</v>
          </cell>
          <cell r="D940">
            <v>3.1753</v>
          </cell>
        </row>
        <row r="941">
          <cell r="A941" t="str">
            <v>001.17.03040</v>
          </cell>
          <cell r="B941" t="str">
            <v>Fornecimento e instalação de luva de ferro galvanizado  2""""</v>
          </cell>
          <cell r="C941" t="str">
            <v>UN</v>
          </cell>
          <cell r="D941">
            <v>4.1574</v>
          </cell>
        </row>
        <row r="942">
          <cell r="A942" t="str">
            <v>001.17.03060</v>
          </cell>
          <cell r="B942" t="str">
            <v>Fornecimento e instalação de luva de ferro galvanizado  2 1/2""""</v>
          </cell>
          <cell r="C942" t="str">
            <v>UN</v>
          </cell>
          <cell r="D942">
            <v>7.9511000000000003</v>
          </cell>
        </row>
        <row r="943">
          <cell r="A943" t="str">
            <v>001.17.03080</v>
          </cell>
          <cell r="B943" t="str">
            <v>Fornecimento e instalação de luva de ferro galvanizado  3""""</v>
          </cell>
          <cell r="C943" t="str">
            <v>UN</v>
          </cell>
          <cell r="D943">
            <v>9.1328999999999994</v>
          </cell>
        </row>
        <row r="944">
          <cell r="A944" t="str">
            <v>001.17.03100</v>
          </cell>
          <cell r="B944" t="str">
            <v>Fornecimento e instalação de luva de ferro galvanizado  4""""</v>
          </cell>
          <cell r="C944" t="str">
            <v>UN</v>
          </cell>
          <cell r="D944">
            <v>11.984500000000001</v>
          </cell>
        </row>
        <row r="945">
          <cell r="A945" t="str">
            <v>001.17.03120</v>
          </cell>
          <cell r="B945" t="str">
            <v>Fornecimento e instalação de condulete de alumínio tipo universal a b e 1/2""""</v>
          </cell>
          <cell r="C945" t="str">
            <v>UN</v>
          </cell>
          <cell r="D945">
            <v>7.8429000000000002</v>
          </cell>
        </row>
        <row r="946">
          <cell r="A946" t="str">
            <v>001.17.03140</v>
          </cell>
          <cell r="B946" t="str">
            <v>Fornecimento e instalação de condulete de alumínio tipo universal a b e 3/4""""</v>
          </cell>
          <cell r="C946" t="str">
            <v>UN</v>
          </cell>
          <cell r="D946">
            <v>7.8429000000000002</v>
          </cell>
        </row>
        <row r="947">
          <cell r="A947" t="str">
            <v>001.17.03160</v>
          </cell>
          <cell r="B947" t="str">
            <v>Fornecimento e instalação de condulete de alumínio tipo universal a b e 1""""</v>
          </cell>
          <cell r="C947" t="str">
            <v>UN</v>
          </cell>
          <cell r="D947">
            <v>10.5345</v>
          </cell>
        </row>
        <row r="948">
          <cell r="A948" t="str">
            <v>001.17.03180</v>
          </cell>
          <cell r="B948" t="str">
            <v>Fornecimento e instalação de condulete de alumínio tipo universal a b e 1 1/4""""</v>
          </cell>
          <cell r="C948" t="str">
            <v>UN</v>
          </cell>
          <cell r="D948">
            <v>16.994499999999999</v>
          </cell>
        </row>
        <row r="949">
          <cell r="A949" t="str">
            <v>001.17.03200</v>
          </cell>
          <cell r="B949" t="str">
            <v>Fornecimento e instalação de condulete de alumínio tipo universal a b e 1 1/2""""</v>
          </cell>
          <cell r="C949" t="str">
            <v>UN</v>
          </cell>
          <cell r="D949">
            <v>24.618400000000001</v>
          </cell>
        </row>
        <row r="950">
          <cell r="A950" t="str">
            <v>001.17.03220</v>
          </cell>
          <cell r="B950" t="str">
            <v>Fornecimento e instalação de condulete de alumínio tipo universal a b e 2""""</v>
          </cell>
          <cell r="C950" t="str">
            <v>UN</v>
          </cell>
          <cell r="D950">
            <v>31.6921</v>
          </cell>
        </row>
        <row r="951">
          <cell r="A951" t="str">
            <v>001.17.03240</v>
          </cell>
          <cell r="B951" t="str">
            <v>Fornecimento e instalação de condulete de alumínio tipo universal a b e 2 1/2""""</v>
          </cell>
          <cell r="C951" t="str">
            <v>UN</v>
          </cell>
          <cell r="D951">
            <v>53.7956</v>
          </cell>
        </row>
        <row r="952">
          <cell r="A952" t="str">
            <v>001.17.03260</v>
          </cell>
          <cell r="B952" t="str">
            <v>Fornecimento e instalação de condulete de alumínio tipo universal a b e 3""""</v>
          </cell>
          <cell r="C952" t="str">
            <v>UN</v>
          </cell>
          <cell r="D952">
            <v>95.529300000000006</v>
          </cell>
        </row>
        <row r="953">
          <cell r="A953" t="str">
            <v>001.17.03280</v>
          </cell>
          <cell r="B953" t="str">
            <v>Fornecimento e instalação de condulete de alumínio tipo universal c lr ll lb 1/2""""</v>
          </cell>
          <cell r="C953" t="str">
            <v>UN</v>
          </cell>
          <cell r="D953">
            <v>8.0129000000000001</v>
          </cell>
        </row>
        <row r="954">
          <cell r="A954" t="str">
            <v>001.17.03300</v>
          </cell>
          <cell r="B954" t="str">
            <v>Fornecimento e instalação de condulete de alumínio tipo universal c lr ll lb 3/4""""</v>
          </cell>
          <cell r="C954" t="str">
            <v>UN</v>
          </cell>
          <cell r="D954">
            <v>6.7229000000000001</v>
          </cell>
        </row>
        <row r="955">
          <cell r="A955" t="str">
            <v>001.17.03320</v>
          </cell>
          <cell r="B955" t="str">
            <v>Fornecimento e instalação de condulete de alumínio tipo universal c lr ll lb 1""""</v>
          </cell>
          <cell r="C955" t="str">
            <v>UN</v>
          </cell>
          <cell r="D955">
            <v>7.2744999999999997</v>
          </cell>
        </row>
        <row r="956">
          <cell r="A956" t="str">
            <v>001.17.03340</v>
          </cell>
          <cell r="B956" t="str">
            <v>Fornecimento e instalação de condulete de alumínio tipo universal c lr ll lb 1 1/4""""</v>
          </cell>
          <cell r="C956" t="str">
            <v>UN</v>
          </cell>
          <cell r="D956">
            <v>16.964500000000001</v>
          </cell>
        </row>
        <row r="957">
          <cell r="A957" t="str">
            <v>001.17.03360</v>
          </cell>
          <cell r="B957" t="str">
            <v>Fornecimento e instalação de condulete de alumínio tipo universal c lr ll lb 1 1/2""""</v>
          </cell>
          <cell r="C957" t="str">
            <v>UN</v>
          </cell>
          <cell r="D957">
            <v>26.118400000000001</v>
          </cell>
        </row>
        <row r="958">
          <cell r="A958" t="str">
            <v>001.17.03380</v>
          </cell>
          <cell r="B958" t="str">
            <v>Fornecimento e instalação de condulete de alumínio tipo universal c lr ll lb 2""""</v>
          </cell>
          <cell r="C958" t="str">
            <v>UN</v>
          </cell>
          <cell r="D958">
            <v>35.202100000000002</v>
          </cell>
        </row>
        <row r="959">
          <cell r="A959" t="str">
            <v>001.17.03400</v>
          </cell>
          <cell r="B959" t="str">
            <v>Fornecimento e instalação de condulete de alunínio tipo universal c lr ll lb 2 1/2""""</v>
          </cell>
          <cell r="C959" t="str">
            <v>UN</v>
          </cell>
          <cell r="D959">
            <v>54.0456</v>
          </cell>
        </row>
        <row r="960">
          <cell r="A960" t="str">
            <v>001.17.03420</v>
          </cell>
          <cell r="B960" t="str">
            <v>Fornecimento e instalação de condulete de alumínio tipo universal c lr ll lb 3""""</v>
          </cell>
          <cell r="C960" t="str">
            <v>UN</v>
          </cell>
          <cell r="D960">
            <v>95.529300000000006</v>
          </cell>
        </row>
        <row r="961">
          <cell r="A961" t="str">
            <v>001.17.03440</v>
          </cell>
          <cell r="B961" t="str">
            <v>Fornecimento e instalação de condulete de alumínio tipo universal lbr lbl tr tl 1/2""""</v>
          </cell>
          <cell r="C961" t="str">
            <v>UN</v>
          </cell>
          <cell r="D961">
            <v>8.4129000000000005</v>
          </cell>
        </row>
        <row r="962">
          <cell r="A962" t="str">
            <v>001.17.03460</v>
          </cell>
          <cell r="B962" t="str">
            <v>Fornecimento e instalação de condulete de alumínio tipo universal lbr lbl tr tl 3/4""""</v>
          </cell>
          <cell r="C962" t="str">
            <v>UN</v>
          </cell>
          <cell r="D962">
            <v>8.4129000000000005</v>
          </cell>
        </row>
        <row r="963">
          <cell r="A963" t="str">
            <v>001.17.03480</v>
          </cell>
          <cell r="B963" t="str">
            <v>Fornecimento e instalação de condulete de alumínio tipo universal lbr lbl tr tl 1""""</v>
          </cell>
          <cell r="C963" t="str">
            <v>UN</v>
          </cell>
          <cell r="D963">
            <v>11.634499999999999</v>
          </cell>
        </row>
        <row r="964">
          <cell r="A964" t="str">
            <v>001.17.03500</v>
          </cell>
          <cell r="B964" t="str">
            <v>Fornecimento e instalação de condulete de alumínio tipo universal lbr lbl tr tl 1 1/4""""</v>
          </cell>
          <cell r="C964" t="str">
            <v>UN</v>
          </cell>
          <cell r="D964">
            <v>18.634499999999999</v>
          </cell>
        </row>
        <row r="965">
          <cell r="A965" t="str">
            <v>001.17.03520</v>
          </cell>
          <cell r="B965" t="str">
            <v>Fornecimento e instalação de condulete de alumínio tipo universal lbr lbl tr tl 1 1/2""""</v>
          </cell>
          <cell r="C965" t="str">
            <v>UN</v>
          </cell>
          <cell r="D965">
            <v>26.628399999999999</v>
          </cell>
        </row>
        <row r="966">
          <cell r="A966" t="str">
            <v>001.17.03540</v>
          </cell>
          <cell r="B966" t="str">
            <v>Fornecimento e instalação de condulete de alumínio tipo universal lbr lbl tr tl 2""""</v>
          </cell>
          <cell r="C966" t="str">
            <v>UN</v>
          </cell>
          <cell r="D966">
            <v>36.412100000000002</v>
          </cell>
        </row>
        <row r="967">
          <cell r="A967" t="str">
            <v>001.17.03560</v>
          </cell>
          <cell r="B967" t="str">
            <v>Fornecimento e instalação de condulete de alumínio tipo universal lbr lbl tr tl 2 1/2""""</v>
          </cell>
          <cell r="C967" t="str">
            <v>UN</v>
          </cell>
          <cell r="D967">
            <v>57.395600000000002</v>
          </cell>
        </row>
        <row r="968">
          <cell r="A968" t="str">
            <v>001.17.03580</v>
          </cell>
          <cell r="B968" t="str">
            <v>Fornecimento e instalação de condulete de alumínio tipo universal lbr lbl tr tl 3""""</v>
          </cell>
          <cell r="C968" t="str">
            <v>UN</v>
          </cell>
          <cell r="D968">
            <v>69.369299999999996</v>
          </cell>
        </row>
        <row r="969">
          <cell r="A969" t="str">
            <v>001.17.03600</v>
          </cell>
          <cell r="B969" t="str">
            <v>Fornecimento e instalação de caixa metálica com tampa parafusada de 20.00x20.00x10.00 cm</v>
          </cell>
          <cell r="C969" t="str">
            <v>UN</v>
          </cell>
          <cell r="D969">
            <v>24.665900000000001</v>
          </cell>
        </row>
        <row r="970">
          <cell r="A970" t="str">
            <v>001.17.03620</v>
          </cell>
          <cell r="B970" t="str">
            <v>Fornecimento e instalação de caixa metálica com tampa parafusada de 25.00x25.00x12.00 cm</v>
          </cell>
          <cell r="C970" t="str">
            <v>UN</v>
          </cell>
          <cell r="D970">
            <v>23.607700000000001</v>
          </cell>
        </row>
        <row r="971">
          <cell r="A971" t="str">
            <v>001.17.03640</v>
          </cell>
          <cell r="B971" t="str">
            <v>Fornecimento e instalação de caixa metálica com tampa parafusada 30.00x30.00x15.00 cm</v>
          </cell>
          <cell r="C971" t="str">
            <v>UN</v>
          </cell>
          <cell r="D971">
            <v>41.005099999999999</v>
          </cell>
        </row>
        <row r="972">
          <cell r="A972" t="str">
            <v>001.17.03660</v>
          </cell>
          <cell r="B972" t="str">
            <v>Fornecimento e instalação de caixa metálica com tampa parafusada 40.00x40.00x15.00 cm</v>
          </cell>
          <cell r="C972" t="str">
            <v>UN</v>
          </cell>
          <cell r="D972">
            <v>61.6633</v>
          </cell>
        </row>
        <row r="973">
          <cell r="A973" t="str">
            <v>001.17.03680</v>
          </cell>
          <cell r="B973" t="str">
            <v>Fornecimento e instalação de caixa metálica com tampa parafusada 50.00x50.00x15.00 cm</v>
          </cell>
          <cell r="C973" t="str">
            <v>UN</v>
          </cell>
          <cell r="D973">
            <v>77.553299999999993</v>
          </cell>
        </row>
        <row r="974">
          <cell r="A974" t="str">
            <v>001.17.03700</v>
          </cell>
          <cell r="B974" t="str">
            <v>Fornecimento e instalação de  rolo de fita isolante plástica, de 20.00 m</v>
          </cell>
          <cell r="C974" t="str">
            <v>UN</v>
          </cell>
          <cell r="D974">
            <v>13.7866</v>
          </cell>
        </row>
        <row r="975">
          <cell r="A975" t="str">
            <v>001.17.03720</v>
          </cell>
          <cell r="B975" t="str">
            <v>Fornecimento e instalação de  rolo de fita isolante plástica, de 10.00 m</v>
          </cell>
          <cell r="C975" t="str">
            <v>UN</v>
          </cell>
          <cell r="D975">
            <v>12.1966</v>
          </cell>
        </row>
        <row r="976">
          <cell r="A976" t="str">
            <v>001.17.03740</v>
          </cell>
          <cell r="B976" t="str">
            <v>Fornecimento e instalação de  rolo de fita isolante plástica, de 05.00 m</v>
          </cell>
          <cell r="C976" t="str">
            <v>UN</v>
          </cell>
          <cell r="D976">
            <v>6.7183999999999999</v>
          </cell>
        </row>
        <row r="977">
          <cell r="A977" t="str">
            <v>001.17.03760</v>
          </cell>
          <cell r="B977" t="str">
            <v>Fornecimento e instalação de rolo de fita isolante de alta fusão, de 10.00 m</v>
          </cell>
          <cell r="C977" t="str">
            <v>UN</v>
          </cell>
          <cell r="D977">
            <v>19.526599999999998</v>
          </cell>
        </row>
        <row r="978">
          <cell r="A978" t="str">
            <v>001.17.03800</v>
          </cell>
          <cell r="B978" t="str">
            <v>Fornecimento e instalação de quadro metálico com fundo de madeira com maçaneta e fechadura de 100.00 x 100.00 x 15.00 cm</v>
          </cell>
          <cell r="C978" t="str">
            <v>UN</v>
          </cell>
          <cell r="D978">
            <v>179.25659999999999</v>
          </cell>
        </row>
        <row r="979">
          <cell r="A979" t="str">
            <v>001.17.03820</v>
          </cell>
          <cell r="B979" t="str">
            <v>Fornecimento e instalação de quadro metálico com fundo de madeira com maçaneta e fechadura de 90.00 x 90.00 x 15.00 cm</v>
          </cell>
          <cell r="C979" t="str">
            <v>UN</v>
          </cell>
          <cell r="D979">
            <v>157.5566</v>
          </cell>
        </row>
        <row r="980">
          <cell r="A980" t="str">
            <v>001.17.03840</v>
          </cell>
          <cell r="B980" t="str">
            <v>Fornecimento e instalação de quadro metálico com fundo de madeira com maçaneta e fechadura de 60.00 x 60.00 x 15.00 cm</v>
          </cell>
          <cell r="C980" t="str">
            <v>UN</v>
          </cell>
          <cell r="D980">
            <v>111.6384</v>
          </cell>
        </row>
        <row r="981">
          <cell r="A981" t="str">
            <v>001.17.03860</v>
          </cell>
          <cell r="B981" t="str">
            <v>Fornecimento e instalação de quadro de distribuição com porta sem disjuntores e sem barramento até 06 circuitos</v>
          </cell>
          <cell r="C981" t="str">
            <v>UN</v>
          </cell>
          <cell r="D981">
            <v>30.973299999999998</v>
          </cell>
        </row>
        <row r="982">
          <cell r="A982" t="str">
            <v>001.17.03880</v>
          </cell>
          <cell r="B982" t="str">
            <v>Fornecimento e instalação de quadro de distribuição com porta sem disjuntores e sem barramento de 07 a 10 circuitos</v>
          </cell>
          <cell r="C982" t="str">
            <v>UN</v>
          </cell>
          <cell r="D982">
            <v>37.423299999999998</v>
          </cell>
        </row>
        <row r="983">
          <cell r="A983" t="str">
            <v>001.17.03900</v>
          </cell>
          <cell r="B983" t="str">
            <v>Fornecimento e instalação de quadro de distribuição com porta sem disjuntores e sem barramento de 11 a 15 circuitos</v>
          </cell>
          <cell r="C983" t="str">
            <v>UN</v>
          </cell>
          <cell r="D983">
            <v>105.5917</v>
          </cell>
        </row>
        <row r="984">
          <cell r="A984" t="str">
            <v>001.17.03920</v>
          </cell>
          <cell r="B984" t="str">
            <v>Fornecimento e instalação de quadro de distribuição com porta sem disjuntores e sem barramento de 16 a 20 circuitos</v>
          </cell>
          <cell r="C984" t="str">
            <v>UN</v>
          </cell>
          <cell r="D984">
            <v>95.491699999999994</v>
          </cell>
        </row>
        <row r="985">
          <cell r="A985" t="str">
            <v>001.17.03940</v>
          </cell>
          <cell r="B985" t="str">
            <v>Fornecimento e instalação de quadro de distribuição com porta sem disjuntores e sem barramento até 03 circuitos, de sobrepor</v>
          </cell>
          <cell r="C985" t="str">
            <v>UN</v>
          </cell>
          <cell r="D985">
            <v>25.473299999999998</v>
          </cell>
        </row>
        <row r="986">
          <cell r="A986" t="str">
            <v>001.17.03960</v>
          </cell>
          <cell r="B986" t="str">
            <v>Fornecimento e instalação de quadro de distribuição com porta sem disjuntores e sem barramento até 06 circuitos, de sobrepor</v>
          </cell>
          <cell r="C986" t="str">
            <v>UN</v>
          </cell>
          <cell r="D986">
            <v>34.773299999999999</v>
          </cell>
        </row>
        <row r="987">
          <cell r="A987" t="str">
            <v>001.17.03980</v>
          </cell>
          <cell r="B987" t="str">
            <v>Fornecimento e instalação de quadro de distribuição com porta com barramento sem previsão para disjuntor geral e sem disjuntores, até 18 circuitos</v>
          </cell>
          <cell r="C987" t="str">
            <v>UN</v>
          </cell>
          <cell r="D987">
            <v>87.709900000000005</v>
          </cell>
        </row>
        <row r="988">
          <cell r="A988" t="str">
            <v>001.17.04000</v>
          </cell>
          <cell r="B988" t="str">
            <v>Fornecimento e instalação de quadro de distribuição com porta com barramento sem previsão para disjuntor geral e sem disjuntores, de 19 a 30  circuitos</v>
          </cell>
          <cell r="C988" t="str">
            <v>UN</v>
          </cell>
          <cell r="D988">
            <v>140.7784</v>
          </cell>
        </row>
        <row r="989">
          <cell r="A989" t="str">
            <v>001.17.04020</v>
          </cell>
          <cell r="B989" t="str">
            <v>Fornecimento e instalação de quadro de distribuição com porta com barramento sem previsão para disjuntor geral e sem disjuntores, de 31 a 42  circuitos</v>
          </cell>
          <cell r="C989" t="str">
            <v>UN</v>
          </cell>
          <cell r="D989">
            <v>150.89660000000001</v>
          </cell>
        </row>
        <row r="990">
          <cell r="A990" t="str">
            <v>001.17.04040</v>
          </cell>
          <cell r="B990" t="str">
            <v>Fornecimento e instalação de quadro de distribuição trifásico c/ barramento, c/ previsão para disjuntor geral, com porta e sem disjuntores até 15 circuitos</v>
          </cell>
          <cell r="C990" t="str">
            <v>UN</v>
          </cell>
          <cell r="D990">
            <v>105.5917</v>
          </cell>
        </row>
        <row r="991">
          <cell r="A991" t="str">
            <v>001.17.04060</v>
          </cell>
          <cell r="B991" t="str">
            <v>Fornecimento e instalação de quadro de distribuição trifásico c/ barramento, c/ previsão para disjuntor geral, com porta e sem disjuntores de 16 a 27 circuitos</v>
          </cell>
          <cell r="C991" t="str">
            <v>UN</v>
          </cell>
          <cell r="D991">
            <v>158.7099</v>
          </cell>
        </row>
        <row r="992">
          <cell r="A992" t="str">
            <v>001.17.04080</v>
          </cell>
          <cell r="B992" t="str">
            <v>Fornecimento e instalação de quadro de distribuição trifásico c/ barramento, c/ previsão para disjuntor geral, com porta e sem disjuntores de 28 a 30  circuitos</v>
          </cell>
          <cell r="C992" t="str">
            <v>UN</v>
          </cell>
          <cell r="D992">
            <v>140.7784</v>
          </cell>
        </row>
        <row r="993">
          <cell r="A993" t="str">
            <v>001.17.04100</v>
          </cell>
          <cell r="B993" t="str">
            <v>Fornecimento e instalação de quadro de distribuição trifásico c/ barramento, c/ previsão para disjuntor geral, com porta e sem disjuntores de 31 a 56  circuitos</v>
          </cell>
          <cell r="C993" t="str">
            <v>UN</v>
          </cell>
          <cell r="D993">
            <v>350.94659999999999</v>
          </cell>
        </row>
        <row r="994">
          <cell r="A994" t="str">
            <v>001.17.04120</v>
          </cell>
          <cell r="B994" t="str">
            <v>Fornecimento e instalação de quadro de distribuição de lógica, metálico com porta e trinco de embutir ou de sobrepor</v>
          </cell>
          <cell r="C994" t="str">
            <v>UN</v>
          </cell>
          <cell r="D994">
            <v>41.973300000000002</v>
          </cell>
        </row>
        <row r="995">
          <cell r="A995" t="str">
            <v>001.17.04140</v>
          </cell>
          <cell r="B995" t="str">
            <v>Fornecimento e instalação de quadro para comando 1,20x0,80x0,35m</v>
          </cell>
          <cell r="C995" t="str">
            <v>UN</v>
          </cell>
          <cell r="D995">
            <v>40.946599999999997</v>
          </cell>
        </row>
        <row r="996">
          <cell r="A996" t="str">
            <v>001.17.04160</v>
          </cell>
          <cell r="B996" t="str">
            <v>Fornecimento e instalação de disjuntor monopolar c/ proteção termomagnética automática da eletromar ou similar de 10amp a 30amp</v>
          </cell>
          <cell r="C996" t="str">
            <v>UN</v>
          </cell>
          <cell r="D996">
            <v>7.6711</v>
          </cell>
        </row>
        <row r="997">
          <cell r="A997" t="str">
            <v>001.17.04180</v>
          </cell>
          <cell r="B997" t="str">
            <v>Fornecimento e instalação de disjuntor monopolar c/ proteção termomagnética automática da eletromar ou similar de 40amp a 50amp</v>
          </cell>
          <cell r="C997" t="str">
            <v>UN</v>
          </cell>
          <cell r="D997">
            <v>9.5710999999999995</v>
          </cell>
        </row>
        <row r="998">
          <cell r="A998" t="str">
            <v>001.17.04200</v>
          </cell>
          <cell r="B998" t="str">
            <v>Fornecimento e instalação de disjuntor monopolar c/ proteção termomagnética automática da eletromar ou similar de 70amp a 100amp</v>
          </cell>
          <cell r="C998" t="str">
            <v>UN</v>
          </cell>
          <cell r="D998">
            <v>16.071100000000001</v>
          </cell>
        </row>
        <row r="999">
          <cell r="A999" t="str">
            <v>001.17.04220</v>
          </cell>
          <cell r="B999" t="str">
            <v>Fornecimento e instalação de disjuntor bipolar c/ proteção termomagnética automática da eletromar ou similar de 10amp a 50amp</v>
          </cell>
          <cell r="C999" t="str">
            <v>UN</v>
          </cell>
          <cell r="D999">
            <v>32.892099999999999</v>
          </cell>
        </row>
        <row r="1000">
          <cell r="A1000" t="str">
            <v>001.17.04240</v>
          </cell>
          <cell r="B1000" t="str">
            <v>Fornecimento e instalação de disjuntor bipolar c/ proteção termomagnética automática da eletromar ou similar de 60amp a 100amp</v>
          </cell>
          <cell r="C1000" t="str">
            <v>UN</v>
          </cell>
          <cell r="D1000">
            <v>44.162100000000002</v>
          </cell>
        </row>
        <row r="1001">
          <cell r="A1001" t="str">
            <v>001.17.04260</v>
          </cell>
          <cell r="B1001" t="str">
            <v>Fornecimento e instalação de disjuntor tripolar c/ proteção termomagnética automática da eletromar ou similar de 30amp a 50amp</v>
          </cell>
          <cell r="C1001" t="str">
            <v>UN</v>
          </cell>
          <cell r="D1001">
            <v>34.613</v>
          </cell>
        </row>
        <row r="1002">
          <cell r="A1002" t="str">
            <v>001.17.04280</v>
          </cell>
          <cell r="B1002" t="str">
            <v>Fornecimento e instalação de disjuntor tripolar c/ proteção termomagnética automática da eletromar ou similar de 60amp a 100amp</v>
          </cell>
          <cell r="C1002" t="str">
            <v>UN</v>
          </cell>
          <cell r="D1002">
            <v>42.713000000000001</v>
          </cell>
        </row>
        <row r="1003">
          <cell r="A1003" t="str">
            <v>001.17.04300</v>
          </cell>
          <cell r="B1003" t="str">
            <v>Fornecimento e instalação de disjuntor tripolar tipo ca-terno magnetico 125-150-175-200-225a da eletromar</v>
          </cell>
          <cell r="C1003" t="str">
            <v>UN</v>
          </cell>
          <cell r="D1003">
            <v>130.47329999999999</v>
          </cell>
        </row>
        <row r="1004">
          <cell r="A1004" t="str">
            <v>001.17.04320</v>
          </cell>
          <cell r="B1004" t="str">
            <v>Fornecimento e instalação de disjuntor tripolar tipo da-termo magnético 250-300-350-400a da eletromar</v>
          </cell>
          <cell r="C1004" t="str">
            <v>UN</v>
          </cell>
          <cell r="D1004">
            <v>1793.9499000000001</v>
          </cell>
        </row>
        <row r="1005">
          <cell r="A1005" t="str">
            <v>001.17.04340</v>
          </cell>
          <cell r="B1005" t="str">
            <v>Fornecimento e instalação de disjuntor termomagnético (diaquick) - siemens monopolar 2a/240v</v>
          </cell>
          <cell r="C1005" t="str">
            <v>UN</v>
          </cell>
          <cell r="D1005">
            <v>26.711099999999998</v>
          </cell>
        </row>
        <row r="1006">
          <cell r="A1006" t="str">
            <v>001.17.04360</v>
          </cell>
          <cell r="B1006" t="str">
            <v>Fornecimento e instalação de disjuntor termomagnético (diaquick) - siemens monofásico 6a/240v</v>
          </cell>
          <cell r="C1006" t="str">
            <v>UN</v>
          </cell>
          <cell r="D1006">
            <v>26.8111</v>
          </cell>
        </row>
        <row r="1007">
          <cell r="A1007" t="str">
            <v>001.17.04380</v>
          </cell>
          <cell r="B1007" t="str">
            <v>Fornecimento e instalação de disjuntor termomagnético (diaquick) - siemens monofásico 25a/240v</v>
          </cell>
          <cell r="C1007" t="str">
            <v>UN</v>
          </cell>
          <cell r="D1007">
            <v>12.5511</v>
          </cell>
        </row>
        <row r="1008">
          <cell r="A1008" t="str">
            <v>001.17.04400</v>
          </cell>
          <cell r="B1008" t="str">
            <v>Fornecimento e instalação de disjuntor termomagnético (diaquick) - siemens monofásico 30a/240v</v>
          </cell>
          <cell r="C1008" t="str">
            <v>UN</v>
          </cell>
          <cell r="D1008">
            <v>9.6710999999999991</v>
          </cell>
        </row>
        <row r="1009">
          <cell r="A1009" t="str">
            <v>001.17.04420</v>
          </cell>
          <cell r="B1009" t="str">
            <v>Fornecimento e instalação de disjuntor termomagnético (diaquik) - tripolar - 30a/240v</v>
          </cell>
          <cell r="C1009" t="str">
            <v>UN</v>
          </cell>
          <cell r="D1009">
            <v>117.18300000000001</v>
          </cell>
        </row>
        <row r="1010">
          <cell r="A1010" t="str">
            <v>001.17.04440</v>
          </cell>
          <cell r="B1010" t="str">
            <v>Fornecimento e instalação de conjunto arstrop com tomada bipolar mais polo terra e disjuntor termomagnético unipolar de até 30a/250v para embutir em caixa metálica de 4"""" x 4"""" x 2""""</v>
          </cell>
          <cell r="C1010" t="str">
            <v>CJ</v>
          </cell>
          <cell r="D1010">
            <v>45.677399999999999</v>
          </cell>
        </row>
        <row r="1011">
          <cell r="A1011" t="str">
            <v>001.17.04460</v>
          </cell>
          <cell r="B1011" t="str">
            <v>Fornecimento e instalação de disjuntor tripolar a pequeno(reduzido) volume de óleo, com dispositivo de abertura mecanico e eletrônicamente livre, uso interno, tensão nominal 13,8 kv, corrente nominal (mínima) - 350 a,  potência interrupção simétrica (mí</v>
          </cell>
          <cell r="C1011" t="str">
            <v>UN</v>
          </cell>
          <cell r="D1011">
            <v>51.183199999999999</v>
          </cell>
        </row>
        <row r="1012">
          <cell r="A1012" t="str">
            <v>001.17.04480</v>
          </cell>
          <cell r="B1012" t="str">
            <v>Fornecimento e instalação de tomada de corrente de sobrepor """"conjunto arstop"""" com disjuntor bipolar de 20a/250v e tomada 2p+t em caixa de 10 x 10 x 5 cm</v>
          </cell>
          <cell r="C1012" t="str">
            <v>CJ</v>
          </cell>
          <cell r="D1012">
            <v>45.677399999999999</v>
          </cell>
        </row>
        <row r="1013">
          <cell r="A1013" t="str">
            <v>001.17.04500</v>
          </cell>
          <cell r="B1013" t="str">
            <v>Fornecimento e instalação de tomada tipo universal de 10a/250v com espelho para embutir com caixa metalica 4""""x2""""</v>
          </cell>
          <cell r="C1013" t="str">
            <v>CJ</v>
          </cell>
          <cell r="D1013">
            <v>7.2251000000000003</v>
          </cell>
        </row>
        <row r="1014">
          <cell r="A1014" t="str">
            <v>001.17.04520</v>
          </cell>
          <cell r="B1014" t="str">
            <v>Fornecimento e instalação de tomada tipo universal de 10a/250v com espelho para embutir sem caixa metalica 4""""x2""""</v>
          </cell>
          <cell r="C1014" t="str">
            <v>UN</v>
          </cell>
          <cell r="D1014">
            <v>3.1496</v>
          </cell>
        </row>
        <row r="1015">
          <cell r="A1015" t="str">
            <v>001.17.04540</v>
          </cell>
          <cell r="B1015" t="str">
            <v>Fornecimento e instalação de tomada de força tipo universal bipolar c/ polo terra p/20a/250v com espelho para embutir com caixa metalica 4""""x2""""</v>
          </cell>
          <cell r="C1015" t="str">
            <v>CJ</v>
          </cell>
          <cell r="D1015">
            <v>10.1541</v>
          </cell>
        </row>
        <row r="1016">
          <cell r="A1016" t="str">
            <v>001.17.04560</v>
          </cell>
          <cell r="B1016" t="str">
            <v>Fornecimento e instalação de tomada de força tipo universal bipolar c/ polo terra p/20a/250v com espelho para embutir sem caixa metalica 4""""x2""""</v>
          </cell>
          <cell r="C1016" t="str">
            <v>UN</v>
          </cell>
          <cell r="D1016">
            <v>8.1186000000000007</v>
          </cell>
        </row>
        <row r="1017">
          <cell r="A1017" t="str">
            <v>001.17.04580</v>
          </cell>
          <cell r="B1017" t="str">
            <v>Fornecimento e instalação de tomada de força tripolar c/ polo terra para 30a/380v c/ espelho para embutir com caixa metálica 4""""x2""""</v>
          </cell>
          <cell r="C1017" t="str">
            <v>CJ</v>
          </cell>
          <cell r="D1017">
            <v>10.5229</v>
          </cell>
        </row>
        <row r="1018">
          <cell r="A1018" t="str">
            <v>001.17.04600</v>
          </cell>
          <cell r="B1018" t="str">
            <v>Fornecimento e instalação de tomada de força tripolar c/ polo terra para 30a/380v c/ espelho para embutir sem caixa metálica 4""""x2""""</v>
          </cell>
          <cell r="C1018" t="str">
            <v>UN</v>
          </cell>
          <cell r="D1018">
            <v>8.4876000000000005</v>
          </cell>
        </row>
        <row r="1019">
          <cell r="A1019" t="str">
            <v>001.17.04620</v>
          </cell>
          <cell r="B1019" t="str">
            <v>Fornecimento e instalação de tomada de piso com tampa em liga de latão e caixa de ligação em liga de alumínio fundido de 4"""" x 2"""" tipo universal de 10a/250v</v>
          </cell>
          <cell r="C1019" t="str">
            <v>CJ</v>
          </cell>
          <cell r="D1019">
            <v>22.4251</v>
          </cell>
        </row>
        <row r="1020">
          <cell r="A1020" t="str">
            <v>001.17.04640</v>
          </cell>
          <cell r="B1020" t="str">
            <v>Fornecimento e instalação de tomada de piso com tampa em liga de latão e caixa de ligação em liga de alumínio fundido de 4"""" x 2"""" tipo bipolar mais polo terra de 30a/250v</v>
          </cell>
          <cell r="C1020" t="str">
            <v>CJ</v>
          </cell>
          <cell r="D1020">
            <v>25.354099999999999</v>
          </cell>
        </row>
        <row r="1021">
          <cell r="A1021" t="str">
            <v>001.17.04660</v>
          </cell>
          <cell r="B1021" t="str">
            <v>Fornecimento e instalação de tomada de piso com tampa em liga de latão e caixa de ligação em liga de alumínio fundido de 4"""" x 2"""" tipo tripolar mais polo terra de 30/380v</v>
          </cell>
          <cell r="C1021" t="str">
            <v>CJ</v>
          </cell>
          <cell r="D1021">
            <v>25.722899999999999</v>
          </cell>
        </row>
        <row r="1022">
          <cell r="A1022" t="str">
            <v>001.17.04680</v>
          </cell>
          <cell r="B1022" t="str">
            <v>Fornecimento e instalação de tomada para telefone padrão telebrás c/ espelho p/ embutir com caixa metálica 4"""" x 2""""</v>
          </cell>
          <cell r="C1022" t="str">
            <v>CJ</v>
          </cell>
          <cell r="D1022">
            <v>11.572900000000001</v>
          </cell>
        </row>
        <row r="1023">
          <cell r="A1023" t="str">
            <v>001.17.04700</v>
          </cell>
          <cell r="B1023" t="str">
            <v>Fornecimento e instalação de tomada para telefone padrão telebrás c/ espelho p/ embutir sem caixa metálica 4"""" x 2""""</v>
          </cell>
          <cell r="C1023" t="str">
            <v>UN</v>
          </cell>
          <cell r="D1023">
            <v>9.5375999999999994</v>
          </cell>
        </row>
        <row r="1024">
          <cell r="A1024" t="str">
            <v>001.17.04720</v>
          </cell>
          <cell r="B1024" t="str">
            <v>Fornecimento e instalação de tomada para telefone padrão telebrás c/ espelho p/ embutir sem caixa metálica 4"""" x 4""""</v>
          </cell>
          <cell r="C1024" t="str">
            <v>CJ</v>
          </cell>
          <cell r="D1024">
            <v>12.1629</v>
          </cell>
        </row>
        <row r="1025">
          <cell r="A1025" t="str">
            <v>001.17.04740</v>
          </cell>
          <cell r="B1025" t="str">
            <v>Fornecimento e instalação de tomada de piso p/ telefone padrão telebrás c/ espelho e tampa em liga de latão montada em caixa de liga de alumínio 4"""" x 2""""</v>
          </cell>
          <cell r="C1025" t="str">
            <v>CJ</v>
          </cell>
          <cell r="D1025">
            <v>26.7729</v>
          </cell>
        </row>
        <row r="1026">
          <cell r="A1026" t="str">
            <v>001.17.04760</v>
          </cell>
          <cell r="B1026" t="str">
            <v>Fornecimento e instalação de tomada de corrente monofásica c/03 pinos (fase,neutro e terra) de 10a/250v com caixa metalica 4""""x2""""</v>
          </cell>
          <cell r="C1026" t="str">
            <v>UN</v>
          </cell>
          <cell r="D1026">
            <v>10.1541</v>
          </cell>
        </row>
        <row r="1027">
          <cell r="A1027" t="str">
            <v>001.17.04780</v>
          </cell>
          <cell r="B1027" t="str">
            <v>Fornecimento e instalação de tomada de corrente monofásica c/03 pinos (fase,neutro e terra) de 10a/250v sem caixa metalica 4""""x2""""</v>
          </cell>
          <cell r="C1027" t="str">
            <v>UN</v>
          </cell>
          <cell r="D1027">
            <v>8.1186000000000007</v>
          </cell>
        </row>
        <row r="1028">
          <cell r="A1028" t="str">
            <v>001.17.04800</v>
          </cell>
          <cell r="B1028" t="str">
            <v>Fornecimento e instalação de tomada especial para informática 15a/250v com espelho para embutir com caixa metalica 4"""" x 2""""</v>
          </cell>
          <cell r="C1028" t="str">
            <v>UN</v>
          </cell>
          <cell r="D1028">
            <v>9.8728999999999996</v>
          </cell>
        </row>
        <row r="1029">
          <cell r="A1029" t="str">
            <v>001.17.04820</v>
          </cell>
          <cell r="B1029" t="str">
            <v>Fornecimento e instalação de tomada especial para informática 15a/250v com espelho para embutir sem caixa metálica 4"""" x 2""""</v>
          </cell>
          <cell r="C1029" t="str">
            <v>UN</v>
          </cell>
          <cell r="D1029">
            <v>7.8376000000000001</v>
          </cell>
        </row>
        <row r="1030">
          <cell r="A1030" t="str">
            <v>001.17.04840</v>
          </cell>
          <cell r="B1030" t="str">
            <v>Fornecimento e instalação de tomada de corrente para chuveiro elétrico com 02 polos + terra de 20a/250v com caixa metálica 4"""" x 2""""</v>
          </cell>
          <cell r="C1030" t="str">
            <v>CJ</v>
          </cell>
          <cell r="D1030">
            <v>10.1541</v>
          </cell>
        </row>
        <row r="1031">
          <cell r="A1031" t="str">
            <v>001.17.04860</v>
          </cell>
          <cell r="B1031" t="str">
            <v>Fornecimento e instalação de tomada de corrente para chuveiro elétrico com 02 polos + terra de 20a/250v sem caixa metálica 4"""" x 2""""</v>
          </cell>
          <cell r="C1031" t="str">
            <v>UN</v>
          </cell>
          <cell r="D1031">
            <v>8.1186000000000007</v>
          </cell>
        </row>
        <row r="1032">
          <cell r="A1032" t="str">
            <v>001.17.04880</v>
          </cell>
          <cell r="B1032" t="str">
            <v>Fornecimento e insalação de tomada universal tomada tipo universal de 10a/250v de sobrepor</v>
          </cell>
          <cell r="C1032" t="str">
            <v>UN</v>
          </cell>
          <cell r="D1032">
            <v>3.1496</v>
          </cell>
        </row>
        <row r="1033">
          <cell r="A1033" t="str">
            <v>001.17.04900</v>
          </cell>
          <cell r="B1033" t="str">
            <v>Fornecimento e instalação de interruptor e tomada tipo universal de 10a/250v para embutir e com espelho com 01 interruptor e 01 tomada c/caixa metálica 4"""" x  2""""</v>
          </cell>
          <cell r="C1033" t="str">
            <v>CJ</v>
          </cell>
          <cell r="D1033">
            <v>9.6928999999999998</v>
          </cell>
        </row>
        <row r="1034">
          <cell r="A1034" t="str">
            <v>001.17.04920</v>
          </cell>
          <cell r="B1034" t="str">
            <v>Fornecimento e instalação de interruptor e tomada tipo universal de 10a/250v para embutir e com espelho com 01 interruptor e 01 tomada s/caixa metálica 4"""" x  2""""</v>
          </cell>
          <cell r="C1034" t="str">
            <v>CJ</v>
          </cell>
          <cell r="D1034">
            <v>10.8309</v>
          </cell>
        </row>
        <row r="1035">
          <cell r="A1035" t="str">
            <v>001.17.04940</v>
          </cell>
          <cell r="B1035" t="str">
            <v>Fornecimento e instalação de interruptor e tomada tipo universal de 10a/250v para embutir e com espelho com 02 interruptores e 01 tomada c/caixa metálica 4"""" x  2""""</v>
          </cell>
          <cell r="C1035" t="str">
            <v>CJ</v>
          </cell>
          <cell r="D1035">
            <v>16.660900000000002</v>
          </cell>
        </row>
        <row r="1036">
          <cell r="A1036" t="str">
            <v>001.17.04960</v>
          </cell>
          <cell r="B1036" t="str">
            <v>Fornecimento e instalação de interruptor e tomada tipo universal de 10a/250v para embutir e com espelho com 02 interruptores e 01 tomada s/caixa metálica 4"""" x  2""""</v>
          </cell>
          <cell r="C1036" t="str">
            <v>CJ</v>
          </cell>
          <cell r="D1036">
            <v>14.625400000000001</v>
          </cell>
        </row>
        <row r="1037">
          <cell r="A1037" t="str">
            <v>001.17.04980</v>
          </cell>
          <cell r="B1037" t="str">
            <v>Fornecimento e instalação de interruptor de uma tecla simples tipo universal de 10a/250v com espelho para embutir com caixa metálica 4""""x2""""</v>
          </cell>
          <cell r="C1037" t="str">
            <v>CJ</v>
          </cell>
          <cell r="D1037">
            <v>7.6250999999999998</v>
          </cell>
        </row>
        <row r="1038">
          <cell r="A1038" t="str">
            <v>001.17.05000</v>
          </cell>
          <cell r="B1038" t="str">
            <v>Fornecimento e instalação de interruptor de uma tecla simples tipo universal de 10a/250v com espelho para embutir sem caixa metálica 4""""x2""""</v>
          </cell>
          <cell r="C1038" t="str">
            <v>UN</v>
          </cell>
          <cell r="D1038">
            <v>5.5895999999999999</v>
          </cell>
        </row>
        <row r="1039">
          <cell r="A1039" t="str">
            <v>001.17.05020</v>
          </cell>
          <cell r="B1039" t="str">
            <v>Fornecimento e instalação de interruptor 02 teclas simples tipo universal de 10a/250v com espelho para embutir com caixa metalica 4""""x2""""</v>
          </cell>
          <cell r="C1039" t="str">
            <v>CJ</v>
          </cell>
          <cell r="D1039">
            <v>8.8728999999999996</v>
          </cell>
        </row>
        <row r="1040">
          <cell r="A1040" t="str">
            <v>001.17.05040</v>
          </cell>
          <cell r="B1040" t="str">
            <v>Fornecimento e instalação de interruptor 02 teclas simples tipo universal de 10a/250v com espelho para embutir sem caixa metalica 4""""x2""""</v>
          </cell>
          <cell r="C1040" t="str">
            <v>UN</v>
          </cell>
          <cell r="D1040">
            <v>6.8376000000000001</v>
          </cell>
        </row>
        <row r="1041">
          <cell r="A1041" t="str">
            <v>001.17.05060</v>
          </cell>
          <cell r="B1041" t="str">
            <v>Fornecimento e instalação de interruptor 03 teclas simples tipo universal de 10a/250v com espelho para embutir com caixa metálica 4""""x2""""</v>
          </cell>
          <cell r="C1041" t="str">
            <v>CJ</v>
          </cell>
          <cell r="D1041">
            <v>12.610900000000001</v>
          </cell>
        </row>
        <row r="1042">
          <cell r="A1042" t="str">
            <v>001.17.05080</v>
          </cell>
          <cell r="B1042" t="str">
            <v>Fornecimento e instalação de interruptor 03 teclas simples tipo universal de 10a/250v sem espelho para embutir com caixa metálica 4""""x2""""</v>
          </cell>
          <cell r="C1042" t="str">
            <v>UN</v>
          </cell>
          <cell r="D1042">
            <v>13.375400000000001</v>
          </cell>
        </row>
        <row r="1043">
          <cell r="A1043" t="str">
            <v>001.17.05100</v>
          </cell>
          <cell r="B1043" t="str">
            <v>Fornecimento e instalação  de interruptor tipo paralelo (three way) de uma tecla de 10a/250v com espelho para embutir com caixa metálica 4""""x2""""</v>
          </cell>
          <cell r="C1043" t="str">
            <v>CJ</v>
          </cell>
          <cell r="D1043">
            <v>9.3041</v>
          </cell>
        </row>
        <row r="1044">
          <cell r="A1044" t="str">
            <v>001.17.05120</v>
          </cell>
          <cell r="B1044" t="str">
            <v>Fornecimento e instalação  de interruptor tipo paralelo (three way) de uma tecla de 10a/250v com espelho para embutir sem caixa metálica 4""""x2""""</v>
          </cell>
          <cell r="C1044" t="str">
            <v>UN</v>
          </cell>
          <cell r="D1044">
            <v>7.2686000000000002</v>
          </cell>
        </row>
        <row r="1045">
          <cell r="A1045" t="str">
            <v>001.17.05140</v>
          </cell>
          <cell r="B1045" t="str">
            <v>Fornecimento e instalação de interruptor simples ( 1 tecla ) em caixa tipo condulete d = 3/4""""</v>
          </cell>
          <cell r="C1045" t="str">
            <v>CJ</v>
          </cell>
          <cell r="D1045">
            <v>12.672499999999999</v>
          </cell>
        </row>
        <row r="1046">
          <cell r="A1046" t="str">
            <v>001.17.05160</v>
          </cell>
          <cell r="B1046" t="str">
            <v>Fornecimento e instalação de interruptor simples ( 2 teclas ) em caixa condulete d = 3/4""""</v>
          </cell>
          <cell r="C1046" t="str">
            <v>CJ</v>
          </cell>
          <cell r="D1046">
            <v>14.892099999999999</v>
          </cell>
        </row>
        <row r="1047">
          <cell r="A1047" t="str">
            <v>001.17.05180</v>
          </cell>
          <cell r="B1047" t="str">
            <v>Fornecimento e instalação de interruptor para ventilador de teto 110v tipo reostato para 02 setores com capacitor</v>
          </cell>
          <cell r="C1047" t="str">
            <v>UN</v>
          </cell>
          <cell r="D1047">
            <v>124.11839999999999</v>
          </cell>
        </row>
        <row r="1048">
          <cell r="A1048" t="str">
            <v>001.17.05200</v>
          </cell>
          <cell r="B1048" t="str">
            <v>Fornecimento e instalação de interruptor tipo paralelo (four-way) de uma tecla  15a/250v com espelho para embutir com caixa metálica 4""""x 2""""</v>
          </cell>
          <cell r="C1048" t="str">
            <v>UN</v>
          </cell>
          <cell r="D1048">
            <v>17.2456</v>
          </cell>
        </row>
        <row r="1049">
          <cell r="A1049" t="str">
            <v>001.17.05220</v>
          </cell>
          <cell r="B1049" t="str">
            <v>Fornecimento e instalação de interruptor tipo paralelo (four-way) de uma tecla  15a/250v com espelho para embutir sem caixa metálica 4"""" x 2""""</v>
          </cell>
          <cell r="C1049" t="str">
            <v>UN</v>
          </cell>
          <cell r="D1049">
            <v>15.2103</v>
          </cell>
        </row>
        <row r="1050">
          <cell r="A1050" t="str">
            <v>001.17.05240</v>
          </cell>
          <cell r="B1050" t="str">
            <v>Fornecimento e instalação de interruptor bipolar 25a/250v com espelho para embutir com caixa metálica 4"""" x 2""""</v>
          </cell>
          <cell r="C1050" t="str">
            <v>CJ</v>
          </cell>
          <cell r="D1050">
            <v>15.492900000000001</v>
          </cell>
        </row>
        <row r="1051">
          <cell r="A1051" t="str">
            <v>001.17.05260</v>
          </cell>
          <cell r="B1051" t="str">
            <v>Fornecimento e instalação de interruptor bipolar 25a/250v com espelho para embutir sem caixa metálica 4"""" x 2""""</v>
          </cell>
          <cell r="C1051" t="str">
            <v>UN</v>
          </cell>
          <cell r="D1051">
            <v>13.457599999999999</v>
          </cell>
        </row>
        <row r="1052">
          <cell r="A1052" t="str">
            <v>001.17.05280</v>
          </cell>
          <cell r="B1052" t="str">
            <v>Fornecimento e instalação de interruptor tipo paralelo (three way) de duas teclas de 10a/250v com espelho p/ embutir com caixa metálica 4""""x2""""</v>
          </cell>
          <cell r="C1052" t="str">
            <v>CJ</v>
          </cell>
          <cell r="D1052">
            <v>12.860900000000001</v>
          </cell>
        </row>
        <row r="1053">
          <cell r="A1053" t="str">
            <v>001.17.05300</v>
          </cell>
          <cell r="B1053" t="str">
            <v>Fornecimento e instalação de interruptor tipo paralelo (three way) de duas teclas de 10a/250v com espelho p/ embutir sem caixa metálica 4""""x2""""</v>
          </cell>
          <cell r="C1053" t="str">
            <v>UN</v>
          </cell>
          <cell r="D1053">
            <v>9.1875999999999998</v>
          </cell>
        </row>
        <row r="1054">
          <cell r="A1054" t="str">
            <v>001.17.05320</v>
          </cell>
          <cell r="B1054" t="str">
            <v>Fornecimento e instalação de interruptor de uma tecla simples tipo universal de 10a/250v de sobrepor</v>
          </cell>
          <cell r="C1054" t="str">
            <v>UN</v>
          </cell>
          <cell r="D1054">
            <v>3.1496</v>
          </cell>
        </row>
        <row r="1055">
          <cell r="A1055" t="str">
            <v>001.17.05340</v>
          </cell>
          <cell r="B1055" t="str">
            <v>Fornecimento e instalação de conjunto de um interruptor e uma tomada tipo universal de 10a/250v de sobrepor</v>
          </cell>
          <cell r="C1055" t="str">
            <v>CJ</v>
          </cell>
          <cell r="D1055">
            <v>9.9076000000000004</v>
          </cell>
        </row>
        <row r="1056">
          <cell r="A1056" t="str">
            <v>001.17.05360</v>
          </cell>
          <cell r="B1056" t="str">
            <v>Fornecimento e instalação de interruptor de duas teclas de sobrepor tipo universal 10a-250v</v>
          </cell>
          <cell r="C1056" t="str">
            <v>UN</v>
          </cell>
          <cell r="D1056">
            <v>12.079599999999999</v>
          </cell>
        </row>
        <row r="1057">
          <cell r="A1057" t="str">
            <v>001.17.05380</v>
          </cell>
          <cell r="B1057" t="str">
            <v>Fornecimento e instalação de pulsador para campainha de 2a/250v com espelho para embutir com caixa metálica 4""""x2""""</v>
          </cell>
          <cell r="C1057" t="str">
            <v>CJ</v>
          </cell>
          <cell r="D1057">
            <v>8.3850999999999996</v>
          </cell>
        </row>
        <row r="1058">
          <cell r="A1058" t="str">
            <v>001.17.05400</v>
          </cell>
          <cell r="B1058" t="str">
            <v>Fornecimento e instalação de puslador para campainha de 2a/250v com espelho para embutir sem caixa metalica 4""""x2""""</v>
          </cell>
          <cell r="C1058" t="str">
            <v>UN</v>
          </cell>
          <cell r="D1058">
            <v>6.3495999999999997</v>
          </cell>
        </row>
        <row r="1059">
          <cell r="A1059" t="str">
            <v>001.17.05420</v>
          </cell>
          <cell r="B1059" t="str">
            <v>Fornecimento e instalação de pulsador para minuteria de 2a/250v com espelho para embutir sem caixa metálica 4""""x2""""</v>
          </cell>
          <cell r="C1059" t="str">
            <v>UN</v>
          </cell>
          <cell r="D1059">
            <v>6.3495999999999997</v>
          </cell>
        </row>
        <row r="1060">
          <cell r="A1060" t="str">
            <v>001.17.05440</v>
          </cell>
          <cell r="B1060" t="str">
            <v>Fornecimento e instalação de campainha de timbre tipo residencial 50/60hz para embutir com caixa metálica 4""""x2""""</v>
          </cell>
          <cell r="C1060" t="str">
            <v>CJ</v>
          </cell>
          <cell r="D1060">
            <v>17.504100000000001</v>
          </cell>
        </row>
        <row r="1061">
          <cell r="A1061" t="str">
            <v>001.17.05460</v>
          </cell>
          <cell r="B1061" t="str">
            <v>Fornecimento e instalação de campainha de timbre tipo residencial 50/60hz para embutir sem caixa metálica 4""""x2""""</v>
          </cell>
          <cell r="C1061" t="str">
            <v>UN</v>
          </cell>
          <cell r="D1061">
            <v>15.4686</v>
          </cell>
        </row>
        <row r="1062">
          <cell r="A1062" t="str">
            <v>001.17.05480</v>
          </cell>
          <cell r="B1062" t="str">
            <v>Fornecimento e instalação de campainha de alta potência 50/60hz 110 v com timbre de diâm. 150.00mm 100db</v>
          </cell>
          <cell r="C1062" t="str">
            <v>UN</v>
          </cell>
          <cell r="D1062">
            <v>160.1421</v>
          </cell>
        </row>
        <row r="1063">
          <cell r="A1063" t="str">
            <v>001.17.05500</v>
          </cell>
          <cell r="B1063" t="str">
            <v>Fornecimento e instalação de campainha de alta potência 50/60hz 110 v com timbre de diâm. 250.00mm 104db</v>
          </cell>
          <cell r="C1063" t="str">
            <v>UN</v>
          </cell>
          <cell r="D1063">
            <v>217.1421</v>
          </cell>
        </row>
        <row r="1064">
          <cell r="A1064" t="str">
            <v>001.17.05520</v>
          </cell>
          <cell r="B1064" t="str">
            <v>Fornecimento e instalação de ventilador de teto c/rot em sentido dir/inverso c/4 pas 60hz 110v c/ interuptor tipo reostado p/2 setores e com capacitor</v>
          </cell>
          <cell r="C1064" t="str">
            <v>CJ</v>
          </cell>
          <cell r="D1064">
            <v>206.05510000000001</v>
          </cell>
        </row>
        <row r="1065">
          <cell r="A1065" t="str">
            <v>001.17.05540</v>
          </cell>
          <cell r="B1065" t="str">
            <v>Fornecimento e instalação de ventilador de teto modelo comercial com pas metálica,monofásico e reversível inclusíve interruptor</v>
          </cell>
          <cell r="C1065" t="str">
            <v>UN</v>
          </cell>
          <cell r="D1065">
            <v>82.255099999999999</v>
          </cell>
        </row>
        <row r="1066">
          <cell r="A1066" t="str">
            <v>001.17.05560</v>
          </cell>
          <cell r="B1066" t="str">
            <v>Fornecimento e instalação de ventilador de teto com lustre-trom c/ lampada incandescente até 100 w , demais acessórios</v>
          </cell>
          <cell r="C1066" t="str">
            <v>CJ</v>
          </cell>
          <cell r="D1066">
            <v>96.773300000000006</v>
          </cell>
        </row>
        <row r="1067">
          <cell r="A1067" t="str">
            <v>001.17.05580</v>
          </cell>
          <cell r="B1067" t="str">
            <v>Fornecimento e instalação de espelho ou placa p/ tomadas e interruptores 4"""" x 2""""</v>
          </cell>
          <cell r="C1067" t="str">
            <v>UN</v>
          </cell>
          <cell r="D1067">
            <v>1.575</v>
          </cell>
        </row>
        <row r="1068">
          <cell r="A1068" t="str">
            <v>001.17.05600</v>
          </cell>
          <cell r="B1068" t="str">
            <v>Fornecimento e instalação de espelho ou placa p/ tomadas e interruptores 4"""" x 4""""</v>
          </cell>
          <cell r="C1068" t="str">
            <v>UN</v>
          </cell>
          <cell r="D1068">
            <v>2.9049999999999998</v>
          </cell>
        </row>
        <row r="1069">
          <cell r="A1069" t="str">
            <v>001.17.05620</v>
          </cell>
          <cell r="B1069" t="str">
            <v>Fornecimento e instalação de chuveiro elétrico maxi-ducha 2500w-220v ou similar</v>
          </cell>
          <cell r="C1069" t="str">
            <v>CJ</v>
          </cell>
          <cell r="D1069">
            <v>25.953199999999999</v>
          </cell>
        </row>
        <row r="1070">
          <cell r="A1070" t="str">
            <v>001.17.05640</v>
          </cell>
          <cell r="B1070" t="str">
            <v>Fornecimento e instalação de chuveiro-ducha jet-set 2500w-220v marca lorenzetti ou similar</v>
          </cell>
          <cell r="C1070" t="str">
            <v>CJ</v>
          </cell>
          <cell r="D1070">
            <v>57.420400000000001</v>
          </cell>
        </row>
        <row r="1071">
          <cell r="A1071" t="str">
            <v>001.17.05660</v>
          </cell>
          <cell r="B1071" t="str">
            <v>Fornecimento e instalação de baquelite s/ chave p/ lâmpada incandescente</v>
          </cell>
          <cell r="C1071" t="str">
            <v>UN</v>
          </cell>
          <cell r="D1071">
            <v>2.1937000000000002</v>
          </cell>
        </row>
        <row r="1072">
          <cell r="A1072" t="str">
            <v>001.17.05680</v>
          </cell>
          <cell r="B1072" t="str">
            <v>Fornecimento e instalação de baquelite c/ chave p/ lâmpada incandescente</v>
          </cell>
          <cell r="C1072" t="str">
            <v>UN</v>
          </cell>
          <cell r="D1072">
            <v>2.6837</v>
          </cell>
        </row>
        <row r="1073">
          <cell r="A1073" t="str">
            <v>001.17.05700</v>
          </cell>
          <cell r="B1073" t="str">
            <v>Fornecimento e instalação de soquete p/ lâmpada fluorescente</v>
          </cell>
          <cell r="C1073" t="str">
            <v>UN</v>
          </cell>
          <cell r="D1073">
            <v>2.2353000000000001</v>
          </cell>
        </row>
        <row r="1074">
          <cell r="A1074" t="str">
            <v>001.17.05720</v>
          </cell>
          <cell r="B1074" t="str">
            <v>Fornecimento e instalação de soquete de porcelana 30 x 30</v>
          </cell>
          <cell r="C1074" t="str">
            <v>UN</v>
          </cell>
          <cell r="D1074">
            <v>1.1236999999999999</v>
          </cell>
        </row>
        <row r="1075">
          <cell r="A1075" t="str">
            <v>001.17.05740</v>
          </cell>
          <cell r="B1075" t="str">
            <v>Fornecimento e instalação de soquete de porcelana para lâmpada incandescente</v>
          </cell>
          <cell r="C1075" t="str">
            <v>UN</v>
          </cell>
          <cell r="D1075">
            <v>2.1537000000000002</v>
          </cell>
        </row>
        <row r="1076">
          <cell r="A1076" t="str">
            <v>001.17.05760</v>
          </cell>
          <cell r="B1076" t="str">
            <v>Fornecimento e instalação de soquete de porcelana com polo externo</v>
          </cell>
          <cell r="C1076" t="str">
            <v>UN</v>
          </cell>
          <cell r="D1076">
            <v>1.6353</v>
          </cell>
        </row>
        <row r="1077">
          <cell r="A1077" t="str">
            <v>001.17.05780</v>
          </cell>
          <cell r="B1077" t="str">
            <v>Fornecimento e instalação de lâmpada vapor de sódio 250w</v>
          </cell>
          <cell r="C1077" t="str">
            <v>UN</v>
          </cell>
          <cell r="D1077">
            <v>37.559199999999997</v>
          </cell>
        </row>
        <row r="1078">
          <cell r="A1078" t="str">
            <v>001.17.05800</v>
          </cell>
          <cell r="B1078" t="str">
            <v>Fornecimento e instalação de lâmpada fluorescente pl com reator - 25w/127v</v>
          </cell>
          <cell r="C1078" t="str">
            <v>UN</v>
          </cell>
          <cell r="D1078">
            <v>14.181800000000001</v>
          </cell>
        </row>
        <row r="1079">
          <cell r="A1079" t="str">
            <v>001.17.05820</v>
          </cell>
          <cell r="B1079" t="str">
            <v>Fornecimento e instalação de lâmpada mista 160w/220v</v>
          </cell>
          <cell r="C1079" t="str">
            <v>UN</v>
          </cell>
          <cell r="D1079">
            <v>9.1417999999999999</v>
          </cell>
        </row>
        <row r="1080">
          <cell r="A1080" t="str">
            <v>001.17.05840</v>
          </cell>
          <cell r="B1080" t="str">
            <v>Fornecimento e instalação de lâmpada mista 250w/220v</v>
          </cell>
          <cell r="C1080" t="str">
            <v>UN</v>
          </cell>
          <cell r="D1080">
            <v>14.1518</v>
          </cell>
        </row>
        <row r="1081">
          <cell r="A1081" t="str">
            <v>001.17.05860</v>
          </cell>
          <cell r="B1081" t="str">
            <v>Fornecimento e instalação de lâmpada mista 500w/220v</v>
          </cell>
          <cell r="C1081" t="str">
            <v>UN</v>
          </cell>
          <cell r="D1081">
            <v>26.876899999999999</v>
          </cell>
        </row>
        <row r="1082">
          <cell r="A1082" t="str">
            <v>001.17.05880</v>
          </cell>
          <cell r="B1082" t="str">
            <v>Fornecimento e instalação de lâmpada hospitalar p/ sala cirurgica """"seyalitica"""" 250w/220v</v>
          </cell>
          <cell r="C1082" t="str">
            <v>UN</v>
          </cell>
          <cell r="D1082">
            <v>31.559200000000001</v>
          </cell>
        </row>
        <row r="1083">
          <cell r="A1083" t="str">
            <v>001.17.05900</v>
          </cell>
          <cell r="B1083" t="str">
            <v>Fornecimento e instalação de lâmpada a vapor de mercúrio de alta pressão 400 w</v>
          </cell>
          <cell r="C1083" t="str">
            <v>UN</v>
          </cell>
          <cell r="D1083">
            <v>28.199200000000001</v>
          </cell>
        </row>
        <row r="1084">
          <cell r="A1084" t="str">
            <v>001.17.05920</v>
          </cell>
          <cell r="B1084" t="str">
            <v>Fornecimento e instalação de lâmpada incandescente 60 w</v>
          </cell>
          <cell r="C1084" t="str">
            <v>UN</v>
          </cell>
          <cell r="D1084">
            <v>1.4918</v>
          </cell>
        </row>
        <row r="1085">
          <cell r="A1085" t="str">
            <v>001.17.05940</v>
          </cell>
          <cell r="B1085" t="str">
            <v>Fornecimento e instalação de lâmpada incandescente 100 w</v>
          </cell>
          <cell r="C1085" t="str">
            <v>UN</v>
          </cell>
          <cell r="D1085">
            <v>1.8118000000000001</v>
          </cell>
        </row>
        <row r="1086">
          <cell r="A1086" t="str">
            <v>001.17.05960</v>
          </cell>
          <cell r="B1086" t="str">
            <v>Fornecimento e instalação de lâmpada incandescente 150 w</v>
          </cell>
          <cell r="C1086" t="str">
            <v>UN</v>
          </cell>
          <cell r="D1086">
            <v>2.2618</v>
          </cell>
        </row>
        <row r="1087">
          <cell r="A1087" t="str">
            <v>001.17.05980</v>
          </cell>
          <cell r="B1087" t="str">
            <v>Fornecimento e instalação de lâmpada incandescente 200 w</v>
          </cell>
          <cell r="C1087" t="str">
            <v>UN</v>
          </cell>
          <cell r="D1087">
            <v>2.8818000000000001</v>
          </cell>
        </row>
        <row r="1088">
          <cell r="A1088" t="str">
            <v>001.17.06000</v>
          </cell>
          <cell r="B1088" t="str">
            <v>Fornecimento e instalação de lâmpada incandescente 20 w</v>
          </cell>
          <cell r="C1088" t="str">
            <v>UN</v>
          </cell>
          <cell r="D1088">
            <v>3.8917999999999999</v>
          </cell>
        </row>
        <row r="1089">
          <cell r="A1089" t="str">
            <v>001.17.06020</v>
          </cell>
          <cell r="B1089" t="str">
            <v>Fornecimento e instalação de lâmpada incandescente 40 w</v>
          </cell>
          <cell r="C1089" t="str">
            <v>UN</v>
          </cell>
          <cell r="D1089">
            <v>3.8917999999999999</v>
          </cell>
        </row>
        <row r="1090">
          <cell r="A1090" t="str">
            <v>001.17.06040</v>
          </cell>
          <cell r="B1090" t="str">
            <v>Fornecimento e instalação de lâmpada incandescente 65 w</v>
          </cell>
          <cell r="C1090" t="str">
            <v>UN</v>
          </cell>
          <cell r="D1090">
            <v>5.4618000000000002</v>
          </cell>
        </row>
        <row r="1091">
          <cell r="A1091" t="str">
            <v>001.17.06060</v>
          </cell>
          <cell r="B1091" t="str">
            <v>Fornecimento e instalação de lâmpada incandescente 105 w</v>
          </cell>
          <cell r="C1091" t="str">
            <v>UN</v>
          </cell>
          <cell r="D1091">
            <v>5.4618000000000002</v>
          </cell>
        </row>
        <row r="1092">
          <cell r="A1092" t="str">
            <v>001.17.06080</v>
          </cell>
          <cell r="B1092" t="str">
            <v>Fornecimento e instalação de reator convencional 20w</v>
          </cell>
          <cell r="C1092" t="str">
            <v>UN</v>
          </cell>
          <cell r="D1092">
            <v>6.3574000000000002</v>
          </cell>
        </row>
        <row r="1093">
          <cell r="A1093" t="str">
            <v>001.17.06100</v>
          </cell>
          <cell r="B1093" t="str">
            <v>Fornecimento e instalação de reator convencional 40w</v>
          </cell>
          <cell r="C1093" t="str">
            <v>UN</v>
          </cell>
          <cell r="D1093">
            <v>12.837400000000001</v>
          </cell>
        </row>
        <row r="1094">
          <cell r="A1094" t="str">
            <v>001.17.06120</v>
          </cell>
          <cell r="B1094" t="str">
            <v>Fornecimento e instalação de reator convencional 65w</v>
          </cell>
          <cell r="C1094" t="str">
            <v>UN</v>
          </cell>
          <cell r="D1094">
            <v>15.0474</v>
          </cell>
        </row>
        <row r="1095">
          <cell r="A1095" t="str">
            <v>001.17.06140</v>
          </cell>
          <cell r="B1095" t="str">
            <v>Fornecimento e instalação de reator convencional 105w</v>
          </cell>
          <cell r="C1095" t="str">
            <v>UN</v>
          </cell>
          <cell r="D1095">
            <v>37.367400000000004</v>
          </cell>
        </row>
        <row r="1096">
          <cell r="A1096" t="str">
            <v>001.17.06160</v>
          </cell>
          <cell r="B1096" t="str">
            <v>Fornecimento e instalação de reator rvm para lampada vapor de mercurio 250 w</v>
          </cell>
          <cell r="C1096" t="str">
            <v>UN</v>
          </cell>
          <cell r="D1096">
            <v>57.6066</v>
          </cell>
        </row>
        <row r="1097">
          <cell r="A1097" t="str">
            <v>001.17.06180</v>
          </cell>
          <cell r="B1097" t="str">
            <v>Fornecimento e instalação de reator rvm 400b26 da philips</v>
          </cell>
          <cell r="C1097" t="str">
            <v>UN</v>
          </cell>
          <cell r="D1097">
            <v>90.436599999999999</v>
          </cell>
        </row>
        <row r="1098">
          <cell r="A1098" t="str">
            <v>001.17.06200</v>
          </cell>
          <cell r="B1098" t="str">
            <v>Fornecimento e instalação de reator simples partida rápida 20w/110v</v>
          </cell>
          <cell r="C1098" t="str">
            <v>UN</v>
          </cell>
          <cell r="D1098">
            <v>12.9474</v>
          </cell>
        </row>
        <row r="1099">
          <cell r="A1099" t="str">
            <v>001.17.06220</v>
          </cell>
          <cell r="B1099" t="str">
            <v>Fornecimento e instalação de reator simples partida rápida 40w/110v</v>
          </cell>
          <cell r="C1099" t="str">
            <v>UN</v>
          </cell>
          <cell r="D1099">
            <v>20.577400000000001</v>
          </cell>
        </row>
        <row r="1100">
          <cell r="A1100" t="str">
            <v>001.17.06240</v>
          </cell>
          <cell r="B1100" t="str">
            <v>Fornecimento e instalação de reator duplo partida rápida 20w/110v</v>
          </cell>
          <cell r="C1100" t="str">
            <v>UN</v>
          </cell>
          <cell r="D1100">
            <v>37.4011</v>
          </cell>
        </row>
        <row r="1101">
          <cell r="A1101" t="str">
            <v>001.17.06260</v>
          </cell>
          <cell r="B1101" t="str">
            <v>Fornecimento e instalação de reator duplo partida rápida 40w/110v para lampada fluorescente</v>
          </cell>
          <cell r="C1101" t="str">
            <v>UN</v>
          </cell>
          <cell r="D1101">
            <v>37.4011</v>
          </cell>
        </row>
        <row r="1102">
          <cell r="A1102" t="str">
            <v>001.17.06280</v>
          </cell>
          <cell r="B1102" t="str">
            <v>Fornecimento e instalação de reator simples partida rápida 20w/220v</v>
          </cell>
          <cell r="C1102" t="str">
            <v>UN</v>
          </cell>
          <cell r="D1102">
            <v>12.9474</v>
          </cell>
        </row>
        <row r="1103">
          <cell r="A1103" t="str">
            <v>001.17.06300</v>
          </cell>
          <cell r="B1103" t="str">
            <v>Fornecimento e instalaçao de reator simples partida rápida 40w/220v</v>
          </cell>
          <cell r="C1103" t="str">
            <v>UN</v>
          </cell>
          <cell r="D1103">
            <v>20.577400000000001</v>
          </cell>
        </row>
        <row r="1104">
          <cell r="A1104" t="str">
            <v>001.17.06320</v>
          </cell>
          <cell r="B1104" t="str">
            <v>Fornecimento e instalação de reator duplo partida rápida 20w/220v</v>
          </cell>
          <cell r="C1104" t="str">
            <v>UN</v>
          </cell>
          <cell r="D1104">
            <v>21.601099999999999</v>
          </cell>
        </row>
        <row r="1105">
          <cell r="A1105" t="str">
            <v>001.17.06340</v>
          </cell>
          <cell r="B1105" t="str">
            <v>Fornecimento e instalação de reator duplo partida rápida 40w/220v</v>
          </cell>
          <cell r="C1105" t="str">
            <v>UN</v>
          </cell>
          <cell r="D1105">
            <v>34.751100000000001</v>
          </cell>
        </row>
        <row r="1106">
          <cell r="A1106" t="str">
            <v>001.17.06360</v>
          </cell>
          <cell r="B1106" t="str">
            <v>Fornecimento e instalação de luminária tipo globo leitoso com difusor em vidro opalino com plafonier diâmetro 15cm lâmpada 60 w/127v</v>
          </cell>
          <cell r="C1106" t="str">
            <v>CJ</v>
          </cell>
          <cell r="D1106">
            <v>20.779299999999999</v>
          </cell>
        </row>
        <row r="1107">
          <cell r="A1107" t="str">
            <v>001.17.06380</v>
          </cell>
          <cell r="B1107" t="str">
            <v>Fonrecimento e instalação de luminária tipo globo leitoso com difosor em vidro opalino com plafonier diâmetro 20cm lâmpada 100w/127v</v>
          </cell>
          <cell r="C1107" t="str">
            <v>CJ</v>
          </cell>
          <cell r="D1107">
            <v>24.939299999999999</v>
          </cell>
        </row>
        <row r="1108">
          <cell r="A1108" t="str">
            <v>001.17.06400</v>
          </cell>
          <cell r="B1108" t="str">
            <v>Fornecimento e instalação de luminária tipo globo leitoso com difusor em vidro opalino com plafonier diâmetro 28 cm lâmpada 150w/127v</v>
          </cell>
          <cell r="C1108" t="str">
            <v>CJ</v>
          </cell>
          <cell r="D1108">
            <v>33.399299999999997</v>
          </cell>
        </row>
        <row r="1109">
          <cell r="A1109" t="str">
            <v>001.17.06420</v>
          </cell>
          <cell r="B1109" t="str">
            <v>Fornecimento e instalação de luminária tipo globo leitoso com difosor em vidro opalino com plafonier diâmetro 33cm lâmpada 200w/127v</v>
          </cell>
          <cell r="C1109" t="str">
            <v>CJ</v>
          </cell>
          <cell r="D1109">
            <v>20.5093</v>
          </cell>
        </row>
        <row r="1110">
          <cell r="A1110" t="str">
            <v>001.17.06440</v>
          </cell>
          <cell r="B1110" t="str">
            <v>Fornecimento e instalação de luminária tipo calha industrial e comercial com lâmpada fluorescente 2 x 20w, reator alto fator de potência partida rápida e acessórios</v>
          </cell>
          <cell r="C1110" t="str">
            <v>CJ</v>
          </cell>
          <cell r="D1110">
            <v>58.460299999999997</v>
          </cell>
        </row>
        <row r="1111">
          <cell r="A1111" t="str">
            <v>001.17.06460</v>
          </cell>
          <cell r="B1111" t="str">
            <v>Fornecimento e instalação de luminária tipo calha industrial e comercial com lâmpada fluorescente 2 x 40w, reator alto fator de potência partida rápida e acessórios</v>
          </cell>
          <cell r="C1111" t="str">
            <v>CJ</v>
          </cell>
          <cell r="D1111">
            <v>59.960299999999997</v>
          </cell>
        </row>
        <row r="1112">
          <cell r="A1112" t="str">
            <v>001.17.06480</v>
          </cell>
          <cell r="B1112" t="str">
            <v>Fornecimento e instalação de luminária tipo calha industrial e comercial com lâmpada fluorescente 3 x 40w, reator alto fator de potência partida rápida e acessórios</v>
          </cell>
          <cell r="C1112" t="str">
            <v>CJ</v>
          </cell>
          <cell r="D1112">
            <v>88.187700000000007</v>
          </cell>
        </row>
        <row r="1113">
          <cell r="A1113" t="str">
            <v>001.17.06500</v>
          </cell>
          <cell r="B1113" t="str">
            <v>Fornecimento e instalação de luminária tipo calha industrial e comercial com lâmpada fluorescente 4 x 40w, reator alto fator de potência partida rápida e acessórios</v>
          </cell>
          <cell r="C1113" t="str">
            <v>CJ</v>
          </cell>
          <cell r="D1113">
            <v>111.1751</v>
          </cell>
        </row>
        <row r="1114">
          <cell r="A1114" t="str">
            <v>001.17.06520</v>
          </cell>
          <cell r="B1114" t="str">
            <v>Fornecimento e instalação de luminária tipo calha industrial e comercial com lâmpada fluorescente 2x110w(ho), reator alto fator de potência partida rápida e acessórios</v>
          </cell>
          <cell r="C1114" t="str">
            <v>UN</v>
          </cell>
          <cell r="D1114">
            <v>77.110299999999995</v>
          </cell>
        </row>
        <row r="1115">
          <cell r="A1115" t="str">
            <v>001.17.06540</v>
          </cell>
          <cell r="B1115" t="str">
            <v>Fornecimento e instalação de luminária tipo calha industrial e comercial com lâmpada fluorescente 1 x 20w, reator alto fator de potência partida rápida e acessórios</v>
          </cell>
          <cell r="C1115" t="str">
            <v>CJ</v>
          </cell>
          <cell r="D1115">
            <v>17.7866</v>
          </cell>
        </row>
        <row r="1116">
          <cell r="A1116" t="str">
            <v>001.17.06560</v>
          </cell>
          <cell r="B1116" t="str">
            <v>Fornecimento e instalação de luminária com difusor em acrilico liso para iluminação de interiores alto padrão decorativo com lâmpada fluorescente 2x20w reator de alto fator de potência  partida rápida e acessórios</v>
          </cell>
          <cell r="C1116" t="str">
            <v>CJ</v>
          </cell>
          <cell r="D1116">
            <v>71.513999999999996</v>
          </cell>
        </row>
        <row r="1117">
          <cell r="A1117" t="str">
            <v>001.17.06580</v>
          </cell>
          <cell r="B1117" t="str">
            <v>Fornecimento e instalação de luminária com difusor em acrilico liso para iluminação de interiores alto padrão decorativo com lâmpada fluorescente 2x40w reator de alto fator de potência  partida rápida e acessórios</v>
          </cell>
          <cell r="C1117" t="str">
            <v>CJ</v>
          </cell>
          <cell r="D1117">
            <v>74.593999999999994</v>
          </cell>
        </row>
        <row r="1118">
          <cell r="A1118" t="str">
            <v>001.17.06600</v>
          </cell>
          <cell r="B1118" t="str">
            <v>Fornecimento e instalação de luminária com difusor em acrilico liso para iluminação de interiores alto padrão decorativo com lâmpada fluorescente 3x40w reator de alto fator de potência  partida rápida e acessórios</v>
          </cell>
          <cell r="C1118" t="str">
            <v>CJ</v>
          </cell>
          <cell r="D1118">
            <v>108.9051</v>
          </cell>
        </row>
        <row r="1119">
          <cell r="A1119" t="str">
            <v>001.17.06620</v>
          </cell>
          <cell r="B1119" t="str">
            <v>Fornecimento e instalação de luminária com difusor em acrilico liso para iluminação de interiores alto padrão decorativo com lâmpada fluorescente 4x40w reator de alto fator de potência  partida rápida e acessórios</v>
          </cell>
          <cell r="C1119" t="str">
            <v>CJ</v>
          </cell>
          <cell r="D1119">
            <v>139.1859</v>
          </cell>
        </row>
        <row r="1120">
          <cell r="A1120" t="str">
            <v>001.17.06640</v>
          </cell>
          <cell r="B1120" t="str">
            <v>Fornecimento e instalação de luminária com difusor em acrilico liso para iluminação de interiores alto padrão decorativo com lâmpada fluorescente 6x20w reator de alto fator de potência  partida rápida e acessórios</v>
          </cell>
          <cell r="C1120" t="str">
            <v>CJ</v>
          </cell>
          <cell r="D1120">
            <v>170.9633</v>
          </cell>
        </row>
        <row r="1121">
          <cell r="A1121" t="str">
            <v>001.17.06660</v>
          </cell>
          <cell r="B1121" t="str">
            <v>Fornecimento e instalação de luminária fluorescente comercial 2x20w acabamento branco, com reatores duplos afp e pr e demais acessórios ref montalto ou similar</v>
          </cell>
          <cell r="C1121" t="str">
            <v>CJ</v>
          </cell>
          <cell r="D1121">
            <v>66.614000000000004</v>
          </cell>
        </row>
        <row r="1122">
          <cell r="A1122" t="str">
            <v>001.17.06680</v>
          </cell>
          <cell r="B1122" t="str">
            <v>Fornecimento e instalação de luminária fluorescente comercial 2x40w acabamento branco, com reatores duplos afp e pr e demais acessórios ref montalto ou similar</v>
          </cell>
          <cell r="C1122" t="str">
            <v>CJ</v>
          </cell>
          <cell r="D1122">
            <v>69.284000000000006</v>
          </cell>
        </row>
        <row r="1123">
          <cell r="A1123" t="str">
            <v>001.17.06700</v>
          </cell>
          <cell r="B1123" t="str">
            <v>Fornecimento e instalação de luminária fluorescente comercial 4x40w acabamento branco, com reatores duplos afp e pr e demais acessórios ref montalto ou similar</v>
          </cell>
          <cell r="C1123" t="str">
            <v>CJ</v>
          </cell>
          <cell r="D1123">
            <v>100.9859</v>
          </cell>
        </row>
        <row r="1124">
          <cell r="A1124" t="str">
            <v>001.17.06720</v>
          </cell>
          <cell r="B1124" t="str">
            <v>Fornecimento e instalação de luminária em acrílico para embutir com abas laterais em chapa de aço ou alumínio com lâmpada fluorescente 2x20w, reator alto fator de potência partida rápida e acessório</v>
          </cell>
          <cell r="C1124" t="str">
            <v>CJ</v>
          </cell>
          <cell r="D1124">
            <v>62.113999999999997</v>
          </cell>
        </row>
        <row r="1125">
          <cell r="A1125" t="str">
            <v>001.17.06740</v>
          </cell>
          <cell r="B1125" t="str">
            <v>Fornecimento e instalação de luminária em acrílico para embutir com abas laterais em chapa de aço ou alumínio com lâmpada fluorescente 2x40w, reator alto fator de potência partida rápida e acessório</v>
          </cell>
          <cell r="C1125" t="str">
            <v>CJ</v>
          </cell>
          <cell r="D1125">
            <v>66.563999999999993</v>
          </cell>
        </row>
        <row r="1126">
          <cell r="A1126" t="str">
            <v>001.17.06760</v>
          </cell>
          <cell r="B1126" t="str">
            <v>Fornecimento e instalação de luminária em acrílico para embutir com abas laterais em chapa de aço ou alumínio com lâmpada fluorescente 3x40w, reator alto fator de potência partida rápida e acessório</v>
          </cell>
          <cell r="C1126" t="str">
            <v>CJ</v>
          </cell>
          <cell r="D1126">
            <v>131.67509999999999</v>
          </cell>
        </row>
        <row r="1127">
          <cell r="A1127" t="str">
            <v>001.17.06780</v>
          </cell>
          <cell r="B1127" t="str">
            <v>Fornecimento e instalação de luminária em acrílico para embutir com abas laterais em chapa de aço ou alumínio com lâmpada fluorescente 4x40w, reator alto fator de potência partida rápida e acessório</v>
          </cell>
          <cell r="C1127" t="str">
            <v>CJ</v>
          </cell>
          <cell r="D1127">
            <v>124.5659</v>
          </cell>
        </row>
        <row r="1128">
          <cell r="A1128" t="str">
            <v>001.17.06800</v>
          </cell>
          <cell r="B1128" t="str">
            <v>Fornecimento e instalação de luminária em acrílico para embutir com abas laterais em chapa de aço ou alumínio com lâmpada fluorescente 1x40w, reator alto fator de potência partida rápida e acessório</v>
          </cell>
          <cell r="C1128" t="str">
            <v>CJ</v>
          </cell>
          <cell r="D1128">
            <v>36.596600000000002</v>
          </cell>
        </row>
        <row r="1129">
          <cell r="A1129" t="str">
            <v>001.17.06820</v>
          </cell>
          <cell r="B1129" t="str">
            <v>Fornecimento e instalação de luminária aberta para iluminação pública em chapa de alumíno, lâmpada 1x160w/220v mista e acessórios</v>
          </cell>
          <cell r="C1129" t="str">
            <v>CJ</v>
          </cell>
          <cell r="D1129">
            <v>54.3566</v>
          </cell>
        </row>
        <row r="1130">
          <cell r="A1130" t="str">
            <v>001.17.06840</v>
          </cell>
          <cell r="B1130" t="str">
            <v>Fornecimento e instalação de luminária aberta para iluminação pública em chapa de alumínio, lâmpada incandescente 1x300w/220v e acessórios</v>
          </cell>
          <cell r="C1130" t="str">
            <v>CJ</v>
          </cell>
          <cell r="D1130">
            <v>56.006599999999999</v>
          </cell>
        </row>
        <row r="1131">
          <cell r="A1131" t="str">
            <v>001.17.06860</v>
          </cell>
          <cell r="B1131" t="str">
            <v>Fornecimento e instalação de luminária fechada para iluminação pública em chapa de alumínio, lâmpada mista 1x250w/220v e acessórios</v>
          </cell>
          <cell r="C1131" t="str">
            <v>CJ</v>
          </cell>
          <cell r="D1131">
            <v>136.244</v>
          </cell>
        </row>
        <row r="1132">
          <cell r="A1132" t="str">
            <v>001.17.06880</v>
          </cell>
          <cell r="B1132" t="str">
            <v>Fornecimento e instalação de luminária fechada para iluminação pública em chapa de alumínio, lâmpada mista 1x500w/220v e acessórios</v>
          </cell>
          <cell r="C1132" t="str">
            <v>CJ</v>
          </cell>
          <cell r="D1132">
            <v>148.554</v>
          </cell>
        </row>
        <row r="1133">
          <cell r="A1133" t="str">
            <v>001.17.06900</v>
          </cell>
          <cell r="B1133" t="str">
            <v>Fornecimento e instalação de luminária fechada para iluminação pública em chapa de alumínio, lâmpada em vapor de mercúrio 1x400w/220v com reator</v>
          </cell>
          <cell r="C1133" t="str">
            <v>CJ</v>
          </cell>
          <cell r="D1133">
            <v>298.27330000000001</v>
          </cell>
        </row>
        <row r="1134">
          <cell r="A1134" t="str">
            <v>001.17.06920</v>
          </cell>
          <cell r="B1134" t="str">
            <v>Fornecimento e instalação de luminária fechada para iluminação pública em chapa de aluminio, lâmpada em vapor de sódio 1x400w/220v com reator</v>
          </cell>
          <cell r="C1134" t="str">
            <v>CJ</v>
          </cell>
          <cell r="D1134">
            <v>311.77330000000001</v>
          </cell>
        </row>
        <row r="1135">
          <cell r="A1135" t="str">
            <v>001.17.06940</v>
          </cell>
          <cell r="B1135" t="str">
            <v>Fornecimento e instalação de luminária fechada para iluminação pública em chapa de alumínio, lâmapada em vapor de sódio 1x250w/220v</v>
          </cell>
          <cell r="C1135" t="str">
            <v>UN</v>
          </cell>
          <cell r="D1135">
            <v>218.47329999999999</v>
          </cell>
        </row>
        <row r="1136">
          <cell r="A1136" t="str">
            <v>001.17.06960</v>
          </cell>
          <cell r="B1136" t="str">
            <v>Fornecimento e instalação de luminária tipo pétala com lâmpada vapor de mercúrio 400 w e reatores com 04 pétalas mod. tp- 240/4</v>
          </cell>
          <cell r="C1136" t="str">
            <v>CJ</v>
          </cell>
          <cell r="D1136">
            <v>1743.5065999999999</v>
          </cell>
        </row>
        <row r="1137">
          <cell r="A1137" t="str">
            <v>001.17.06980</v>
          </cell>
          <cell r="B1137" t="str">
            <v>Fornecimento e instalação de luminária tipo pétala, corpo em chapa de alumínio especial, encaixe 78mm, com alojamento incorporado individual, raio 1.030 mm, difusor em acrílico transparente com 03 pétalas, lâmpada vapor de sodio 400w, com reator e ignit</v>
          </cell>
          <cell r="C1137" t="str">
            <v>CJ</v>
          </cell>
          <cell r="D1137">
            <v>1196.3466000000001</v>
          </cell>
        </row>
        <row r="1138">
          <cell r="A1138" t="str">
            <v>001.17.07000</v>
          </cell>
          <cell r="B1138" t="str">
            <v>Fornecimento e instalação de luminária para iluminação pública, fechada, modelo hrc/scr 612, da philips, com reator, capacitor e ignitor son 400 w, lâmpada vapor de sódio son 400w, com 03 (tres) luminarias completas c/eixo zgp 403</v>
          </cell>
          <cell r="C1138" t="str">
            <v>CJ</v>
          </cell>
          <cell r="D1138">
            <v>1700.9466</v>
          </cell>
        </row>
        <row r="1139">
          <cell r="A1139" t="str">
            <v>001.17.07020</v>
          </cell>
          <cell r="B1139" t="str">
            <v>Fornecimento e instalação de luminária industrial refletor tipo circular em aço esmaltado a fogo com acessórios e lâmpada incandescente 1x300w/220v</v>
          </cell>
          <cell r="C1139" t="str">
            <v>CJ</v>
          </cell>
          <cell r="D1139">
            <v>51.016599999999997</v>
          </cell>
        </row>
        <row r="1140">
          <cell r="A1140" t="str">
            <v>001.17.07040</v>
          </cell>
          <cell r="B1140" t="str">
            <v>Fornecimento e instalação de luminária industrial refletor tipo circular em aço esmaltado a fogo com acessórios e lâmpada mista 1x160w/220v</v>
          </cell>
          <cell r="C1140" t="str">
            <v>CJ</v>
          </cell>
          <cell r="D1140">
            <v>49.366599999999998</v>
          </cell>
        </row>
        <row r="1141">
          <cell r="A1141" t="str">
            <v>001.17.07060</v>
          </cell>
          <cell r="B1141" t="str">
            <v>Fornecimento e instalação de luminária industrial refletor tipo circular em aço esmaltado a fogo com acessórios e lâmpada mista 1x250w/220v</v>
          </cell>
          <cell r="C1141" t="str">
            <v>CJ</v>
          </cell>
          <cell r="D1141">
            <v>54.376600000000003</v>
          </cell>
        </row>
        <row r="1142">
          <cell r="A1142" t="str">
            <v>001.17.07080</v>
          </cell>
          <cell r="B1142" t="str">
            <v>Fornecimento e instalação de luminária industrial refletor tipo circular em aço esmaltado a fogo com acessórios e lãmapada mista 1x500w/220v</v>
          </cell>
          <cell r="C1142" t="str">
            <v>CJ</v>
          </cell>
          <cell r="D1142">
            <v>66.686599999999999</v>
          </cell>
        </row>
        <row r="1143">
          <cell r="A1143" t="str">
            <v>001.17.07100</v>
          </cell>
          <cell r="B1143" t="str">
            <v>Fornecimento e instalação de luminária industrial refletor tipo circular em aço esmaltado a fogo com acessórios e lâmpada vapor de mercúrio 1x250w/220v com reator</v>
          </cell>
          <cell r="C1143" t="str">
            <v>CJ</v>
          </cell>
          <cell r="D1143">
            <v>111.9533</v>
          </cell>
        </row>
        <row r="1144">
          <cell r="A1144" t="str">
            <v>001.17.07120</v>
          </cell>
          <cell r="B1144" t="str">
            <v>Fornecimento e instalação de luminária industrial refletor tipo circular em aço esmaltado a fogo com acessórios e lâmpada vapor de mercúrio 1x700w/220v  com reator</v>
          </cell>
          <cell r="C1144" t="str">
            <v>CJ</v>
          </cell>
          <cell r="D1144">
            <v>175.67330000000001</v>
          </cell>
        </row>
        <row r="1145">
          <cell r="A1145" t="str">
            <v>001.17.07140</v>
          </cell>
          <cell r="B1145" t="str">
            <v>Fornecimento e instalação de luminária industrial refletor tipo circular em aço esmaltado a fogo com acessórios e lâmapada vapor metálico 1x400w/220v</v>
          </cell>
          <cell r="C1145" t="str">
            <v>CJ</v>
          </cell>
          <cell r="D1145">
            <v>213.2433</v>
          </cell>
        </row>
        <row r="1146">
          <cell r="A1146" t="str">
            <v>001.17.07160</v>
          </cell>
          <cell r="B1146" t="str">
            <v>Fornecimento e instalação de luminária tipo arandela em ferro pintado para uso externo com lâmapada incandescente 1x60w/127v</v>
          </cell>
          <cell r="C1146" t="str">
            <v>CJ</v>
          </cell>
          <cell r="D1146">
            <v>44.339300000000001</v>
          </cell>
        </row>
        <row r="1147">
          <cell r="A1147" t="str">
            <v>001.17.07180</v>
          </cell>
          <cell r="B1147" t="str">
            <v>Fornecimento e instalação de luminária tipo arandela em ferro pintado para uso externo com lâmpada incandescente 1x100w/127v</v>
          </cell>
          <cell r="C1147" t="str">
            <v>CJ</v>
          </cell>
          <cell r="D1147">
            <v>44.659300000000002</v>
          </cell>
        </row>
        <row r="1148">
          <cell r="A1148" t="str">
            <v>001.17.07200</v>
          </cell>
          <cell r="B1148" t="str">
            <v>Fornecimento e instalação de luminária tipo arandela em ferro pintado para uso externo com lâmpada incandescente 1x150w/127v</v>
          </cell>
          <cell r="C1148" t="str">
            <v>CJ</v>
          </cell>
          <cell r="D1148">
            <v>45.109299999999998</v>
          </cell>
        </row>
        <row r="1149">
          <cell r="A1149" t="str">
            <v>001.17.07220</v>
          </cell>
          <cell r="B1149" t="str">
            <v>Fornecimento e instalação de luminária tipo arandela para uso interno com suporte metálico ou de alumínio, difusor em vidro e lâmpada incandescente de 1x60w/127v</v>
          </cell>
          <cell r="C1149" t="str">
            <v>CJ</v>
          </cell>
          <cell r="D1149">
            <v>66.169300000000007</v>
          </cell>
        </row>
        <row r="1150">
          <cell r="A1150" t="str">
            <v>001.17.07240</v>
          </cell>
          <cell r="B1150" t="str">
            <v>Fornecimento e instalação de luminária tipo arandela para uso interno com suporte metálico ou de alumínio, difusor em vidro e lâmpada incandescente de 1x100w/127v</v>
          </cell>
          <cell r="C1150" t="str">
            <v>CJ</v>
          </cell>
          <cell r="D1150">
            <v>66.4893</v>
          </cell>
        </row>
        <row r="1151">
          <cell r="A1151" t="str">
            <v>001.17.07260</v>
          </cell>
          <cell r="B1151" t="str">
            <v>Fornecimento e instalação de projetor hermeticamente fechado tipo retangular para uso ao tempo com acessórios e lâmpada de 1x160w/220v - mista</v>
          </cell>
          <cell r="C1151" t="str">
            <v>CJ</v>
          </cell>
          <cell r="D1151">
            <v>53.2166</v>
          </cell>
        </row>
        <row r="1152">
          <cell r="A1152" t="str">
            <v>001.17.07280</v>
          </cell>
          <cell r="B1152" t="str">
            <v>Fornecimento e instalação de projetor hermeticamente fechado tipo retangular para uso ao tempo com acessórios e lâmpada de 1x500w/220v - mista</v>
          </cell>
          <cell r="C1152" t="str">
            <v>CJ</v>
          </cell>
          <cell r="D1152">
            <v>70.536600000000007</v>
          </cell>
        </row>
        <row r="1153">
          <cell r="A1153" t="str">
            <v>001.17.07300</v>
          </cell>
          <cell r="B1153" t="str">
            <v>Fornecimento e instalação de projetor hermeticamente fechado tipo retangular para uso ao tempo com acessórios e lâmpada de 1x300w/220v - incandescente</v>
          </cell>
          <cell r="C1153" t="str">
            <v>CJ</v>
          </cell>
          <cell r="D1153">
            <v>54.866599999999998</v>
          </cell>
        </row>
        <row r="1154">
          <cell r="A1154" t="str">
            <v>001.17.07320</v>
          </cell>
          <cell r="B1154" t="str">
            <v>Fornecimento e instalação de projetor hermeticamente fechado tipo retangular para uso ao tempo com acessórios e lâmpada de 1x400w/220v - vapor de mercúrio com reator</v>
          </cell>
          <cell r="C1154" t="str">
            <v>CJ</v>
          </cell>
          <cell r="D1154">
            <v>160.66329999999999</v>
          </cell>
        </row>
        <row r="1155">
          <cell r="A1155" t="str">
            <v>001.17.07340</v>
          </cell>
          <cell r="B1155" t="str">
            <v>Fornecimento e instalação de projetor hermeticamente fechado tipo retangular para uso ao tempo com acessórios e lâmpada de 1x400w/220v - vapor metálico</v>
          </cell>
          <cell r="C1155" t="str">
            <v>CJ</v>
          </cell>
          <cell r="D1155">
            <v>217.0933</v>
          </cell>
        </row>
        <row r="1156">
          <cell r="A1156" t="str">
            <v>001.17.07360</v>
          </cell>
          <cell r="B1156" t="str">
            <v>Fornecimento e instalação de projetor hermeticamente fechado tipo retangular para uso ao tempo com acessórios e lâmpada de 1x250w/220v - vapor metálico</v>
          </cell>
          <cell r="C1156" t="str">
            <v>UN</v>
          </cell>
          <cell r="D1156">
            <v>170.47329999999999</v>
          </cell>
        </row>
        <row r="1157">
          <cell r="A1157" t="str">
            <v>001.17.07380</v>
          </cell>
          <cell r="B1157" t="str">
            <v>Fornecimento e instalação de projetor com lâmpada vapor de mercúrio de 1.000w, inclusive reator, da abage ou similar</v>
          </cell>
          <cell r="C1157" t="str">
            <v>UN</v>
          </cell>
          <cell r="D1157">
            <v>1121.3766000000001</v>
          </cell>
        </row>
        <row r="1158">
          <cell r="A1158" t="str">
            <v>001.17.07400</v>
          </cell>
          <cell r="B1158" t="str">
            <v>Fornecimento e instalação de projetor em chapa de alumínio, e-40/400w, inclusive lampada vapor de mercúrio - 400w e reator, da abage ou similar</v>
          </cell>
          <cell r="C1158" t="str">
            <v>UN</v>
          </cell>
          <cell r="D1158">
            <v>158.54329999999999</v>
          </cell>
        </row>
        <row r="1159">
          <cell r="A1159" t="str">
            <v>001.17.07420</v>
          </cell>
          <cell r="B1159" t="str">
            <v>Fornecimento e instalação de projetor retangular blindado com lâmpada incandescente de 1.000w</v>
          </cell>
          <cell r="C1159" t="str">
            <v>UN</v>
          </cell>
          <cell r="D1159">
            <v>49.246600000000001</v>
          </cell>
        </row>
        <row r="1160">
          <cell r="A1160" t="str">
            <v>001.17.07440</v>
          </cell>
          <cell r="B1160" t="str">
            <v>Fornecimento e instalação de refletor com lâmpada vapor metálico - 2.000w, completo</v>
          </cell>
          <cell r="C1160" t="str">
            <v>CJ</v>
          </cell>
          <cell r="D1160">
            <v>1703.3065999999999</v>
          </cell>
        </row>
        <row r="1161">
          <cell r="A1161" t="str">
            <v>001.17.07460</v>
          </cell>
          <cell r="B1161"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161" t="str">
            <v>CJ</v>
          </cell>
          <cell r="D1161">
            <v>65.816599999999994</v>
          </cell>
        </row>
        <row r="1162">
          <cell r="A1162" t="str">
            <v>001.17.07480</v>
          </cell>
          <cell r="B1162"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162" t="str">
            <v>CJ</v>
          </cell>
          <cell r="D1162">
            <v>70.826599999999999</v>
          </cell>
        </row>
        <row r="1163">
          <cell r="A1163" t="str">
            <v>001.17.07500</v>
          </cell>
          <cell r="B1163"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163" t="str">
            <v>CJ</v>
          </cell>
          <cell r="D1163">
            <v>67.4666</v>
          </cell>
        </row>
        <row r="1164">
          <cell r="A1164" t="str">
            <v>001.17.07520</v>
          </cell>
          <cell r="B1164"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164" t="str">
            <v>CJ</v>
          </cell>
          <cell r="D1164">
            <v>128.4033</v>
          </cell>
        </row>
        <row r="1165">
          <cell r="A1165" t="str">
            <v>001.17.07540</v>
          </cell>
          <cell r="B1165"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165" t="str">
            <v>CJ</v>
          </cell>
          <cell r="D1165">
            <v>173.26329999999999</v>
          </cell>
        </row>
        <row r="1166">
          <cell r="A1166" t="str">
            <v>001.17.07560</v>
          </cell>
          <cell r="B1166" t="str">
            <v>Fornecimento e instalação de luminária a prova de tempo, gases, vapores com corpo e rede de proteção em alumínio com difusor em vidro boro silicato rosqueado ao corpo, e lâmpada de 1x100w/127v incandescente</v>
          </cell>
          <cell r="C1166" t="str">
            <v>CJ</v>
          </cell>
          <cell r="D1166">
            <v>65.286600000000007</v>
          </cell>
        </row>
        <row r="1167">
          <cell r="A1167" t="str">
            <v>001.17.07580</v>
          </cell>
          <cell r="B1167" t="str">
            <v>Fornecimento e instalação de luminária a prova de tempo, gases, vapores com corpo e rede de proteção em alumínio com difusor em vidro boro silicato rosqueado ao corpo, e lâmpada de 1x160w/127v - mista</v>
          </cell>
          <cell r="C1167" t="str">
            <v>CJ</v>
          </cell>
          <cell r="D1167">
            <v>72.616600000000005</v>
          </cell>
        </row>
        <row r="1168">
          <cell r="A1168" t="str">
            <v>001.17.07600</v>
          </cell>
          <cell r="B1168" t="str">
            <v>Fornecimento e instalação de luminária a prova de tempo, gases, vapores com corpo e rede de proteção em alumínio com difusor em vidro boro silicato rosqueado ao corpo, e lâmpada de 1x250w/220v - mista</v>
          </cell>
          <cell r="C1168" t="str">
            <v>CJ</v>
          </cell>
          <cell r="D1168">
            <v>77.626599999999996</v>
          </cell>
        </row>
        <row r="1169">
          <cell r="A1169" t="str">
            <v>001.17.07620</v>
          </cell>
          <cell r="B1169" t="str">
            <v>Fornecimento e instalação de luminária a prova de tempo, gases, vapores com corpo e rede de proteção em alumínio com difusor em vidro boro silicato rosqueado ao corpo, e lâmpada de 1x250w/220v - com vapor de mercúrio e reator</v>
          </cell>
          <cell r="C1169" t="str">
            <v>CJ</v>
          </cell>
          <cell r="D1169">
            <v>135.20330000000001</v>
          </cell>
        </row>
        <row r="1170">
          <cell r="A1170" t="str">
            <v>001.17.07640</v>
          </cell>
          <cell r="B1170" t="str">
            <v>Fornecimento e instalação de luminária a prova de tempo gase vapores pos tipo aramoela com corpo e rede prote em alumínio com difusor de vidro boro silicato rosqueado ao corpo e com lâmpada  de 1x100w/127v incand</v>
          </cell>
          <cell r="C1170" t="str">
            <v>CJ</v>
          </cell>
          <cell r="D1170">
            <v>90.836600000000004</v>
          </cell>
        </row>
        <row r="1171">
          <cell r="A1171" t="str">
            <v>001.17.07660</v>
          </cell>
          <cell r="B1171" t="str">
            <v>Fornecimento e instalação de luminária a prova de tempo gase vapores pos tipo aramoela com corpo e rede prote em alumínio com difusor de vidro boro silicato rosqueado ao corpo e com lâmpada  de 1x160w/220v mista</v>
          </cell>
          <cell r="C1171" t="str">
            <v>CJ</v>
          </cell>
          <cell r="D1171">
            <v>98.166600000000003</v>
          </cell>
        </row>
        <row r="1172">
          <cell r="A1172" t="str">
            <v>001.17.07680</v>
          </cell>
          <cell r="B1172" t="str">
            <v>Fornecimento e instalação de luminária a prova de tempo gase vapores pos tipo aramoela com corpo e rede prote em alumínio com difusor de vidro boro silicato rosqueado ao corpo e com lâmpada  de 1x250w/220v mista</v>
          </cell>
          <cell r="C1172" t="str">
            <v>CJ</v>
          </cell>
          <cell r="D1172">
            <v>103.17659999999999</v>
          </cell>
        </row>
        <row r="1173">
          <cell r="A1173" t="str">
            <v>001.17.07700</v>
          </cell>
          <cell r="B1173" t="str">
            <v>Fornecimento e instalação de luminária a prova de tempo gase vapores pos tipo aramoela com corpo e rede prote em alumínio com difusor de vidro boro silicato rosqueado ao corpo e com lâmpada  de 1x250w/220v vapor de mercúrio com reator</v>
          </cell>
          <cell r="C1173" t="str">
            <v>CJ</v>
          </cell>
          <cell r="D1173">
            <v>160.7533</v>
          </cell>
        </row>
        <row r="1174">
          <cell r="A1174" t="str">
            <v>001.17.07720</v>
          </cell>
          <cell r="B1174" t="str">
            <v>Fornecimento e instalação de conjunto de iluminação para quadra de esportes formado por 03 projetores hermeticamente fechados para uso ao tempo fixados em cantoneira metálica de 63.5x63.5x6.4x140 mm inclusive abraçadeira, mão francesa montado em poste c</v>
          </cell>
          <cell r="C1174" t="str">
            <v>CJ</v>
          </cell>
          <cell r="D1174">
            <v>998.64179999999999</v>
          </cell>
        </row>
        <row r="1175">
          <cell r="A1175" t="str">
            <v>001.17.07740</v>
          </cell>
          <cell r="B1175" t="str">
            <v>Fornecimento e instalação de proj. ext. retangular c/ 01 lâmpada vapor de sódio inclusive reator e ingnitor</v>
          </cell>
          <cell r="C1175" t="str">
            <v>CJ</v>
          </cell>
          <cell r="D1175">
            <v>22.203299999999999</v>
          </cell>
        </row>
        <row r="1176">
          <cell r="A1176" t="str">
            <v>001.17.07760</v>
          </cell>
          <cell r="B1176" t="str">
            <v>Fornecimento e instalação de luminária - ref. monitallo - ar - 0910-01 verde delta c/ lampadas incandescente até 100w-127v-demais acessórios</v>
          </cell>
          <cell r="C1176" t="str">
            <v>CJ</v>
          </cell>
          <cell r="D1176">
            <v>9.3193000000000001</v>
          </cell>
        </row>
        <row r="1177">
          <cell r="A1177" t="str">
            <v>001.17.07780</v>
          </cell>
          <cell r="B1177" t="str">
            <v>Fornecimento e instalação de luminária tipo plafonier de embutir na laje c/ 1 lampada incandescente de 100w/120v c/proteção de fero e vidro inquebrável</v>
          </cell>
          <cell r="C1177" t="str">
            <v>CJ</v>
          </cell>
          <cell r="D1177">
            <v>11.4993</v>
          </cell>
        </row>
        <row r="1178">
          <cell r="A1178" t="str">
            <v>001.17.07800</v>
          </cell>
          <cell r="B1178" t="str">
            <v>Fornecimento e instalação de luminária mod. aw-10 da alpha equip. elet. ltda ou similar  para uma lâmpada inc. de 100 w</v>
          </cell>
          <cell r="C1178" t="str">
            <v>UN</v>
          </cell>
          <cell r="D1178">
            <v>27.569299999999998</v>
          </cell>
        </row>
        <row r="1179">
          <cell r="A1179" t="str">
            <v>001.17.07820</v>
          </cell>
          <cell r="B1179" t="str">
            <v>Fornecimento e instalação de luminária fluorescente tubolit caramelo duas lampadas de 20w c/ 01 reator duplo de 20w-127v-60hz de afp e pr demais acessórios</v>
          </cell>
          <cell r="C1179" t="str">
            <v>CJ</v>
          </cell>
          <cell r="D1179">
            <v>49.704000000000001</v>
          </cell>
        </row>
        <row r="1180">
          <cell r="A1180" t="str">
            <v>001.17.07840</v>
          </cell>
          <cell r="B1180" t="str">
            <v>Fornecimento e instalação de luminária tubular fina sistema contínuo c/ 01 lâmpada fluorescente e reator eletrônico afp/pr inclusive conexões (uniões, curvas, etc.), 1x40 w</v>
          </cell>
          <cell r="C1180" t="str">
            <v>UN</v>
          </cell>
          <cell r="D1180">
            <v>65.836600000000004</v>
          </cell>
        </row>
        <row r="1181">
          <cell r="A1181" t="str">
            <v>001.17.07860</v>
          </cell>
          <cell r="B1181" t="str">
            <v>Fornecimento e instalação de luminária denom. cris de 15w/127v ref. 11014 c/ lâmpada 15w-127v</v>
          </cell>
          <cell r="C1181" t="str">
            <v>CJ</v>
          </cell>
          <cell r="D1181">
            <v>26.189299999999999</v>
          </cell>
        </row>
        <row r="1182">
          <cell r="A1182" t="str">
            <v>001.17.07880</v>
          </cell>
          <cell r="B1182" t="str">
            <v>Fornecimento e instalação de conjunto iluminação pública formado por 02 luminárias fechadas (02 pétalas) mod. hrc 612 philips ou similar com suporte zxp 613, lâmpada de vapor de mercúrio 250 w e reator afp, montado em poste de altura 10 m fixado em base</v>
          </cell>
          <cell r="C1182" t="str">
            <v>CJ</v>
          </cell>
          <cell r="D1182">
            <v>989.04909999999995</v>
          </cell>
        </row>
        <row r="1183">
          <cell r="A1183" t="str">
            <v>001.17.07900</v>
          </cell>
          <cell r="B1183" t="str">
            <v>Fornecimento e instalaçãod e luminária incandescente de embutir 1x60w, marca claro ou similar</v>
          </cell>
          <cell r="C1183" t="str">
            <v>UN</v>
          </cell>
          <cell r="D1183">
            <v>12.109299999999999</v>
          </cell>
        </row>
        <row r="1184">
          <cell r="A1184" t="str">
            <v>001.17.07920</v>
          </cell>
          <cell r="B1184" t="str">
            <v>Fornecimento e instalação de luminária tipo spot 1x60w, marca clarão ou similar</v>
          </cell>
          <cell r="C1184" t="str">
            <v>UN</v>
          </cell>
          <cell r="D1184">
            <v>15.8393</v>
          </cell>
        </row>
        <row r="1185">
          <cell r="A1185" t="str">
            <v>001.17.07940</v>
          </cell>
          <cell r="B1185" t="str">
            <v>Fornecimento e instalação de luminária bloco autônomo de iluminação de emergência com 2 projetores</v>
          </cell>
          <cell r="C1185" t="str">
            <v>UN</v>
          </cell>
          <cell r="D1185">
            <v>153.61840000000001</v>
          </cell>
        </row>
        <row r="1186">
          <cell r="A1186" t="str">
            <v>001.17.07960</v>
          </cell>
          <cell r="B1186" t="str">
            <v>Fornecimento e instalação de fio para telefone 2x22 awg</v>
          </cell>
          <cell r="C1186" t="str">
            <v>M</v>
          </cell>
          <cell r="D1186">
            <v>0.79790000000000005</v>
          </cell>
        </row>
        <row r="1187">
          <cell r="A1187" t="str">
            <v>001.17.07980</v>
          </cell>
          <cell r="B1187" t="str">
            <v>Fornecimento e instalação de cabo tipo utp , categoria 5 24 awg - 4 pares</v>
          </cell>
          <cell r="C1187" t="str">
            <v>M</v>
          </cell>
          <cell r="D1187">
            <v>2.024</v>
          </cell>
        </row>
        <row r="1188">
          <cell r="A1188" t="str">
            <v>001.17.08000</v>
          </cell>
          <cell r="B1188" t="str">
            <v>Fornecimento e instalação de fio bicolor 2x14 awg ( 12.00 x 1.500 mm2 )</v>
          </cell>
          <cell r="C1188" t="str">
            <v>ML</v>
          </cell>
          <cell r="D1188">
            <v>1.7163999999999999</v>
          </cell>
        </row>
        <row r="1189">
          <cell r="A1189" t="str">
            <v>001.17.08020</v>
          </cell>
          <cell r="B1189" t="str">
            <v>Fornecimento e instalação de terminal rj-45</v>
          </cell>
          <cell r="C1189" t="str">
            <v>UN</v>
          </cell>
          <cell r="D1189">
            <v>2.8473999999999999</v>
          </cell>
        </row>
        <row r="1190">
          <cell r="A1190" t="str">
            <v>001.17.08040</v>
          </cell>
          <cell r="B1190" t="str">
            <v>Fornecimento e instalação de tomada tipo rj45</v>
          </cell>
          <cell r="C1190" t="str">
            <v>UN</v>
          </cell>
          <cell r="D1190">
            <v>11.171099999999999</v>
          </cell>
        </row>
        <row r="1191">
          <cell r="A1191" t="str">
            <v>001.17.08060</v>
          </cell>
          <cell r="B1191" t="str">
            <v>Fornecimento e instalação de tomada de lógica (2tomadas rj45) em caixa de alumíinio 4""""x4"""" para piso</v>
          </cell>
          <cell r="C1191" t="str">
            <v>UN</v>
          </cell>
          <cell r="D1191">
            <v>50.912100000000002</v>
          </cell>
        </row>
        <row r="1192">
          <cell r="A1192" t="str">
            <v>001.17.08080</v>
          </cell>
          <cell r="B1192" t="str">
            <v>Fornecimento e instalação de tomada de lógica (2tomadas rj45) em caixa de alumínio 4""""x4"""" embutida na parede</v>
          </cell>
          <cell r="C1192" t="str">
            <v>UN</v>
          </cell>
          <cell r="D1192">
            <v>50.912100000000002</v>
          </cell>
        </row>
        <row r="1193">
          <cell r="A1193" t="str">
            <v>001.17.08100</v>
          </cell>
          <cell r="B1193" t="str">
            <v>Fornecimento e instalação de tomada para telefone padrao telebras, 4 polos em caixa condulete d=3/4""""</v>
          </cell>
          <cell r="C1193" t="str">
            <v>CJ</v>
          </cell>
          <cell r="D1193">
            <v>16.5915</v>
          </cell>
        </row>
        <row r="1194">
          <cell r="A1194" t="str">
            <v>001.17.08120</v>
          </cell>
          <cell r="B1194" t="str">
            <v>Fornecimento e instalação de tomada especial para informatica 2p+t  p/15a - 250 v em caixa condulete - d=3/4""""</v>
          </cell>
          <cell r="C1194" t="str">
            <v>CJ</v>
          </cell>
          <cell r="D1194">
            <v>17.891500000000001</v>
          </cell>
        </row>
        <row r="1195">
          <cell r="A1195" t="str">
            <v>001.17.08140</v>
          </cell>
          <cell r="B1195" t="str">
            <v>Fornecimento e instalação de caixa metálica p/ telefone n.1 10.00x10.00x5.00 cm</v>
          </cell>
          <cell r="C1195" t="str">
            <v>UN</v>
          </cell>
          <cell r="D1195">
            <v>1.7353000000000001</v>
          </cell>
        </row>
        <row r="1196">
          <cell r="A1196" t="str">
            <v>001.17.08160</v>
          </cell>
          <cell r="B1196" t="str">
            <v>Fornecimento e instalação de caixa metálica p/ telefone n.2 20.00x20.00x12.00 cm</v>
          </cell>
          <cell r="C1196" t="str">
            <v>UN</v>
          </cell>
          <cell r="D1196">
            <v>32.165900000000001</v>
          </cell>
        </row>
        <row r="1197">
          <cell r="A1197" t="str">
            <v>001.17.08180</v>
          </cell>
          <cell r="B1197" t="str">
            <v>Fornecimento e instalação de caixa metálica p/ telefone n.3 40.00x40.00x12.00 cm</v>
          </cell>
          <cell r="C1197" t="str">
            <v>UN</v>
          </cell>
          <cell r="D1197">
            <v>65.503299999999996</v>
          </cell>
        </row>
        <row r="1198">
          <cell r="A1198" t="str">
            <v>001.17.08200</v>
          </cell>
          <cell r="B1198" t="str">
            <v>Fornecimento e instalação de caixa metálica p/ telefone n.4 60.00x60.00x12.00 cm</v>
          </cell>
          <cell r="C1198" t="str">
            <v>UN</v>
          </cell>
          <cell r="D1198">
            <v>113.4517</v>
          </cell>
        </row>
        <row r="1199">
          <cell r="A1199" t="str">
            <v>001.17.08220</v>
          </cell>
          <cell r="B1199" t="str">
            <v>Fornecimento e instalação de caixa metálica p/ telefone n.5 80.00x80.00x12.00 cm</v>
          </cell>
          <cell r="C1199" t="str">
            <v>UN</v>
          </cell>
          <cell r="D1199">
            <v>187.33840000000001</v>
          </cell>
        </row>
        <row r="1200">
          <cell r="A1200" t="str">
            <v>001.17.08240</v>
          </cell>
          <cell r="B1200" t="str">
            <v>Fornecimento e instalação de caixa metálica p/ telefone n.6 120.00x120.00x12.00 cm</v>
          </cell>
          <cell r="C1200" t="str">
            <v>UN</v>
          </cell>
          <cell r="D1200">
            <v>400.15660000000003</v>
          </cell>
        </row>
        <row r="1201">
          <cell r="A1201" t="str">
            <v>001.17.08260</v>
          </cell>
          <cell r="B1201" t="str">
            <v>Execução de caixa de entrada em alvenaria c/ tampa metálica conf. padrão telemat r1 (60x35x50)cm</v>
          </cell>
          <cell r="C1201" t="str">
            <v>UN</v>
          </cell>
          <cell r="D1201">
            <v>0</v>
          </cell>
        </row>
        <row r="1202">
          <cell r="A1202" t="str">
            <v>001.17.08280</v>
          </cell>
          <cell r="B1202" t="str">
            <v>Execução de caixa de entrada em alvenaria c/ tampa metálica conf. padrão telemat r2 (107x52x50) cm</v>
          </cell>
          <cell r="C1202" t="str">
            <v>UN</v>
          </cell>
          <cell r="D1202">
            <v>0</v>
          </cell>
        </row>
        <row r="1203">
          <cell r="A1203" t="str">
            <v>001.17.08300</v>
          </cell>
          <cell r="B1203" t="str">
            <v>Fio de cobre nú seção 6.00 mm 2</v>
          </cell>
          <cell r="C1203" t="str">
            <v>ML</v>
          </cell>
          <cell r="D1203">
            <v>2.0632000000000001</v>
          </cell>
        </row>
        <row r="1204">
          <cell r="A1204" t="str">
            <v>001.17.08320</v>
          </cell>
          <cell r="B1204" t="str">
            <v>Fio de cobre nú seção 10.00 mm 2</v>
          </cell>
          <cell r="C1204" t="str">
            <v>ML</v>
          </cell>
          <cell r="D1204">
            <v>2.8902999999999999</v>
          </cell>
        </row>
        <row r="1205">
          <cell r="A1205" t="str">
            <v>001.17.08340</v>
          </cell>
          <cell r="B1205" t="str">
            <v>Fio de cobre nú seção 16.00 mm 2</v>
          </cell>
          <cell r="C1205" t="str">
            <v>ML</v>
          </cell>
          <cell r="D1205">
            <v>5.9539999999999997</v>
          </cell>
        </row>
        <row r="1206">
          <cell r="A1206" t="str">
            <v>001.17.08360</v>
          </cell>
          <cell r="B1206" t="str">
            <v>Cabo de cobre nú seção 3/0</v>
          </cell>
          <cell r="C1206" t="str">
            <v>ML</v>
          </cell>
          <cell r="D1206">
            <v>17.632999999999999</v>
          </cell>
        </row>
        <row r="1207">
          <cell r="A1207" t="str">
            <v>001.17.08380</v>
          </cell>
          <cell r="B1207" t="str">
            <v>Cabo de cobre nú seção 4/0</v>
          </cell>
          <cell r="C1207" t="str">
            <v>ML</v>
          </cell>
          <cell r="D1207">
            <v>22.450299999999999</v>
          </cell>
        </row>
        <row r="1208">
          <cell r="A1208" t="str">
            <v>001.17.08400</v>
          </cell>
          <cell r="B1208" t="str">
            <v>Cabo de cobre nú seção 10.00 mm2</v>
          </cell>
          <cell r="C1208" t="str">
            <v>ML</v>
          </cell>
          <cell r="D1208">
            <v>5.9744000000000002</v>
          </cell>
        </row>
        <row r="1209">
          <cell r="A1209" t="str">
            <v>001.17.08420</v>
          </cell>
          <cell r="B1209" t="str">
            <v>Cabo de cobre nú seção 16.00 mm2</v>
          </cell>
          <cell r="C1209" t="str">
            <v>ML</v>
          </cell>
          <cell r="D1209">
            <v>7.3196000000000003</v>
          </cell>
        </row>
        <row r="1210">
          <cell r="A1210" t="str">
            <v>001.17.08440</v>
          </cell>
          <cell r="B1210" t="str">
            <v>Cabo de cobre nú seção 25.00 mm2</v>
          </cell>
          <cell r="C1210" t="str">
            <v>ML</v>
          </cell>
          <cell r="D1210">
            <v>0</v>
          </cell>
        </row>
        <row r="1211">
          <cell r="A1211" t="str">
            <v>001.17.08460</v>
          </cell>
          <cell r="B1211" t="str">
            <v>Fornecimento e instalação de cordoalha de cobre nú equivalente ao cabo de  16.00 mm2</v>
          </cell>
          <cell r="C1211" t="str">
            <v>M</v>
          </cell>
          <cell r="D1211">
            <v>3.9853999999999998</v>
          </cell>
        </row>
        <row r="1212">
          <cell r="A1212" t="str">
            <v>001.17.08480</v>
          </cell>
          <cell r="B1212" t="str">
            <v>Conector de pressão com rabicho</v>
          </cell>
          <cell r="C1212" t="str">
            <v>UN</v>
          </cell>
          <cell r="D1212">
            <v>4.1474000000000002</v>
          </cell>
        </row>
        <row r="1213">
          <cell r="A1213" t="str">
            <v>001.17.08500</v>
          </cell>
          <cell r="B1213" t="str">
            <v>Conector de bi para medição</v>
          </cell>
          <cell r="C1213" t="str">
            <v>UN</v>
          </cell>
          <cell r="D1213">
            <v>13.916600000000001</v>
          </cell>
        </row>
        <row r="1214">
          <cell r="A1214" t="str">
            <v>001.17.08520</v>
          </cell>
          <cell r="B1214" t="str">
            <v>Parafuso olhal galvanizado 1/2"""" de 20 a 30 cm</v>
          </cell>
          <cell r="C1214" t="str">
            <v>UN</v>
          </cell>
          <cell r="D1214">
            <v>7.0236999999999998</v>
          </cell>
        </row>
        <row r="1215">
          <cell r="A1215" t="str">
            <v>001.17.08540</v>
          </cell>
          <cell r="B1215" t="str">
            <v>Manilha de ligação galvanizada de 3/8""""</v>
          </cell>
          <cell r="C1215" t="str">
            <v>UN</v>
          </cell>
          <cell r="D1215">
            <v>1.7737000000000001</v>
          </cell>
        </row>
        <row r="1216">
          <cell r="A1216" t="str">
            <v>001.17.08560</v>
          </cell>
          <cell r="B1216" t="str">
            <v>Manilha de barro vidrado de diâm. 12"""" x 0.60m</v>
          </cell>
          <cell r="C1216" t="str">
            <v>UN</v>
          </cell>
          <cell r="D1216">
            <v>19.278400000000001</v>
          </cell>
        </row>
        <row r="1217">
          <cell r="A1217" t="str">
            <v>001.17.08580</v>
          </cell>
          <cell r="B1217" t="str">
            <v>Sapatilha galvanizada 1/4""""</v>
          </cell>
          <cell r="C1217" t="str">
            <v>UN</v>
          </cell>
          <cell r="D1217">
            <v>1.2246999999999999</v>
          </cell>
        </row>
        <row r="1218">
          <cell r="A1218" t="str">
            <v>001.17.08600</v>
          </cell>
          <cell r="B1218" t="str">
            <v>Presilha galvanizada para cabo de aço galvanizado 1/4""""</v>
          </cell>
          <cell r="C1218" t="str">
            <v>UN</v>
          </cell>
          <cell r="D1218">
            <v>3.9737</v>
          </cell>
        </row>
        <row r="1219">
          <cell r="A1219" t="str">
            <v>001.17.08620</v>
          </cell>
          <cell r="B1219" t="str">
            <v>Abraçadeira para tubo de brasilit de diâm. 2"""" tipo para solda</v>
          </cell>
          <cell r="C1219" t="str">
            <v>UN</v>
          </cell>
          <cell r="D1219">
            <v>4.6653000000000002</v>
          </cell>
        </row>
        <row r="1220">
          <cell r="A1220" t="str">
            <v>001.17.08640</v>
          </cell>
          <cell r="B1220" t="str">
            <v>Abraçadeira para tubo de brasilit de diâm. 2"""" com rosca mecânica e porca</v>
          </cell>
          <cell r="C1220" t="str">
            <v>UN</v>
          </cell>
          <cell r="D1220">
            <v>5.5674000000000001</v>
          </cell>
        </row>
        <row r="1221">
          <cell r="A1221" t="str">
            <v>001.17.08660</v>
          </cell>
          <cell r="B1221" t="str">
            <v>Abraçadeira para tubo de brasilit de diâm. 2"""" para chumbar na parede</v>
          </cell>
          <cell r="C1221" t="str">
            <v>UN</v>
          </cell>
          <cell r="D1221">
            <v>4.8574000000000002</v>
          </cell>
        </row>
        <row r="1222">
          <cell r="A1222" t="str">
            <v>001.17.08680</v>
          </cell>
          <cell r="B1222" t="str">
            <v>Abraçadeira para tubo de brasilit de diâm. 2' com rosca soberba</v>
          </cell>
          <cell r="C1222" t="str">
            <v>UN</v>
          </cell>
          <cell r="D1222">
            <v>4.1536999999999997</v>
          </cell>
        </row>
        <row r="1223">
          <cell r="A1223" t="str">
            <v>001.17.08700</v>
          </cell>
          <cell r="B1223" t="str">
            <v>Braçadeira tipo simples para descida de cabo de cobre nú com roldana de porcelana para cabo 3/0 e 4/0 para mastro de diâm. 2"""" com 1 roldana</v>
          </cell>
          <cell r="C1223" t="str">
            <v>UN</v>
          </cell>
          <cell r="D1223">
            <v>5.8136999999999999</v>
          </cell>
        </row>
        <row r="1224">
          <cell r="A1224" t="str">
            <v>001.17.08720</v>
          </cell>
          <cell r="B1224" t="str">
            <v>Braçadeira tipo simples para descida de cabo de cobre nú com roldana de porcelana para cabo 3/0 e 4/0 para mastro de diâm. 2"""" com 2 roldana</v>
          </cell>
          <cell r="C1224" t="str">
            <v>UN</v>
          </cell>
          <cell r="D1224">
            <v>7.6237000000000004</v>
          </cell>
        </row>
        <row r="1225">
          <cell r="A1225" t="str">
            <v>001.17.08740</v>
          </cell>
          <cell r="B1225" t="str">
            <v>Braçadeira tipo simples para descida de cabo de cobre nú com roldana de porcelana para cabo 3/0 e 4/0 para mastro de diâm. 3"""" com 1 roldana</v>
          </cell>
          <cell r="C1225" t="str">
            <v>UN</v>
          </cell>
          <cell r="D1225">
            <v>9.0236999999999998</v>
          </cell>
        </row>
        <row r="1226">
          <cell r="A1226" t="str">
            <v>001.17.08760</v>
          </cell>
          <cell r="B1226" t="str">
            <v>Braçadeira tipo simples para descida de cabo de cobre nú com roldana de porcelana para cabo 3/0 e 4/0 para mastro de diâm. 3""""com 2 roldana</v>
          </cell>
          <cell r="C1226" t="str">
            <v>UN</v>
          </cell>
          <cell r="D1226">
            <v>11.0237</v>
          </cell>
        </row>
        <row r="1227">
          <cell r="A1227" t="str">
            <v>001.17.08780</v>
          </cell>
          <cell r="B1227" t="str">
            <v>Braçadeira tipo reforçada para descida de cabo de cobre nú com roldana de porcelana para cabo 3/0 e 4/0 para mastro de diâm. 2""""com 1 roldana</v>
          </cell>
          <cell r="C1227" t="str">
            <v>UN</v>
          </cell>
          <cell r="D1227">
            <v>6.4553000000000003</v>
          </cell>
        </row>
        <row r="1228">
          <cell r="A1228" t="str">
            <v>001.17.08800</v>
          </cell>
          <cell r="B1228" t="str">
            <v>Braçadeira tipo reforçada para descida de cabo de cobre nú com roldana de porcelana para cabo 3/0 e 4/0 para mastro de diâm. 2'com 2 roldana</v>
          </cell>
          <cell r="C1228" t="str">
            <v>UN</v>
          </cell>
          <cell r="D1228">
            <v>9.3253000000000004</v>
          </cell>
        </row>
        <row r="1229">
          <cell r="A1229" t="str">
            <v>001.17.08820</v>
          </cell>
          <cell r="B1229" t="str">
            <v>Braçadeira tipo reforçada para descida de cabo de cobre nú com roldana de porcelana para cabo 3/0 e 4/0 para mastro de diâm. 3"""" com 1 roldana</v>
          </cell>
          <cell r="C1229" t="str">
            <v>UN</v>
          </cell>
          <cell r="D1229">
            <v>9.5352999999999994</v>
          </cell>
        </row>
        <row r="1230">
          <cell r="A1230" t="str">
            <v>001.17.08840</v>
          </cell>
          <cell r="B1230" t="str">
            <v>Braçadeira tipo reforçada para descida de cabo de cobre nú com roldana de porcelana para cabo 3/0 e 4/0 para mastro de diâm. 3"""" com 2 roldana</v>
          </cell>
          <cell r="C1230" t="str">
            <v>UN</v>
          </cell>
          <cell r="D1230">
            <v>11.535299999999999</v>
          </cell>
        </row>
        <row r="1231">
          <cell r="A1231" t="str">
            <v>001.17.08860</v>
          </cell>
          <cell r="B1231" t="str">
            <v>Fornecimento e instalação de braçadeira de pvc com parafusos para fixação do cabo de aterramento</v>
          </cell>
          <cell r="C1231" t="str">
            <v>CJ</v>
          </cell>
          <cell r="D1231">
            <v>3.8210999999999999</v>
          </cell>
        </row>
        <row r="1232">
          <cell r="A1232" t="str">
            <v>001.17.08880</v>
          </cell>
          <cell r="B1232" t="str">
            <v>Braçadeira p/ 3 estais</v>
          </cell>
          <cell r="C1232" t="str">
            <v>CJ</v>
          </cell>
          <cell r="D1232">
            <v>89.138400000000004</v>
          </cell>
        </row>
        <row r="1233">
          <cell r="A1233" t="str">
            <v>001.17.08900</v>
          </cell>
          <cell r="B1233" t="str">
            <v>Suporte tipo simples para descida de cabo de cobre nú com roldana de porcelana com furo para cabo 3/0 e 4/0 liso para solda</v>
          </cell>
          <cell r="C1233" t="str">
            <v>UN</v>
          </cell>
          <cell r="D1233">
            <v>4.1913999999999998</v>
          </cell>
        </row>
        <row r="1234">
          <cell r="A1234" t="str">
            <v>001.17.08920</v>
          </cell>
          <cell r="B1234" t="str">
            <v>Suporte tipo simples para descida de cabo de cobre nú com roldana de porcelana com furo para cabo 3/0 e 4/0 com rosca meânica e porca</v>
          </cell>
          <cell r="C1234" t="str">
            <v>UN</v>
          </cell>
          <cell r="D1234">
            <v>5.5674000000000001</v>
          </cell>
        </row>
        <row r="1235">
          <cell r="A1235" t="str">
            <v>001.17.08940</v>
          </cell>
          <cell r="B1235" t="str">
            <v>Suporte tipo simples para descida de cabo de cobre nú com roldana de porcelana com furo para cabo 3/0 e 4/0 para chumbar na parede</v>
          </cell>
          <cell r="C1235" t="str">
            <v>UN</v>
          </cell>
          <cell r="D1235">
            <v>4.8574000000000002</v>
          </cell>
        </row>
        <row r="1236">
          <cell r="A1236" t="str">
            <v>001.17.08960</v>
          </cell>
          <cell r="B1236" t="str">
            <v>Suporte tipo simples para descida de cabo de cobre nú com roldana de porcelana com furo para cabo 3/0 e 4/0 com rosca soberba para madeira</v>
          </cell>
          <cell r="C1236" t="str">
            <v>UN</v>
          </cell>
          <cell r="D1236">
            <v>3.6674000000000002</v>
          </cell>
        </row>
        <row r="1237">
          <cell r="A1237" t="str">
            <v>001.17.08980</v>
          </cell>
          <cell r="B1237" t="str">
            <v>Suporte tipo simples para descida de cabo de cobre nú com roldana de porcelana com furo para cabo 3/0 e 4/0 para estrutura de telhado</v>
          </cell>
          <cell r="C1237" t="str">
            <v>UN</v>
          </cell>
          <cell r="D1237">
            <v>5.5473999999999997</v>
          </cell>
        </row>
        <row r="1238">
          <cell r="A1238" t="str">
            <v>001.17.09000</v>
          </cell>
          <cell r="B1238" t="str">
            <v>Suporte tipo reforçado para descida de cabo de cobre nú com roldana de porcelana com furo para cabo 3/0 e 4/0 liso para solda</v>
          </cell>
          <cell r="C1238" t="str">
            <v>UN</v>
          </cell>
          <cell r="D1238">
            <v>7.0385</v>
          </cell>
        </row>
        <row r="1239">
          <cell r="A1239" t="str">
            <v>001.17.09020</v>
          </cell>
          <cell r="B1239" t="str">
            <v>Suporte tipo reforçado para descida de cabo de cobre nú com roldana de porcelana com furo para cabo 3/0 e 4/0 com rosca meânica e porca</v>
          </cell>
          <cell r="C1239" t="str">
            <v>UN</v>
          </cell>
          <cell r="D1239">
            <v>6.8045</v>
          </cell>
        </row>
        <row r="1240">
          <cell r="A1240" t="str">
            <v>001.17.09040</v>
          </cell>
          <cell r="B1240" t="str">
            <v>Suporte tipo reforçado para descida de cabo de cobre nú com roldana de porcelana com furo para cabo 3/0 e 4/0 para chumbar na parede</v>
          </cell>
          <cell r="C1240" t="str">
            <v>UN</v>
          </cell>
          <cell r="D1240">
            <v>6.4645000000000001</v>
          </cell>
        </row>
        <row r="1241">
          <cell r="A1241" t="str">
            <v>001.17.09060</v>
          </cell>
          <cell r="B1241" t="str">
            <v>Suporte tipo reforçado para descida de cabo de cobre nú com roldana de porcelana com furo para cabo 3/0 e 4/0 com rosca soberba para madeira</v>
          </cell>
          <cell r="C1241" t="str">
            <v>UN</v>
          </cell>
          <cell r="D1241">
            <v>7.2244999999999999</v>
          </cell>
        </row>
        <row r="1242">
          <cell r="A1242" t="str">
            <v>001.17.09080</v>
          </cell>
          <cell r="B1242" t="str">
            <v>Suporte tipo reforçado para descida de cabo de cobre nú com roldana de porcelana com furo para cabo 3/0 e 4/0 para estrutura de telhado</v>
          </cell>
          <cell r="C1242" t="str">
            <v>UN</v>
          </cell>
          <cell r="D1242">
            <v>7.5945</v>
          </cell>
        </row>
        <row r="1243">
          <cell r="A1243" t="str">
            <v>001.17.09100</v>
          </cell>
          <cell r="B1243" t="str">
            <v>Suporte para fixação de para-raios em ferro cantoneira l 1 1/2""""x 1/2""""x 3/16"""" com comprimento de 2.00 m</v>
          </cell>
          <cell r="C1243" t="str">
            <v>PC</v>
          </cell>
          <cell r="D1243">
            <v>270.23660000000001</v>
          </cell>
        </row>
        <row r="1244">
          <cell r="A1244" t="str">
            <v>001.17.09120</v>
          </cell>
          <cell r="B1244" t="str">
            <v>Suporte para fixação de isoladores de pedestal em chapa de ferro</v>
          </cell>
          <cell r="C1244" t="str">
            <v>PC</v>
          </cell>
          <cell r="D1244">
            <v>62.236600000000003</v>
          </cell>
        </row>
        <row r="1245">
          <cell r="A1245" t="str">
            <v>001.17.09140</v>
          </cell>
          <cell r="B1245" t="str">
            <v>Suporte para fixacao de tc e tp em ferro cantoneira l de 1 1/2"""" x 1 1/2"""" x 3/16"""" soldados entre si (conf. det. da cemat)</v>
          </cell>
          <cell r="C1245" t="str">
            <v>PC</v>
          </cell>
          <cell r="D1245">
            <v>270.23660000000001</v>
          </cell>
        </row>
        <row r="1246">
          <cell r="A1246" t="str">
            <v>001.17.09160</v>
          </cell>
          <cell r="B1246" t="str">
            <v>Conjunto de bracadeira com quatro apoios e suportes fixos em cano galvanizado diâm. 1 pol inclusive pintura</v>
          </cell>
          <cell r="C1246" t="str">
            <v>CJ</v>
          </cell>
          <cell r="D1246">
            <v>116.8599</v>
          </cell>
        </row>
        <row r="1247">
          <cell r="A1247" t="str">
            <v>001.17.09180</v>
          </cell>
          <cell r="B1247" t="str">
            <v>Conector de cobre para haste de 5/8"""" ou 3/4"""" para cabo de cobre nú 3/0 e 4/0</v>
          </cell>
          <cell r="C1247" t="str">
            <v>UN</v>
          </cell>
          <cell r="D1247">
            <v>4.5137</v>
          </cell>
        </row>
        <row r="1248">
          <cell r="A1248" t="str">
            <v>001.17.09200</v>
          </cell>
          <cell r="B1248" t="str">
            <v>Conector bimetálico de um parafuso p/ cabo alumínio n. 2awg e cobre 16 mm2</v>
          </cell>
          <cell r="C1248" t="str">
            <v>PC</v>
          </cell>
          <cell r="D1248">
            <v>2.1036999999999999</v>
          </cell>
        </row>
        <row r="1249">
          <cell r="A1249" t="str">
            <v>001.17.09220</v>
          </cell>
          <cell r="B1249" t="str">
            <v>Conector tipo chapa-cabo</v>
          </cell>
          <cell r="C1249" t="str">
            <v>PC</v>
          </cell>
          <cell r="D1249">
            <v>2.2237</v>
          </cell>
        </row>
        <row r="1250">
          <cell r="A1250" t="str">
            <v>001.17.09240</v>
          </cell>
          <cell r="B1250" t="str">
            <v>Conector de ferro fundido tipo ccc para cabo numero 3/0 e 4/0</v>
          </cell>
          <cell r="C1250" t="str">
            <v>UN</v>
          </cell>
          <cell r="D1250">
            <v>4.5137</v>
          </cell>
        </row>
        <row r="1251">
          <cell r="A1251" t="str">
            <v>001.17.09260</v>
          </cell>
          <cell r="B1251" t="str">
            <v>Conetor para eletrodo de terra copperweld</v>
          </cell>
          <cell r="C1251" t="str">
            <v>UN</v>
          </cell>
          <cell r="D1251">
            <v>2.3136999999999999</v>
          </cell>
        </row>
        <row r="1252">
          <cell r="A1252" t="str">
            <v>001.17.09280</v>
          </cell>
          <cell r="B1252" t="str">
            <v>Eletrodos de terra completo</v>
          </cell>
          <cell r="C1252" t="str">
            <v>UN</v>
          </cell>
          <cell r="D1252">
            <v>134.54329999999999</v>
          </cell>
        </row>
        <row r="1253">
          <cell r="A1253" t="str">
            <v>001.17.09300</v>
          </cell>
          <cell r="B1253" t="str">
            <v>Eletrodo de terra copperweld 5/8"""" x 3 m</v>
          </cell>
          <cell r="C1253" t="str">
            <v>UN</v>
          </cell>
          <cell r="D1253">
            <v>17.278400000000001</v>
          </cell>
        </row>
        <row r="1254">
          <cell r="A1254" t="str">
            <v>001.17.09320</v>
          </cell>
          <cell r="B1254" t="str">
            <v>Haste de ferro galvanizado com suporte de fixacao pintura em tinta alumínio 3/4 pol x 3 m</v>
          </cell>
          <cell r="C1254" t="str">
            <v>UN</v>
          </cell>
          <cell r="D1254">
            <v>66.151499999999999</v>
          </cell>
        </row>
        <row r="1255">
          <cell r="A1255" t="str">
            <v>001.17.09340</v>
          </cell>
          <cell r="B1255" t="str">
            <v>Haste de cobre alta camada - 5/8"""" x 3,0 m</v>
          </cell>
          <cell r="C1255" t="str">
            <v>UN</v>
          </cell>
          <cell r="D1255">
            <v>21.118400000000001</v>
          </cell>
        </row>
        <row r="1256">
          <cell r="A1256" t="str">
            <v>001.17.09360</v>
          </cell>
          <cell r="B1256" t="str">
            <v>Fornecimento e instalação de haste terra seção em l de 2 40 m com conector e parafuso</v>
          </cell>
          <cell r="C1256" t="str">
            <v>UN</v>
          </cell>
          <cell r="D1256">
            <v>30.828399999999998</v>
          </cell>
        </row>
        <row r="1257">
          <cell r="A1257" t="str">
            <v>001.17.09380</v>
          </cell>
          <cell r="B1257" t="str">
            <v>Fornecimento e instalação de haste de ancira de 2.400 mm</v>
          </cell>
          <cell r="C1257" t="str">
            <v>UN</v>
          </cell>
          <cell r="D1257">
            <v>14.718400000000001</v>
          </cell>
        </row>
        <row r="1258">
          <cell r="A1258" t="str">
            <v>001.17.09400</v>
          </cell>
          <cell r="B1258" t="str">
            <v>Captor franklim c/ 4 pontas c/ h=350 mm em latão cromado</v>
          </cell>
          <cell r="C1258" t="str">
            <v>UN</v>
          </cell>
          <cell r="D1258">
            <v>32.186599999999999</v>
          </cell>
        </row>
        <row r="1259">
          <cell r="A1259" t="str">
            <v>001.17.09420</v>
          </cell>
          <cell r="B1259" t="str">
            <v>Captor franklim c/ 4 pontas c/ h=350 mm em aço inox</v>
          </cell>
          <cell r="C1259" t="str">
            <v>UN</v>
          </cell>
          <cell r="D1259">
            <v>32.186599999999999</v>
          </cell>
        </row>
        <row r="1260">
          <cell r="A1260" t="str">
            <v>001.17.09440</v>
          </cell>
          <cell r="B1260" t="str">
            <v>Terminal aéreo (gaiola faraday)</v>
          </cell>
          <cell r="C1260" t="str">
            <v>UN</v>
          </cell>
          <cell r="D1260">
            <v>14.1266</v>
          </cell>
        </row>
        <row r="1261">
          <cell r="A1261" t="str">
            <v>001.17.09460</v>
          </cell>
          <cell r="B1261" t="str">
            <v>Base p/ mastro de aço galvanizado com diâm. 2""""</v>
          </cell>
          <cell r="C1261" t="str">
            <v>UN</v>
          </cell>
          <cell r="D1261">
            <v>30.276599999999998</v>
          </cell>
        </row>
        <row r="1262">
          <cell r="A1262" t="str">
            <v>001.17.09480</v>
          </cell>
          <cell r="B1262" t="str">
            <v>Relee fotoelétrico da iluminatic rm 74 n para comando automático de iluminação</v>
          </cell>
          <cell r="C1262" t="str">
            <v>UN</v>
          </cell>
          <cell r="D1262">
            <v>20.698399999999999</v>
          </cell>
        </row>
        <row r="1263">
          <cell r="A1263" t="str">
            <v>001.17.09500</v>
          </cell>
          <cell r="B1263" t="str">
            <v>Aparelho simples luz obstáculo para sinalização corpo em alumínio fundido incorrosível globo de vidro cristal neutro térmico extra temperado pigmentado  em vermelho com uma lâmpada de 60 w/127v com rele fotoelétrico, haste em</v>
          </cell>
          <cell r="C1263" t="str">
            <v>CJ</v>
          </cell>
          <cell r="D1263">
            <v>110.3092</v>
          </cell>
        </row>
        <row r="1264">
          <cell r="A1264" t="str">
            <v>001.17.09520</v>
          </cell>
          <cell r="B1264" t="str">
            <v>Aparelho duplo de luz  obstáculo para sinalização corpo em alumínio fundido incorrosível corpo de vidro cristal neutro térmico extra temperado pigmentado em vermelho com duas lâmpadas de 60w127v com rele foto-elétrico, haste</v>
          </cell>
          <cell r="C1264" t="str">
            <v>CJ</v>
          </cell>
          <cell r="D1264">
            <v>110.3092</v>
          </cell>
        </row>
        <row r="1265">
          <cell r="A1265" t="str">
            <v>001.17.09540</v>
          </cell>
          <cell r="B1265" t="str">
            <v>Mastro simples em aço galv. de diam. 2"""" c/ luva de red.para 3/4 polcom 3 metros</v>
          </cell>
          <cell r="C1265" t="str">
            <v>CJ</v>
          </cell>
          <cell r="D1265">
            <v>80.1066</v>
          </cell>
        </row>
        <row r="1266">
          <cell r="A1266" t="str">
            <v>001.17.09560</v>
          </cell>
          <cell r="B1266" t="str">
            <v>Mastro simples em aço galv. de diam. 2"""" c/ luva de red.para 3/4 pol com 6 metros</v>
          </cell>
          <cell r="C1266" t="str">
            <v>CJ</v>
          </cell>
          <cell r="D1266">
            <v>155.11510000000001</v>
          </cell>
        </row>
        <row r="1267">
          <cell r="A1267" t="str">
            <v>001.17.09580</v>
          </cell>
          <cell r="B1267" t="str">
            <v>Execução de caixa de concreto 40x40x60cm com tampa de concreto armado</v>
          </cell>
          <cell r="C1267" t="str">
            <v>UN</v>
          </cell>
          <cell r="D1267">
            <v>49.1768</v>
          </cell>
        </row>
        <row r="1268">
          <cell r="A1268" t="str">
            <v>001.17.09600</v>
          </cell>
          <cell r="B1268" t="str">
            <v>Execução de solda exotermica para cordoalha de cobre ou cabo de cobre - 35.00 mm2</v>
          </cell>
          <cell r="C1268" t="str">
            <v>UN</v>
          </cell>
          <cell r="D1268">
            <v>8.6564999999999994</v>
          </cell>
        </row>
        <row r="1269">
          <cell r="A1269" t="str">
            <v>001.17.09620</v>
          </cell>
          <cell r="B1269" t="str">
            <v>Fornecimento e instalação de extintor de incendio de co2 - 6 kg</v>
          </cell>
          <cell r="C1269" t="str">
            <v>UN</v>
          </cell>
          <cell r="D1269">
            <v>178</v>
          </cell>
        </row>
        <row r="1270">
          <cell r="A1270" t="str">
            <v>001.17.09640</v>
          </cell>
          <cell r="B1270" t="str">
            <v>Conjunto motor bomba centrífuga trifásica 50 a 60 hz para sucção até 6m pot. 1/2 hp</v>
          </cell>
          <cell r="C1270" t="str">
            <v>CJ</v>
          </cell>
          <cell r="D1270">
            <v>288.87720000000002</v>
          </cell>
        </row>
        <row r="1271">
          <cell r="A1271" t="str">
            <v>001.17.09660</v>
          </cell>
          <cell r="B1271" t="str">
            <v>Conjunto motor bomba centrífuga trifásica 50 a 60 hz para sucção até 6m pot. 3/4 hp</v>
          </cell>
          <cell r="C1271" t="str">
            <v>CJ</v>
          </cell>
          <cell r="D1271">
            <v>299.87720000000002</v>
          </cell>
        </row>
        <row r="1272">
          <cell r="A1272" t="str">
            <v>001.17.09680</v>
          </cell>
          <cell r="B1272" t="str">
            <v>Conjunto motor bomba centrífuga trifásica 50 a 60 hz para sucção até 6m pot. 1 hp</v>
          </cell>
          <cell r="C1272" t="str">
            <v>CJ</v>
          </cell>
          <cell r="D1272">
            <v>389.79700000000003</v>
          </cell>
        </row>
        <row r="1273">
          <cell r="A1273" t="str">
            <v>001.17.09700</v>
          </cell>
          <cell r="B1273" t="str">
            <v>Conjunto motor bomba centrífuga trifásica 50 a 60 hz para sucção até 6m pot. 1 1/2"""" hp</v>
          </cell>
          <cell r="C1273" t="str">
            <v>CJ</v>
          </cell>
          <cell r="D1273">
            <v>466.79700000000003</v>
          </cell>
        </row>
        <row r="1274">
          <cell r="A1274" t="str">
            <v>001.17.09720</v>
          </cell>
          <cell r="B1274" t="str">
            <v>Conjunto motor bomba centrífuga trifásica 50 a 60 hz para sucção até 6m pot. 2"""" hp</v>
          </cell>
          <cell r="C1274" t="str">
            <v>CJ</v>
          </cell>
          <cell r="D1274">
            <v>499.7165</v>
          </cell>
        </row>
        <row r="1275">
          <cell r="A1275" t="str">
            <v>001.17.09740</v>
          </cell>
          <cell r="B1275" t="str">
            <v>Conjunto motor bomba centrifuga monoestagio com bocais flangeados - cf-7 mark ou similar - 03 cv</v>
          </cell>
          <cell r="C1275" t="str">
            <v>UN</v>
          </cell>
          <cell r="D1275">
            <v>276.7165</v>
          </cell>
        </row>
        <row r="1276">
          <cell r="A1276" t="str">
            <v>001.17.09760</v>
          </cell>
          <cell r="B1276" t="str">
            <v>Execução de caixa de passagem de concreto de 5 cm espessura e tampa de concreto impermeabilizada de 30.00 x 30.00 x 30.00 cm</v>
          </cell>
          <cell r="C1276" t="str">
            <v>CJ</v>
          </cell>
          <cell r="D1276">
            <v>29.3004</v>
          </cell>
        </row>
        <row r="1277">
          <cell r="A1277" t="str">
            <v>001.17.09780</v>
          </cell>
          <cell r="B1277" t="str">
            <v>Execução de caixa de passagem de concreto de 5 cm espessura e tampa de concreto impermeabilizada de 30.00 x 30.00 x 40.00 cm</v>
          </cell>
          <cell r="C1277" t="str">
            <v>CJ</v>
          </cell>
          <cell r="D1277">
            <v>33.349299999999999</v>
          </cell>
        </row>
        <row r="1278">
          <cell r="A1278" t="str">
            <v>001.17.09800</v>
          </cell>
          <cell r="B1278" t="str">
            <v>Execução de caixa de passagem de concreto de 5 cm espessura e tampa de concreto impermeabilizada de 40.00 x 40.00 x 40.00 cm</v>
          </cell>
          <cell r="C1278" t="str">
            <v>CJ</v>
          </cell>
          <cell r="D1278">
            <v>49.288800000000002</v>
          </cell>
        </row>
        <row r="1279">
          <cell r="A1279" t="str">
            <v>001.17.09820</v>
          </cell>
          <cell r="B1279" t="str">
            <v>Execução de caixa de passagem de concreto de 5 cm espessura e tampa de concreto impermeabilizada de 40.00 x 40.00 x 50.00 cm</v>
          </cell>
          <cell r="C1279" t="str">
            <v>CJ</v>
          </cell>
          <cell r="D1279">
            <v>56.219700000000003</v>
          </cell>
        </row>
        <row r="1280">
          <cell r="A1280" t="str">
            <v>001.17.09840</v>
          </cell>
          <cell r="B1280" t="str">
            <v>Execução de caixa de passagem de concreto de 5 cm espessura e tampa de concreto impermeabilizada de 50.00 x 50.00 x 50.00 cm</v>
          </cell>
          <cell r="C1280" t="str">
            <v>CJ</v>
          </cell>
          <cell r="D1280">
            <v>74.485900000000001</v>
          </cell>
        </row>
        <row r="1281">
          <cell r="A1281" t="str">
            <v>001.17.09860</v>
          </cell>
          <cell r="B1281" t="str">
            <v>Execução de caixa de passagem de concreto de 5 cm espessura e tampa de concreto impermeabilizada de 50.00 x 50.00 x 60.00 cm</v>
          </cell>
          <cell r="C1281" t="str">
            <v>CJ</v>
          </cell>
          <cell r="D1281">
            <v>83.245699999999999</v>
          </cell>
        </row>
        <row r="1282">
          <cell r="A1282" t="str">
            <v>001.17.09880</v>
          </cell>
          <cell r="B1282" t="str">
            <v>Execução de caixa de passagem de concreto de 5 cm espessura e tampa de concreto impermeabilizada de 60.00 x 60.00 x 60.00 cm</v>
          </cell>
          <cell r="C1282" t="str">
            <v>CJ</v>
          </cell>
          <cell r="D1282">
            <v>105.46429999999999</v>
          </cell>
        </row>
        <row r="1283">
          <cell r="A1283" t="str">
            <v>001.17.09900</v>
          </cell>
          <cell r="B1283" t="str">
            <v>Execução de caixa de passagem de concreto de 5 cm espessura e tampa de concreto impermeabilizada de 80.00 x 80.00 x 80.00 cm</v>
          </cell>
          <cell r="C1283" t="str">
            <v>CJ</v>
          </cell>
          <cell r="D1283">
            <v>184.3571</v>
          </cell>
        </row>
        <row r="1284">
          <cell r="A1284" t="str">
            <v>001.17.09920</v>
          </cell>
          <cell r="B1284" t="str">
            <v>Execução de caixa de passagem de concreto de 5 cm espessura e tampa de concreto impermeabilizada de 80.00 x 80.00 x 100.00 cm</v>
          </cell>
          <cell r="C1284" t="str">
            <v>CJ</v>
          </cell>
          <cell r="D1284">
            <v>213.93610000000001</v>
          </cell>
        </row>
        <row r="1285">
          <cell r="A1285" t="str">
            <v>001.17.09940</v>
          </cell>
          <cell r="B1285" t="str">
            <v>Execução de caixa de passagem de alvenaria de 1/2 vez c/ tampa de concreto impermeabilizada 30.00 x 30.00 x 30.00 cm</v>
          </cell>
          <cell r="C1285" t="str">
            <v>CJ</v>
          </cell>
          <cell r="D1285">
            <v>41.578899999999997</v>
          </cell>
        </row>
        <row r="1286">
          <cell r="A1286" t="str">
            <v>001.17.09960</v>
          </cell>
          <cell r="B1286" t="str">
            <v>Execução de caixa de passagem de alvenaria de 1/2 vez c/ tampa de concreto impermeabilizada 30.00 x 30.00 x 40.00 cm</v>
          </cell>
          <cell r="C1286" t="str">
            <v>CJ</v>
          </cell>
          <cell r="D1286">
            <v>48.521999999999998</v>
          </cell>
        </row>
        <row r="1287">
          <cell r="A1287" t="str">
            <v>001.17.09980</v>
          </cell>
          <cell r="B1287" t="str">
            <v>Execução de caixa de passagem de alvenaria de 1/2 vez c/ tampa de concreto impermeabilizada 40.00 x 40.00 x 40.00 cm</v>
          </cell>
          <cell r="C1287" t="str">
            <v>CJ</v>
          </cell>
          <cell r="D1287">
            <v>60.3523</v>
          </cell>
        </row>
        <row r="1288">
          <cell r="A1288" t="str">
            <v>001.17.10000</v>
          </cell>
          <cell r="B1288" t="str">
            <v>Execução de caixa de passagem de alvenaria de 1/2 vez c/ tampa de concreto impermeabilizada 40.00 x 40.00 x 50.00 cm</v>
          </cell>
          <cell r="C1288" t="str">
            <v>CJ</v>
          </cell>
          <cell r="D1288">
            <v>71.249200000000002</v>
          </cell>
        </row>
        <row r="1289">
          <cell r="A1289" t="str">
            <v>001.17.10020</v>
          </cell>
          <cell r="B1289" t="str">
            <v>Execução de caixa de passagem de alvenaria de 1/2 vez c/ tampa de concreto impermeabiliada 50.00 x 50.00 x 50.00 cm</v>
          </cell>
          <cell r="C1289" t="str">
            <v>CJ</v>
          </cell>
          <cell r="D1289">
            <v>88.053899999999999</v>
          </cell>
        </row>
        <row r="1290">
          <cell r="A1290" t="str">
            <v>001.17.10040</v>
          </cell>
          <cell r="B1290" t="str">
            <v>Exeucução de caixa de passagem de alvenaria de 1/2 vez c/ tampa de concreto impermeabilizada 50.00 x 50.00 x 60.0 cm</v>
          </cell>
          <cell r="C1290" t="str">
            <v>CJ</v>
          </cell>
          <cell r="D1290">
            <v>98.055300000000003</v>
          </cell>
        </row>
        <row r="1291">
          <cell r="A1291" t="str">
            <v>001.17.10060</v>
          </cell>
          <cell r="B1291" t="str">
            <v>Execuçãoo de caixa de passagem de alvenaria de 1/2 vez c/ tampa de concreto impermeabilizada 60.00 x 60.00 x 60.00 cm</v>
          </cell>
          <cell r="C1291" t="str">
            <v>CJ</v>
          </cell>
          <cell r="D1291">
            <v>119.91970000000001</v>
          </cell>
        </row>
        <row r="1292">
          <cell r="A1292" t="str">
            <v>001.17.10080</v>
          </cell>
          <cell r="B1292" t="str">
            <v>Execução de caixa de passagem de alvenaria de 1/2 vez c/ tampa de concreto impermeabilizada 80.00 x 80.00 x 80.00 cm</v>
          </cell>
          <cell r="C1292" t="str">
            <v>CJ</v>
          </cell>
          <cell r="D1292">
            <v>197.34119999999999</v>
          </cell>
        </row>
        <row r="1293">
          <cell r="A1293" t="str">
            <v>001.17.10100</v>
          </cell>
          <cell r="B1293" t="str">
            <v>Execução de caixa de passagem de alvenaria de 1/2 vez c/ tampa de concreto impermeabilizada 80.00 x 80.00 x 100.00 cm</v>
          </cell>
          <cell r="C1293" t="str">
            <v>CJ</v>
          </cell>
          <cell r="D1293">
            <v>231.9402</v>
          </cell>
        </row>
        <row r="1294">
          <cell r="A1294" t="str">
            <v>001.17.10120</v>
          </cell>
          <cell r="B1294" t="str">
            <v>Fornecimento e instalação de placa de advertência com os dizeres """"perigo de morte alta tensão""""</v>
          </cell>
          <cell r="C1294" t="str">
            <v>PC</v>
          </cell>
          <cell r="D1294">
            <v>36.118400000000001</v>
          </cell>
        </row>
        <row r="1295">
          <cell r="A1295" t="str">
            <v>001.17.10140</v>
          </cell>
          <cell r="B1295" t="str">
            <v>Fornecimento e instalação de arame de aço galvanizado nº 12bwg (48g/m)</v>
          </cell>
          <cell r="C1295" t="str">
            <v>KG</v>
          </cell>
          <cell r="D1295">
            <v>6.7171000000000003</v>
          </cell>
        </row>
        <row r="1296">
          <cell r="A1296" t="str">
            <v>001.17.10160</v>
          </cell>
          <cell r="B1296" t="str">
            <v>Fornecimento e instalação de arame de aço galvanizado nº 14bwg (27 2g/m)</v>
          </cell>
          <cell r="C1296" t="str">
            <v>KG</v>
          </cell>
          <cell r="D1296">
            <v>8.3536000000000001</v>
          </cell>
        </row>
        <row r="1297">
          <cell r="A1297" t="str">
            <v>001.17.10180</v>
          </cell>
          <cell r="B1297" t="str">
            <v>Fornecimento e instalação de arame de aço galvanizado nº 16bwg (16 8g/m)</v>
          </cell>
          <cell r="C1297" t="str">
            <v>KG</v>
          </cell>
          <cell r="D1297">
            <v>6.6536</v>
          </cell>
        </row>
        <row r="1298">
          <cell r="A1298" t="str">
            <v>001.17.10200</v>
          </cell>
          <cell r="B1298" t="str">
            <v>Fornecimento e instalação de fio de alumínio recozido para amarração nº. 6 awg</v>
          </cell>
          <cell r="C1298" t="str">
            <v>KG</v>
          </cell>
          <cell r="D1298">
            <v>27.3766</v>
          </cell>
        </row>
        <row r="1299">
          <cell r="A1299" t="str">
            <v>001.17.10220</v>
          </cell>
          <cell r="B1299" t="str">
            <v>Fornecimento e instalação de fio de alumínio recozido para amarração nº. 4 awg</v>
          </cell>
          <cell r="C1299" t="str">
            <v>KG</v>
          </cell>
          <cell r="D1299">
            <v>24.319299999999998</v>
          </cell>
        </row>
        <row r="1300">
          <cell r="A1300" t="str">
            <v>001.17.10240</v>
          </cell>
          <cell r="B1300" t="str">
            <v>Fornecimento e instalação de cabo de alumínio nú classe 15 kv m 4 awg - ca</v>
          </cell>
          <cell r="C1300" t="str">
            <v>ML</v>
          </cell>
          <cell r="D1300">
            <v>2.0459999999999998</v>
          </cell>
        </row>
        <row r="1301">
          <cell r="A1301" t="str">
            <v>001.17.10260</v>
          </cell>
          <cell r="B1301" t="str">
            <v>Fornecimento e instalação de cabo de alumínio nú classe 15 kv nº. 2 caa</v>
          </cell>
          <cell r="C1301" t="str">
            <v>KG</v>
          </cell>
          <cell r="D1301">
            <v>16.633400000000002</v>
          </cell>
        </row>
        <row r="1302">
          <cell r="A1302" t="str">
            <v>001.17.10280</v>
          </cell>
          <cell r="B1302" t="str">
            <v>Fornecimento e instalação de cabo de alumínio nú classe 15 kv nº. 2 ca</v>
          </cell>
          <cell r="C1302" t="str">
            <v>KG</v>
          </cell>
          <cell r="D1302">
            <v>12.877599999999999</v>
          </cell>
        </row>
        <row r="1303">
          <cell r="A1303" t="str">
            <v>001.17.10300</v>
          </cell>
          <cell r="B1303" t="str">
            <v>Fornecimento e instalação de cabo de alumínio nú classe 15 kv nº. 1/0 ca</v>
          </cell>
          <cell r="C1303" t="str">
            <v>KG</v>
          </cell>
          <cell r="D1303">
            <v>13.0825</v>
          </cell>
        </row>
        <row r="1304">
          <cell r="A1304" t="str">
            <v>001.17.10320</v>
          </cell>
          <cell r="B1304" t="str">
            <v>Cabo de aço galvanizado 1/4""""</v>
          </cell>
          <cell r="C1304" t="str">
            <v>ML</v>
          </cell>
          <cell r="D1304">
            <v>0.80220000000000002</v>
          </cell>
        </row>
        <row r="1305">
          <cell r="A1305" t="str">
            <v>001.17.10340</v>
          </cell>
          <cell r="B1305" t="str">
            <v>Fornecimento e instalação de cabo de aço 6.4mm 1/4""""</v>
          </cell>
          <cell r="C1305" t="str">
            <v>ML</v>
          </cell>
          <cell r="D1305">
            <v>3.1667999999999998</v>
          </cell>
        </row>
        <row r="1306">
          <cell r="A1306" t="str">
            <v>001.17.10360</v>
          </cell>
          <cell r="B1306" t="str">
            <v>Esticador galvanizado de diâm. 1/2""""</v>
          </cell>
          <cell r="C1306" t="str">
            <v>UN</v>
          </cell>
          <cell r="D1306">
            <v>13.035299999999999</v>
          </cell>
        </row>
        <row r="1307">
          <cell r="A1307" t="str">
            <v>001.17.10380</v>
          </cell>
          <cell r="B1307" t="str">
            <v>Fornecimento e instalação de fita de alumínio para proteção de 1 x 10 mm</v>
          </cell>
          <cell r="C1307" t="str">
            <v>KG</v>
          </cell>
          <cell r="D1307">
            <v>34.315100000000001</v>
          </cell>
        </row>
        <row r="1308">
          <cell r="A1308" t="str">
            <v>001.17.10400</v>
          </cell>
          <cell r="B1308" t="str">
            <v>Fornecimento e instalação de chave blindada tripolar 250v 30 amp/250v</v>
          </cell>
          <cell r="C1308" t="str">
            <v>UN</v>
          </cell>
          <cell r="D1308">
            <v>79.3245</v>
          </cell>
        </row>
        <row r="1309">
          <cell r="A1309" t="str">
            <v>001.17.10420</v>
          </cell>
          <cell r="B1309" t="str">
            <v>Fornecimento e instalação de chave blindada tripolar 60 amp/250v</v>
          </cell>
          <cell r="C1309" t="str">
            <v>UN</v>
          </cell>
          <cell r="D1309">
            <v>168.46209999999999</v>
          </cell>
        </row>
        <row r="1310">
          <cell r="A1310" t="str">
            <v>001.17.10440</v>
          </cell>
          <cell r="B1310" t="str">
            <v>Fornecimento e instalação de chave blindada tripolar 100 amp/250v</v>
          </cell>
          <cell r="C1310" t="str">
            <v>UN</v>
          </cell>
          <cell r="D1310">
            <v>238.1893</v>
          </cell>
        </row>
        <row r="1311">
          <cell r="A1311" t="str">
            <v>001.17.10460</v>
          </cell>
          <cell r="B1311" t="str">
            <v>Fornecimento e instalação de chave magnética trifásica blindada para fixar em poste 90a/600v</v>
          </cell>
          <cell r="C1311" t="str">
            <v>UN</v>
          </cell>
          <cell r="D1311">
            <v>495.35509999999999</v>
          </cell>
        </row>
        <row r="1312">
          <cell r="A1312" t="str">
            <v>001.17.10480</v>
          </cell>
          <cell r="B1312" t="str">
            <v>Fornecimento e instalação de chave blindada tripolar 400amp/500v p/ unidade</v>
          </cell>
          <cell r="C1312" t="str">
            <v>UN</v>
          </cell>
          <cell r="D1312">
            <v>778.28399999999999</v>
          </cell>
        </row>
        <row r="1313">
          <cell r="A1313" t="str">
            <v>001.17.10500</v>
          </cell>
          <cell r="B1313" t="str">
            <v>Fornecimento e instalação de chave blindada tripolar 600amp/500v p/ unidade</v>
          </cell>
          <cell r="C1313" t="str">
            <v>UN</v>
          </cell>
          <cell r="D1313">
            <v>1188.8212000000001</v>
          </cell>
        </row>
        <row r="1314">
          <cell r="A1314" t="str">
            <v>001.17.10520</v>
          </cell>
          <cell r="B1314" t="str">
            <v>Fornecimento e instalação de chave blindada tripolar 60a/500v p/ unidade</v>
          </cell>
          <cell r="C1314" t="str">
            <v>UN</v>
          </cell>
          <cell r="D1314">
            <v>74.516599999999997</v>
          </cell>
        </row>
        <row r="1315">
          <cell r="A1315" t="str">
            <v>001.17.10540</v>
          </cell>
          <cell r="B1315" t="str">
            <v>Fornecimento e instalação de chave blindada triplar 125amp/500v p/ unidade</v>
          </cell>
          <cell r="C1315" t="str">
            <v>CJ</v>
          </cell>
          <cell r="D1315">
            <v>373.57929999999999</v>
          </cell>
        </row>
        <row r="1316">
          <cell r="A1316" t="str">
            <v>001.17.10560</v>
          </cell>
          <cell r="B1316" t="str">
            <v>Fornecimento e instalação de chave magnética guarda motor tripolar s/ botoeira 60hz/220v de 10a</v>
          </cell>
          <cell r="C1316" t="str">
            <v>UN</v>
          </cell>
          <cell r="D1316">
            <v>90.398399999999995</v>
          </cell>
        </row>
        <row r="1317">
          <cell r="A1317" t="str">
            <v>001.17.10580</v>
          </cell>
          <cell r="B1317" t="str">
            <v>Fornecimento e instalação de chave magnética guarda motor tripolar s/ botoeira 60hz/220v de 16 a</v>
          </cell>
          <cell r="C1317" t="str">
            <v>UN</v>
          </cell>
          <cell r="D1317">
            <v>141.55840000000001</v>
          </cell>
        </row>
        <row r="1318">
          <cell r="A1318" t="str">
            <v>001.17.10600</v>
          </cell>
          <cell r="B1318" t="str">
            <v>Fornecimento e instalação de chave magnética guarda motor tripolar s/ botoeira 60hz/220v de 32 a</v>
          </cell>
          <cell r="C1318" t="str">
            <v>UN</v>
          </cell>
          <cell r="D1318">
            <v>226.83840000000001</v>
          </cell>
        </row>
        <row r="1319">
          <cell r="A1319" t="str">
            <v>001.17.10620</v>
          </cell>
          <cell r="B1319" t="str">
            <v>Fornecimento e instalação de chave de reversão 30 amp/250v 60 hz com 3 pólos de entrada e 6 pólos de saída</v>
          </cell>
          <cell r="C1319" t="str">
            <v>UN</v>
          </cell>
          <cell r="D1319">
            <v>24.7684</v>
          </cell>
        </row>
        <row r="1320">
          <cell r="A1320" t="str">
            <v>001.17.10640</v>
          </cell>
          <cell r="B1320" t="str">
            <v>Fornecimento e instalação de chave bóia automática unipolar</v>
          </cell>
          <cell r="C1320" t="str">
            <v>UN</v>
          </cell>
          <cell r="D1320">
            <v>28.236599999999999</v>
          </cell>
        </row>
        <row r="1321">
          <cell r="A1321" t="str">
            <v>001.17.10660</v>
          </cell>
          <cell r="B1321" t="str">
            <v>Fornecimento e instalação de chave bóia automática bipolar</v>
          </cell>
          <cell r="C1321" t="str">
            <v>UN</v>
          </cell>
          <cell r="D1321">
            <v>40.3551</v>
          </cell>
        </row>
        <row r="1322">
          <cell r="A1322" t="str">
            <v>001.17.10680</v>
          </cell>
          <cell r="B1322" t="str">
            <v>Fornecimento e instalação de chave faca unipolar com acessórios de fixação 200amp/15kv</v>
          </cell>
          <cell r="C1322" t="str">
            <v>UN</v>
          </cell>
          <cell r="D1322">
            <v>223.0711</v>
          </cell>
        </row>
        <row r="1323">
          <cell r="A1323" t="str">
            <v>001.17.10700</v>
          </cell>
          <cell r="B1323" t="str">
            <v>Fornecimento e instalação de chave faca unipolar com acessórios de fixação 400amp/15kv</v>
          </cell>
          <cell r="C1323" t="str">
            <v>UN</v>
          </cell>
          <cell r="D1323">
            <v>115.11839999999999</v>
          </cell>
        </row>
        <row r="1324">
          <cell r="A1324" t="str">
            <v>001.17.10720</v>
          </cell>
          <cell r="B1324" t="str">
            <v>Fornecimento e instalação de chave corta circuito irup 1200 amp da porter p/ peça 50amp/15kv</v>
          </cell>
          <cell r="C1324" t="str">
            <v>UN</v>
          </cell>
          <cell r="D1324">
            <v>97.165599999999998</v>
          </cell>
        </row>
        <row r="1325">
          <cell r="A1325" t="str">
            <v>001.17.10740</v>
          </cell>
          <cell r="B1325" t="str">
            <v>Fornecimento e instalação de chave fusível indicador 100 a / 15 kv c/ elo 54</v>
          </cell>
          <cell r="C1325" t="str">
            <v>UN</v>
          </cell>
          <cell r="D1325">
            <v>97.165599999999998</v>
          </cell>
        </row>
        <row r="1326">
          <cell r="A1326" t="str">
            <v>001.17.10760</v>
          </cell>
          <cell r="B1326" t="str">
            <v>Fornecimento e instalação de chave fusivel distr. 10.000 a - 15 kv tipo xs c/ ferragens</v>
          </cell>
          <cell r="C1326" t="str">
            <v>CJ</v>
          </cell>
          <cell r="D1326">
            <v>167.7833</v>
          </cell>
        </row>
        <row r="1327">
          <cell r="A1327" t="str">
            <v>001.17.10780</v>
          </cell>
          <cell r="B1327" t="str">
            <v>Fornecimento e instalação de chave tipo faca com fusível base de ardosia 250v 3x30amp</v>
          </cell>
          <cell r="C1327" t="str">
            <v>UN</v>
          </cell>
          <cell r="D1327">
            <v>47.234499999999997</v>
          </cell>
        </row>
        <row r="1328">
          <cell r="A1328" t="str">
            <v>001.17.10800</v>
          </cell>
          <cell r="B1328" t="str">
            <v>Fornecimento e instalação de chave tipo faca com fusível base de ardósia 250v 3x60amp</v>
          </cell>
          <cell r="C1328" t="str">
            <v>UN</v>
          </cell>
          <cell r="D1328">
            <v>48.112099999999998</v>
          </cell>
        </row>
        <row r="1329">
          <cell r="A1329" t="str">
            <v>001.17.10820</v>
          </cell>
          <cell r="B1329" t="str">
            <v>Fornecimento e instalação de chave tipo faca com fusível base de ardósia 250v 3x100amp</v>
          </cell>
          <cell r="C1329" t="str">
            <v>UN</v>
          </cell>
          <cell r="D1329">
            <v>56.4893</v>
          </cell>
        </row>
        <row r="1330">
          <cell r="A1330" t="str">
            <v>001.17.10840</v>
          </cell>
          <cell r="B1330" t="str">
            <v>Fornecimento e instalação de chave tipo faca com fusível base de ardósia 250v 3x200amp</v>
          </cell>
          <cell r="C1330" t="str">
            <v>UN</v>
          </cell>
          <cell r="D1330">
            <v>70.146600000000007</v>
          </cell>
        </row>
        <row r="1331">
          <cell r="A1331" t="str">
            <v>001.17.10860</v>
          </cell>
          <cell r="B1331" t="str">
            <v>Fornecimento e instalação de chave fusível - 15 kv de 3 x 300 a</v>
          </cell>
          <cell r="C1331" t="str">
            <v>UN</v>
          </cell>
          <cell r="D1331">
            <v>89.236599999999996</v>
          </cell>
        </row>
        <row r="1332">
          <cell r="A1332" t="str">
            <v>001.17.10880</v>
          </cell>
          <cell r="B1332" t="str">
            <v>Fornecimento e instalação de chave chave seccionadora tripolar comando simultâneo aberto, abertura em carga, tensão nominal de 500 v, corrente nominal 200a/600v</v>
          </cell>
          <cell r="C1332" t="str">
            <v>UN</v>
          </cell>
          <cell r="D1332">
            <v>600.23659999999995</v>
          </cell>
        </row>
        <row r="1333">
          <cell r="A1333" t="str">
            <v>001.17.10900</v>
          </cell>
          <cell r="B1333" t="str">
            <v>Fornecimento e instalação de chave de comando de proteção para iluminação 2x60 w</v>
          </cell>
          <cell r="C1333" t="str">
            <v>UN</v>
          </cell>
          <cell r="D1333">
            <v>390.11840000000001</v>
          </cell>
        </row>
        <row r="1334">
          <cell r="A1334" t="str">
            <v>001.17.10920</v>
          </cell>
          <cell r="B1334" t="str">
            <v>Fornecimento e instalação de chave seccionadora tripolar classe 15kv nbc 95kv, ação simultanêa nas três fases com alavanca de manobra com suporte metálico para montagem e fixação</v>
          </cell>
          <cell r="C1334" t="str">
            <v>CJ</v>
          </cell>
          <cell r="D1334">
            <v>520.16560000000004</v>
          </cell>
        </row>
        <row r="1335">
          <cell r="A1335" t="str">
            <v>001.17.10940</v>
          </cell>
          <cell r="B1335" t="str">
            <v>Fornecimento e instalação de fusível nh 63amp</v>
          </cell>
          <cell r="C1335" t="str">
            <v>UN</v>
          </cell>
          <cell r="D1335">
            <v>14.733700000000001</v>
          </cell>
        </row>
        <row r="1336">
          <cell r="A1336" t="str">
            <v>001.17.10960</v>
          </cell>
          <cell r="B1336" t="str">
            <v>Fornecimento e instalação de fusível nh 100amp</v>
          </cell>
          <cell r="C1336" t="str">
            <v>UN</v>
          </cell>
          <cell r="D1336">
            <v>14.733700000000001</v>
          </cell>
        </row>
        <row r="1337">
          <cell r="A1337" t="str">
            <v>001.17.10980</v>
          </cell>
          <cell r="B1337" t="str">
            <v>Fornecimento e instalação de fusível nh 160amp</v>
          </cell>
          <cell r="C1337" t="str">
            <v>UN</v>
          </cell>
          <cell r="D1337">
            <v>14.733700000000001</v>
          </cell>
        </row>
        <row r="1338">
          <cell r="A1338" t="str">
            <v>001.17.11000</v>
          </cell>
          <cell r="B1338" t="str">
            <v>Fornecimento e instalação de fusível nh 200amp</v>
          </cell>
          <cell r="C1338" t="str">
            <v>UN</v>
          </cell>
          <cell r="D1338">
            <v>31.2453</v>
          </cell>
        </row>
        <row r="1339">
          <cell r="A1339" t="str">
            <v>001.17.11020</v>
          </cell>
          <cell r="B1339" t="str">
            <v>Fornecimento e instalação de fusível nh 315amp</v>
          </cell>
          <cell r="C1339" t="str">
            <v>UN</v>
          </cell>
          <cell r="D1339">
            <v>45.935299999999998</v>
          </cell>
        </row>
        <row r="1340">
          <cell r="A1340" t="str">
            <v>001.17.11040</v>
          </cell>
          <cell r="B1340" t="str">
            <v>Fornecimento e instalação de fusível nh 400amp</v>
          </cell>
          <cell r="C1340" t="str">
            <v>UN</v>
          </cell>
          <cell r="D1340">
            <v>20.805299999999999</v>
          </cell>
        </row>
        <row r="1341">
          <cell r="A1341" t="str">
            <v>001.17.11060</v>
          </cell>
          <cell r="B1341" t="str">
            <v>Fornecimento e instalação de fusível nh 630amp</v>
          </cell>
          <cell r="C1341" t="str">
            <v>UN</v>
          </cell>
          <cell r="D1341">
            <v>29.9453</v>
          </cell>
        </row>
        <row r="1342">
          <cell r="A1342" t="str">
            <v>001.17.11080</v>
          </cell>
          <cell r="B1342" t="str">
            <v>Fornecimento e instalação de fusível tipo """"nh"""", corrente de 200a, capacidade de ruptura 100ka 500v tamanho 2 retardado</v>
          </cell>
          <cell r="C1342" t="str">
            <v>UN</v>
          </cell>
          <cell r="D1342">
            <v>24.1553</v>
          </cell>
        </row>
        <row r="1343">
          <cell r="A1343" t="str">
            <v>001.17.11100</v>
          </cell>
          <cell r="B1343" t="str">
            <v>Fornecimento e instalação de fusível cartucho de 30amp</v>
          </cell>
          <cell r="C1343" t="str">
            <v>UN</v>
          </cell>
          <cell r="D1343">
            <v>3.5236999999999998</v>
          </cell>
        </row>
        <row r="1344">
          <cell r="A1344" t="str">
            <v>001.17.11120</v>
          </cell>
          <cell r="B1344" t="str">
            <v>Fornecimento e instalação de fusível cartucho de 60amp</v>
          </cell>
          <cell r="C1344" t="str">
            <v>UN</v>
          </cell>
          <cell r="D1344">
            <v>2.9737</v>
          </cell>
        </row>
        <row r="1345">
          <cell r="A1345" t="str">
            <v>001.17.11140</v>
          </cell>
          <cell r="B1345" t="str">
            <v>Fornecimento e instalação de fusível faca de 100amp</v>
          </cell>
          <cell r="C1345" t="str">
            <v>UN</v>
          </cell>
          <cell r="D1345">
            <v>5.0837000000000003</v>
          </cell>
        </row>
        <row r="1346">
          <cell r="A1346" t="str">
            <v>001.17.11160</v>
          </cell>
          <cell r="B1346" t="str">
            <v>Fornecimento e instalação de fusível faca de 200amp</v>
          </cell>
          <cell r="C1346" t="str">
            <v>UN</v>
          </cell>
          <cell r="D1346">
            <v>8.9536999999999995</v>
          </cell>
        </row>
        <row r="1347">
          <cell r="A1347" t="str">
            <v>001.17.11180</v>
          </cell>
          <cell r="B1347" t="str">
            <v>Fornecimento e instalação de fusível faca de 400amp</v>
          </cell>
          <cell r="C1347" t="str">
            <v>UN</v>
          </cell>
          <cell r="D1347">
            <v>21.6753</v>
          </cell>
        </row>
        <row r="1348">
          <cell r="A1348" t="str">
            <v>001.17.11200</v>
          </cell>
          <cell r="B1348" t="str">
            <v>Fornecimento e instalação de fusível faca de 600amp</v>
          </cell>
          <cell r="C1348" t="str">
            <v>UN</v>
          </cell>
          <cell r="D1348">
            <v>24.535299999999999</v>
          </cell>
        </row>
        <row r="1349">
          <cell r="A1349" t="str">
            <v>001.17.11220</v>
          </cell>
          <cell r="B1349" t="str">
            <v>Forneicimento e instalação de fusível diazed de 30 a 60 amp</v>
          </cell>
          <cell r="C1349" t="str">
            <v>UN</v>
          </cell>
          <cell r="D1349">
            <v>3.3637000000000001</v>
          </cell>
        </row>
        <row r="1350">
          <cell r="A1350" t="str">
            <v>001.17.11240</v>
          </cell>
          <cell r="B1350" t="str">
            <v>Fornecimento e instalação de fusível diazed de 10 amp.,inclusive base, anel e tampa</v>
          </cell>
          <cell r="C1350" t="str">
            <v>CJ</v>
          </cell>
          <cell r="D1350">
            <v>20.5792</v>
          </cell>
        </row>
        <row r="1351">
          <cell r="A1351" t="str">
            <v>001.17.11260</v>
          </cell>
          <cell r="B1351" t="str">
            <v>Fornecimento e instalação de elo fusível de alta tensão 1h</v>
          </cell>
          <cell r="C1351" t="str">
            <v>UN</v>
          </cell>
          <cell r="D1351">
            <v>3.1474000000000002</v>
          </cell>
        </row>
        <row r="1352">
          <cell r="A1352" t="str">
            <v>001.17.11280</v>
          </cell>
          <cell r="B1352" t="str">
            <v>Fornecimento e instalação de elo fusível de alta tensão 2h</v>
          </cell>
          <cell r="C1352" t="str">
            <v>UN</v>
          </cell>
          <cell r="D1352">
            <v>3.2473999999999998</v>
          </cell>
        </row>
        <row r="1353">
          <cell r="A1353" t="str">
            <v>001.17.11300</v>
          </cell>
          <cell r="B1353" t="str">
            <v>Fornecimento e instalação de elo fusível de alta tensão 3h</v>
          </cell>
          <cell r="C1353" t="str">
            <v>UN</v>
          </cell>
          <cell r="D1353">
            <v>3.0573999999999999</v>
          </cell>
        </row>
        <row r="1354">
          <cell r="A1354" t="str">
            <v>001.17.11320</v>
          </cell>
          <cell r="B1354" t="str">
            <v>Fornecimento e instalação de elo fusível de alta tensão 5h</v>
          </cell>
          <cell r="C1354" t="str">
            <v>UN</v>
          </cell>
          <cell r="D1354">
            <v>3.2473999999999998</v>
          </cell>
        </row>
        <row r="1355">
          <cell r="A1355" t="str">
            <v>001.17.11340</v>
          </cell>
          <cell r="B1355" t="str">
            <v>Fornecimento e instalação de elo fusível de alta tensão 6k</v>
          </cell>
          <cell r="C1355" t="str">
            <v>UN</v>
          </cell>
          <cell r="D1355">
            <v>3.2473999999999998</v>
          </cell>
        </row>
        <row r="1356">
          <cell r="A1356" t="str">
            <v>001.17.11360</v>
          </cell>
          <cell r="B1356" t="str">
            <v>Fornecimento e instalação de elo fusível de alta tensão 15k</v>
          </cell>
          <cell r="C1356" t="str">
            <v>UN</v>
          </cell>
          <cell r="D1356">
            <v>3.2473999999999998</v>
          </cell>
        </row>
        <row r="1357">
          <cell r="A1357" t="str">
            <v>001.17.11380</v>
          </cell>
          <cell r="B1357" t="str">
            <v>Fornecimento e instalação de elo fusível de alta tensão 25k</v>
          </cell>
          <cell r="C1357" t="str">
            <v>UN</v>
          </cell>
          <cell r="D1357">
            <v>3.3473999999999999</v>
          </cell>
        </row>
        <row r="1358">
          <cell r="A1358" t="str">
            <v>001.17.11400</v>
          </cell>
          <cell r="B1358" t="str">
            <v>Fornecimento e instalação de elo fusível 10 k - 15 kv</v>
          </cell>
          <cell r="C1358" t="str">
            <v>UN</v>
          </cell>
          <cell r="D1358">
            <v>1.7937000000000001</v>
          </cell>
        </row>
        <row r="1359">
          <cell r="A1359" t="str">
            <v>001.17.11420</v>
          </cell>
          <cell r="B1359" t="str">
            <v>Fornecimento e instalação de parafuso de máquina dim 16.00mmx500.00mm</v>
          </cell>
          <cell r="C1359" t="str">
            <v>UN</v>
          </cell>
          <cell r="D1359">
            <v>3.7237</v>
          </cell>
        </row>
        <row r="1360">
          <cell r="A1360" t="str">
            <v>001.17.11440</v>
          </cell>
          <cell r="B1360" t="str">
            <v>Fornecimento e instalação de parafuso de máquina dim 16.00mmx450.00mm</v>
          </cell>
          <cell r="C1360" t="str">
            <v>UN</v>
          </cell>
          <cell r="D1360">
            <v>5.2037000000000004</v>
          </cell>
        </row>
        <row r="1361">
          <cell r="A1361" t="str">
            <v>001.17.11460</v>
          </cell>
          <cell r="B1361" t="str">
            <v>Fornecimento e instalação de parafuso de máquina dim 16.00mmx400.00mm</v>
          </cell>
          <cell r="C1361" t="str">
            <v>UN</v>
          </cell>
          <cell r="D1361">
            <v>4.8236999999999997</v>
          </cell>
        </row>
        <row r="1362">
          <cell r="A1362" t="str">
            <v>001.17.11480</v>
          </cell>
          <cell r="B1362" t="str">
            <v>Fornecimento e instalação de parafuso de máquina dim 16.00mmx350.00mm</v>
          </cell>
          <cell r="C1362" t="str">
            <v>UN</v>
          </cell>
          <cell r="D1362">
            <v>3.1236999999999999</v>
          </cell>
        </row>
        <row r="1363">
          <cell r="A1363" t="str">
            <v>001.17.11500</v>
          </cell>
          <cell r="B1363" t="str">
            <v>Fornecimento e instalação de parafuso de máquina dim 5/8"""" x 300 mm</v>
          </cell>
          <cell r="C1363" t="str">
            <v>UN</v>
          </cell>
          <cell r="D1363">
            <v>5.4036999999999997</v>
          </cell>
        </row>
        <row r="1364">
          <cell r="A1364" t="str">
            <v>001.17.11520</v>
          </cell>
          <cell r="B1364" t="str">
            <v>Fornecimento e instalação de parafuso de máquina dim.5/8"""" x 250 mm</v>
          </cell>
          <cell r="C1364" t="str">
            <v>UN</v>
          </cell>
          <cell r="D1364">
            <v>2.8237000000000001</v>
          </cell>
        </row>
        <row r="1365">
          <cell r="A1365" t="str">
            <v>001.17.11540</v>
          </cell>
          <cell r="B1365" t="str">
            <v>Forneicmento e instalação de parafuso de máquina dim.5/8"""" x 200 mm</v>
          </cell>
          <cell r="C1365" t="str">
            <v>UN</v>
          </cell>
          <cell r="D1365">
            <v>4.1936999999999998</v>
          </cell>
        </row>
        <row r="1366">
          <cell r="A1366" t="str">
            <v>001.17.11560</v>
          </cell>
          <cell r="B1366" t="str">
            <v>Fornecimento e instalação de parafuso de máquina de diâm. de 5/8x6 pol</v>
          </cell>
          <cell r="C1366" t="str">
            <v>UN</v>
          </cell>
          <cell r="D1366">
            <v>3.9474</v>
          </cell>
        </row>
        <row r="1367">
          <cell r="A1367" t="str">
            <v>001.17.11580</v>
          </cell>
          <cell r="B1367" t="str">
            <v>Fornecimento e instalação de parafuso de máquina dim.1/2"""" x 125 mm</v>
          </cell>
          <cell r="C1367" t="str">
            <v>UN</v>
          </cell>
          <cell r="D1367">
            <v>3.0236999999999998</v>
          </cell>
        </row>
        <row r="1368">
          <cell r="A1368" t="str">
            <v>001.17.11600</v>
          </cell>
          <cell r="B1368" t="str">
            <v>Fornecimento e instalação de parafuso rosca dupla (passant) diâm 16.00mmx550.00mm</v>
          </cell>
          <cell r="C1368" t="str">
            <v>UN</v>
          </cell>
          <cell r="D1368">
            <v>8.9974000000000007</v>
          </cell>
        </row>
        <row r="1369">
          <cell r="A1369" t="str">
            <v>001.17.11620</v>
          </cell>
          <cell r="B1369" t="str">
            <v>Fornecimento e instalação de parafuso rosca dupla (passant) diâm 16.00mmx500.00mm</v>
          </cell>
          <cell r="C1369" t="str">
            <v>UN</v>
          </cell>
          <cell r="D1369">
            <v>8.5074000000000005</v>
          </cell>
        </row>
        <row r="1370">
          <cell r="A1370" t="str">
            <v>001.17.11640</v>
          </cell>
          <cell r="B1370" t="str">
            <v>Fornecimento e instalação de parafuso rosca dupla (passant) diâm 16.00mmx450.00mm</v>
          </cell>
          <cell r="C1370" t="str">
            <v>UN</v>
          </cell>
          <cell r="D1370">
            <v>7.6574</v>
          </cell>
        </row>
        <row r="1371">
          <cell r="A1371" t="str">
            <v>001.17.11660</v>
          </cell>
          <cell r="B1371" t="str">
            <v>Fornecimento e instalação de parafuso rosca dupla (passant) diâm 16.00mmx400.00mm</v>
          </cell>
          <cell r="C1371" t="str">
            <v>UN</v>
          </cell>
          <cell r="D1371">
            <v>5.0473999999999997</v>
          </cell>
        </row>
        <row r="1372">
          <cell r="A1372" t="str">
            <v>001.17.11680</v>
          </cell>
          <cell r="B1372" t="str">
            <v>Fornecimento e instalação de parafuso rosca dupla (passant) diâm 16.00mmx350.00mm</v>
          </cell>
          <cell r="C1372" t="str">
            <v>UN</v>
          </cell>
          <cell r="D1372">
            <v>4.7473999999999998</v>
          </cell>
        </row>
        <row r="1373">
          <cell r="A1373" t="str">
            <v>001.17.11700</v>
          </cell>
          <cell r="B1373" t="str">
            <v>Fornecimento e instalação de parafuso de rosca soberba12.7mm1/2 polx100mm 4 pol</v>
          </cell>
          <cell r="C1373" t="str">
            <v>UN</v>
          </cell>
          <cell r="D1373">
            <v>1.9237</v>
          </cell>
        </row>
        <row r="1374">
          <cell r="A1374" t="str">
            <v>001.17.11720</v>
          </cell>
          <cell r="B1374" t="str">
            <v>Fornecimento e instalação de parafuso esticador diametro 1/2 pol</v>
          </cell>
          <cell r="C1374" t="str">
            <v>UN</v>
          </cell>
          <cell r="D1374">
            <v>3.2673999999999999</v>
          </cell>
        </row>
        <row r="1375">
          <cell r="A1375" t="str">
            <v>001.17.11740</v>
          </cell>
          <cell r="B1375" t="str">
            <v>Fornecimento e instalação de parafuso francês 9.50mm 3/8""""x115mm 4-1/2 pol</v>
          </cell>
          <cell r="C1375" t="str">
            <v>UN</v>
          </cell>
          <cell r="D1375">
            <v>1.9237</v>
          </cell>
        </row>
        <row r="1376">
          <cell r="A1376" t="str">
            <v>001.17.11760</v>
          </cell>
          <cell r="B1376" t="str">
            <v>Fornecimento e instalação de parafuso francês 16.00mm 5/8""""x45mm 1-3/4 pol</v>
          </cell>
          <cell r="C1376" t="str">
            <v>UN</v>
          </cell>
          <cell r="D1376">
            <v>1.9737</v>
          </cell>
        </row>
        <row r="1377">
          <cell r="A1377" t="str">
            <v>001.17.11780</v>
          </cell>
          <cell r="B1377" t="str">
            <v>Fornecimento e instalação de parafuso francês 16.00mm 5/8""""x150mm 6 pol</v>
          </cell>
          <cell r="C1377" t="str">
            <v>UN</v>
          </cell>
          <cell r="D1377">
            <v>2.2237</v>
          </cell>
        </row>
        <row r="1378">
          <cell r="A1378" t="str">
            <v>001.17.11800</v>
          </cell>
          <cell r="B1378" t="str">
            <v>Fornecimento e instalação de parafuso de aço 16 mm com rosca m 16x2 sem cabeca com 210 mm  de comprimento com 60 mm de rosca tipo chumbador</v>
          </cell>
          <cell r="C1378" t="str">
            <v>PC</v>
          </cell>
          <cell r="D1378">
            <v>7.4111000000000002</v>
          </cell>
        </row>
        <row r="1379">
          <cell r="A1379" t="str">
            <v>001.17.11820</v>
          </cell>
          <cell r="B1379" t="str">
            <v>Fornecimento e instalação de parafuso de aço  16mm com rosca m 16x2 sem cabeca de 200 mm</v>
          </cell>
          <cell r="C1379" t="str">
            <v>PC</v>
          </cell>
          <cell r="D1379">
            <v>2.0474000000000001</v>
          </cell>
        </row>
        <row r="1380">
          <cell r="A1380" t="str">
            <v>001.17.11840</v>
          </cell>
          <cell r="B1380" t="str">
            <v>Fornecimento e instalação de arruela quadrada de 38.00mm com furo de 18.00mm</v>
          </cell>
          <cell r="C1380" t="str">
            <v>UN</v>
          </cell>
          <cell r="D1380">
            <v>0.94179999999999997</v>
          </cell>
        </row>
        <row r="1381">
          <cell r="A1381" t="str">
            <v>001.17.11860</v>
          </cell>
          <cell r="B1381" t="str">
            <v>Fornecimento e instalação de arruela quadrada de 55.00mm com furo de 18.00mm</v>
          </cell>
          <cell r="C1381" t="str">
            <v>UN</v>
          </cell>
          <cell r="D1381">
            <v>0.71179999999999999</v>
          </cell>
        </row>
        <row r="1382">
          <cell r="A1382" t="str">
            <v>001.17.11880</v>
          </cell>
          <cell r="B1382" t="str">
            <v>Fornecimento e instalação de arruela redonda para parafuso diâm. 9.50mm 3/8""""</v>
          </cell>
          <cell r="C1382" t="str">
            <v>UN</v>
          </cell>
          <cell r="D1382">
            <v>0.68179999999999996</v>
          </cell>
        </row>
        <row r="1383">
          <cell r="A1383" t="str">
            <v>001.17.11900</v>
          </cell>
          <cell r="B1383" t="str">
            <v>Fornecimento e instalação de arruela redonda para parafuso diâm. 11.00mm 7/16""""</v>
          </cell>
          <cell r="C1383" t="str">
            <v>UN</v>
          </cell>
          <cell r="D1383">
            <v>0.69179999999999997</v>
          </cell>
        </row>
        <row r="1384">
          <cell r="A1384" t="str">
            <v>001.17.11920</v>
          </cell>
          <cell r="B1384" t="str">
            <v>Fornecimento e instalação de arruela redonda para parafuso diam. 16.00mm 5/8""""</v>
          </cell>
          <cell r="C1384" t="str">
            <v>UN</v>
          </cell>
          <cell r="D1384">
            <v>0.71179999999999999</v>
          </cell>
        </row>
        <row r="1385">
          <cell r="A1385" t="str">
            <v>001.17.11940</v>
          </cell>
          <cell r="B1385" t="str">
            <v>Fornecimento e instalação de porca quadrada para parafuso diâmetro 16.00mm</v>
          </cell>
          <cell r="C1385" t="str">
            <v>UN</v>
          </cell>
          <cell r="D1385">
            <v>1.2237</v>
          </cell>
        </row>
        <row r="1386">
          <cell r="A1386" t="str">
            <v>001.17.11960</v>
          </cell>
          <cell r="B1386" t="str">
            <v>Fornecimento e instalação de afastador de armação secundária de 0.50m p/ unidade</v>
          </cell>
          <cell r="C1386" t="str">
            <v>UN</v>
          </cell>
          <cell r="D1386">
            <v>16.736599999999999</v>
          </cell>
        </row>
        <row r="1387">
          <cell r="A1387" t="str">
            <v>001.17.11980</v>
          </cell>
          <cell r="B1387" t="str">
            <v>Fornecimento e instalação de olhal para parafuso de 16mm 5/8 pol</v>
          </cell>
          <cell r="C1387" t="str">
            <v>UN</v>
          </cell>
          <cell r="D1387">
            <v>5.7237</v>
          </cell>
        </row>
        <row r="1388">
          <cell r="A1388" t="str">
            <v>001.17.12000</v>
          </cell>
          <cell r="B1388" t="str">
            <v>Fornecimento e instalação de isolador de disco de 150mm</v>
          </cell>
          <cell r="C1388" t="str">
            <v>UN</v>
          </cell>
          <cell r="D1388">
            <v>20.0474</v>
          </cell>
        </row>
        <row r="1389">
          <cell r="A1389" t="str">
            <v>001.17.12020</v>
          </cell>
          <cell r="B1389" t="str">
            <v>Fornecimento e instalação de Isolador de Pilar 34,50 KV NBI 150 KV - M16</v>
          </cell>
          <cell r="C1389" t="str">
            <v>UN</v>
          </cell>
          <cell r="D1389">
            <v>62.055100000000003</v>
          </cell>
        </row>
        <row r="1390">
          <cell r="A1390" t="str">
            <v>001.17.12040</v>
          </cell>
          <cell r="B1390" t="str">
            <v>Fornecimento e instalação de isolador roldana baixa tensao</v>
          </cell>
          <cell r="C1390" t="str">
            <v>UN</v>
          </cell>
          <cell r="D1390">
            <v>4.7973999999999997</v>
          </cell>
        </row>
        <row r="1391">
          <cell r="A1391" t="str">
            <v>001.17.12060</v>
          </cell>
          <cell r="B1391" t="str">
            <v>Fornecimento e instalação de isolador de passagem tipo externo - interno classe 15kv</v>
          </cell>
          <cell r="C1391" t="str">
            <v>UN</v>
          </cell>
          <cell r="D1391">
            <v>109.0566</v>
          </cell>
        </row>
        <row r="1392">
          <cell r="A1392" t="str">
            <v>001.17.12080</v>
          </cell>
          <cell r="B1392" t="str">
            <v>Fornecimento e instalação de isolador de passagem tipo interno-interno classe 15 kv</v>
          </cell>
          <cell r="C1392" t="str">
            <v>UN</v>
          </cell>
          <cell r="D1392">
            <v>50.236600000000003</v>
          </cell>
        </row>
        <row r="1393">
          <cell r="A1393" t="str">
            <v>001.17.12100</v>
          </cell>
          <cell r="B1393" t="str">
            <v>Fornecimento e instalação de isolador de pedestal 15kv</v>
          </cell>
          <cell r="C1393" t="str">
            <v>PC</v>
          </cell>
          <cell r="D1393">
            <v>31.896599999999999</v>
          </cell>
        </row>
        <row r="1394">
          <cell r="A1394" t="str">
            <v>001.17.12120</v>
          </cell>
          <cell r="B1394" t="str">
            <v>Fornecimento e instalação de chapa suporte para isoladores de passagem dim. 14.50x500.00mm</v>
          </cell>
          <cell r="C1394" t="str">
            <v>PC</v>
          </cell>
          <cell r="D1394">
            <v>215.11840000000001</v>
          </cell>
        </row>
        <row r="1395">
          <cell r="A1395" t="str">
            <v>001.17.12140</v>
          </cell>
          <cell r="B1395" t="str">
            <v>Fornecimento e instalação de chapa para fixacao de estais 76x11x130 mm</v>
          </cell>
          <cell r="C1395" t="str">
            <v>UN</v>
          </cell>
          <cell r="D1395">
            <v>7.2011000000000003</v>
          </cell>
        </row>
        <row r="1396">
          <cell r="A1396" t="str">
            <v>001.17.12160</v>
          </cell>
          <cell r="B1396" t="str">
            <v>Fornecimento e instalação de grampo de cerca</v>
          </cell>
          <cell r="C1396" t="str">
            <v>KG</v>
          </cell>
          <cell r="D1396">
            <v>23.6433</v>
          </cell>
        </row>
        <row r="1397">
          <cell r="A1397" t="str">
            <v>001.17.12180</v>
          </cell>
          <cell r="B1397" t="str">
            <v>Fornecimento e instalação de grampo de linha viva</v>
          </cell>
          <cell r="C1397" t="str">
            <v>UN</v>
          </cell>
          <cell r="D1397">
            <v>8.5710999999999995</v>
          </cell>
        </row>
        <row r="1398">
          <cell r="A1398" t="str">
            <v>001.17.12200</v>
          </cell>
          <cell r="B1398" t="str">
            <v>Fornecimento e instalação de armação secundária com haste de 16mmx350mm 02 estribos</v>
          </cell>
          <cell r="C1398" t="str">
            <v>UN</v>
          </cell>
          <cell r="D1398">
            <v>22.886600000000001</v>
          </cell>
        </row>
        <row r="1399">
          <cell r="A1399" t="str">
            <v>001.17.12220</v>
          </cell>
          <cell r="B1399" t="str">
            <v>Fornecimento e instalação de armação secundária com haste de 16mmx350mm 03 estribos</v>
          </cell>
          <cell r="C1399" t="str">
            <v>UN</v>
          </cell>
          <cell r="D1399">
            <v>17.584</v>
          </cell>
        </row>
        <row r="1400">
          <cell r="A1400" t="str">
            <v>001.17.12240</v>
          </cell>
          <cell r="B1400" t="str">
            <v>Fornecimento e instalação de pino para isolador de 15kv</v>
          </cell>
          <cell r="C1400" t="str">
            <v>UN</v>
          </cell>
          <cell r="D1400">
            <v>3.2237</v>
          </cell>
        </row>
        <row r="1401">
          <cell r="A1401" t="str">
            <v>001.17.12260</v>
          </cell>
          <cell r="B1401" t="str">
            <v>Fornecimento e Instalação de Pino Auto Travante 5/8"""" x 250 mm 15/34.5 KV</v>
          </cell>
          <cell r="C1401" t="str">
            <v>UN</v>
          </cell>
          <cell r="D1401">
            <v>9.5183999999999997</v>
          </cell>
        </row>
        <row r="1402">
          <cell r="A1402" t="str">
            <v>001.17.12280</v>
          </cell>
          <cell r="B1402" t="str">
            <v>Fornecimento e instalação de gancho suspensão</v>
          </cell>
          <cell r="C1402" t="str">
            <v>UN</v>
          </cell>
          <cell r="D1402">
            <v>8.0473999999999997</v>
          </cell>
        </row>
        <row r="1403">
          <cell r="A1403" t="str">
            <v>001.17.12300</v>
          </cell>
          <cell r="B1403" t="str">
            <v>Fornecimento e instalação de granpo de tensão</v>
          </cell>
          <cell r="C1403" t="str">
            <v>UN</v>
          </cell>
          <cell r="D1403">
            <v>4.6474000000000002</v>
          </cell>
        </row>
        <row r="1404">
          <cell r="A1404" t="str">
            <v>001.17.12320</v>
          </cell>
          <cell r="B1404" t="str">
            <v>Fornecimento e instalação de manilha de aço maleável 11500 kgf</v>
          </cell>
          <cell r="C1404" t="str">
            <v>UN</v>
          </cell>
          <cell r="D1404">
            <v>4.9237000000000002</v>
          </cell>
        </row>
        <row r="1405">
          <cell r="A1405" t="str">
            <v>001.17.12340</v>
          </cell>
          <cell r="B1405" t="str">
            <v>Fornecimento e instalação de manilha sapatilha para cabo ate 3/8 pol</v>
          </cell>
          <cell r="C1405" t="str">
            <v>UN</v>
          </cell>
          <cell r="D1405">
            <v>7.0037000000000003</v>
          </cell>
        </row>
        <row r="1406">
          <cell r="A1406" t="str">
            <v>001.17.12360</v>
          </cell>
          <cell r="B1406" t="str">
            <v>Fornecimento e instalação de sapatilha para cabo de aço ate 3/8</v>
          </cell>
          <cell r="C1406" t="str">
            <v>UN</v>
          </cell>
          <cell r="D1406">
            <v>1.5737000000000001</v>
          </cell>
        </row>
        <row r="1407">
          <cell r="A1407" t="str">
            <v>001.17.12380</v>
          </cell>
          <cell r="B1407" t="str">
            <v>Fornecimento e Instalação de Laço de Topo 34.5 KV Cabo 2</v>
          </cell>
          <cell r="C1407" t="str">
            <v>UN</v>
          </cell>
          <cell r="D1407">
            <v>5.0591999999999997</v>
          </cell>
        </row>
        <row r="1408">
          <cell r="A1408" t="str">
            <v>001.17.12390</v>
          </cell>
          <cell r="B1408" t="str">
            <v>Fornecimento e Instalação de Alça Pré-Formada Cabo 2 AWG</v>
          </cell>
          <cell r="C1408" t="str">
            <v>un</v>
          </cell>
          <cell r="D1408">
            <v>3.0434000000000001</v>
          </cell>
        </row>
        <row r="1409">
          <cell r="A1409" t="str">
            <v>001.17.12400</v>
          </cell>
          <cell r="B1409" t="str">
            <v>Fornecimento e instalação de alça reformada para estais de contra poste wgl-1.100</v>
          </cell>
          <cell r="C1409" t="str">
            <v>UN</v>
          </cell>
          <cell r="D1409">
            <v>5.2836999999999996</v>
          </cell>
        </row>
        <row r="1410">
          <cell r="A1410" t="str">
            <v>001.17.12420</v>
          </cell>
          <cell r="B1410" t="str">
            <v>Fornecimento e instalação de alça reformada para estais de contra poste wgl-1.103</v>
          </cell>
          <cell r="C1410" t="str">
            <v>UN</v>
          </cell>
          <cell r="D1410">
            <v>5.2836999999999996</v>
          </cell>
        </row>
        <row r="1411">
          <cell r="A1411" t="str">
            <v>001.17.12440</v>
          </cell>
          <cell r="B1411" t="str">
            <v>Fornecimento e instalação de alça pré-formada de distribuição dg-4542</v>
          </cell>
          <cell r="C1411" t="str">
            <v>UN</v>
          </cell>
          <cell r="D1411">
            <v>2.8687</v>
          </cell>
        </row>
        <row r="1412">
          <cell r="A1412" t="str">
            <v>001.17.12460</v>
          </cell>
          <cell r="B1412" t="str">
            <v>Fornecimento e instalação de alça pré-formada de distribuição dg-4544</v>
          </cell>
          <cell r="C1412" t="str">
            <v>UN</v>
          </cell>
          <cell r="D1412">
            <v>2.8437000000000001</v>
          </cell>
        </row>
        <row r="1413">
          <cell r="A1413" t="str">
            <v>001.17.12480</v>
          </cell>
          <cell r="B1413" t="str">
            <v>Forneicmento e instalação de alça pré-formada de distribuição dg-4547</v>
          </cell>
          <cell r="C1413" t="str">
            <v>UN</v>
          </cell>
          <cell r="D1413">
            <v>14.0237</v>
          </cell>
        </row>
        <row r="1414">
          <cell r="A1414" t="str">
            <v>001.17.12500</v>
          </cell>
          <cell r="B1414" t="str">
            <v>Fornecimento e instalação de emenda pré formada ls-0118</v>
          </cell>
          <cell r="C1414" t="str">
            <v>UN</v>
          </cell>
          <cell r="D1414">
            <v>8.0236999999999998</v>
          </cell>
        </row>
        <row r="1415">
          <cell r="A1415" t="str">
            <v>001.17.12520</v>
          </cell>
          <cell r="B1415" t="str">
            <v>Fornecimento e instalação de emenda pré formada ls-0120</v>
          </cell>
          <cell r="C1415" t="str">
            <v>UN</v>
          </cell>
          <cell r="D1415">
            <v>6.0236999999999998</v>
          </cell>
        </row>
        <row r="1416">
          <cell r="A1416" t="str">
            <v>001.17.12540</v>
          </cell>
          <cell r="B1416" t="str">
            <v>Fornecimento e instalação de emenda pré-formada ls-0124</v>
          </cell>
          <cell r="C1416" t="str">
            <v>UN</v>
          </cell>
          <cell r="D1416">
            <v>14.0237</v>
          </cell>
        </row>
        <row r="1417">
          <cell r="A1417" t="str">
            <v>001.17.12560</v>
          </cell>
          <cell r="B1417" t="str">
            <v>Fornecimento e instalação de seccionador pré-formado para cerca</v>
          </cell>
          <cell r="C1417" t="str">
            <v>UN</v>
          </cell>
          <cell r="D1417">
            <v>11.6866</v>
          </cell>
        </row>
        <row r="1418">
          <cell r="A1418" t="str">
            <v>001.17.12580</v>
          </cell>
          <cell r="B1418" t="str">
            <v>Fornecimento e instalação de terminal de pressão seção 6.00 mm2 reforçado para condutor</v>
          </cell>
          <cell r="C1418" t="str">
            <v>UN</v>
          </cell>
          <cell r="D1418">
            <v>1.3237000000000001</v>
          </cell>
        </row>
        <row r="1419">
          <cell r="A1419" t="str">
            <v>001.17.12600</v>
          </cell>
          <cell r="B1419" t="str">
            <v>Fornecimento e instalação de terminal de pressão seção 10.00 mm2 reforçado para condutor</v>
          </cell>
          <cell r="C1419" t="str">
            <v>UN</v>
          </cell>
          <cell r="D1419">
            <v>1.5137</v>
          </cell>
        </row>
        <row r="1420">
          <cell r="A1420" t="str">
            <v>001.17.12620</v>
          </cell>
          <cell r="B1420" t="str">
            <v>Fornecimento e instalação de terminal de pressão seção 16.00 mm2 reforçado para condutor</v>
          </cell>
          <cell r="C1420" t="str">
            <v>UN</v>
          </cell>
          <cell r="D1420">
            <v>2.3953000000000002</v>
          </cell>
        </row>
        <row r="1421">
          <cell r="A1421" t="str">
            <v>001.17.12640</v>
          </cell>
          <cell r="B1421" t="str">
            <v>Fornecimento e instalação de terminal de pressão seção 25.00 mm2 reforçado para condutor</v>
          </cell>
          <cell r="C1421" t="str">
            <v>UN</v>
          </cell>
          <cell r="D1421">
            <v>3.0973999999999999</v>
          </cell>
        </row>
        <row r="1422">
          <cell r="A1422" t="str">
            <v>001.17.12660</v>
          </cell>
          <cell r="B1422" t="str">
            <v>Fornecimento e instalação de terminal de pressão seção 35.00 mm2 reforçado para condutor</v>
          </cell>
          <cell r="C1422" t="str">
            <v>UN</v>
          </cell>
          <cell r="D1422">
            <v>3.6192000000000002</v>
          </cell>
        </row>
        <row r="1423">
          <cell r="A1423" t="str">
            <v>001.17.12680</v>
          </cell>
          <cell r="B1423" t="str">
            <v>Fornecimento e instalação de terminal de pressão seção 50.00 mm2 reforçado para condutor</v>
          </cell>
          <cell r="C1423" t="str">
            <v>UN</v>
          </cell>
          <cell r="D1423">
            <v>5.1211000000000002</v>
          </cell>
        </row>
        <row r="1424">
          <cell r="A1424" t="str">
            <v>001.17.12700</v>
          </cell>
          <cell r="B1424" t="str">
            <v>Fornecimento e instalação de terminal de pressão seção 70.00 mm2 reforçado para condutor</v>
          </cell>
          <cell r="C1424" t="str">
            <v>UN</v>
          </cell>
          <cell r="D1424">
            <v>5.8529</v>
          </cell>
        </row>
        <row r="1425">
          <cell r="A1425" t="str">
            <v>001.17.12720</v>
          </cell>
          <cell r="B1425" t="str">
            <v>Fornecimento e instalação de terminal de pressão seção 95.00 mm2 reforçado para condutor</v>
          </cell>
          <cell r="C1425" t="str">
            <v>UN</v>
          </cell>
          <cell r="D1425">
            <v>5.5845000000000002</v>
          </cell>
        </row>
        <row r="1426">
          <cell r="A1426" t="str">
            <v>001.17.12740</v>
          </cell>
          <cell r="B1426" t="str">
            <v>Fornecimento e instalação de terminal de pressão seção 120.00 mm2 reforçado para condutor</v>
          </cell>
          <cell r="C1426" t="str">
            <v>UN</v>
          </cell>
          <cell r="D1426">
            <v>6.3064</v>
          </cell>
        </row>
        <row r="1427">
          <cell r="A1427" t="str">
            <v>001.17.12760</v>
          </cell>
          <cell r="B1427" t="str">
            <v>Fornecimento e instalação de terminal de pressão seção 150.00 mm2 reforçado para condutor</v>
          </cell>
          <cell r="C1427" t="str">
            <v>UN</v>
          </cell>
          <cell r="D1427">
            <v>7.4683999999999999</v>
          </cell>
        </row>
        <row r="1428">
          <cell r="A1428" t="str">
            <v>001.17.12780</v>
          </cell>
          <cell r="B1428" t="str">
            <v>Fornecimento e instalação de terminal de pressão seção 185.00 mm2 reforçado para condutor</v>
          </cell>
          <cell r="C1428" t="str">
            <v>UN</v>
          </cell>
          <cell r="D1428">
            <v>10.722099999999999</v>
          </cell>
        </row>
        <row r="1429">
          <cell r="A1429" t="str">
            <v>001.17.12800</v>
          </cell>
          <cell r="B1429" t="str">
            <v>Fornecimento e instalação de terminal de pressão seção 240 mm2 reforçado para condutor</v>
          </cell>
          <cell r="C1429" t="str">
            <v>UN</v>
          </cell>
          <cell r="D1429">
            <v>13.0556</v>
          </cell>
        </row>
        <row r="1430">
          <cell r="A1430" t="str">
            <v>001.17.12820</v>
          </cell>
          <cell r="B1430" t="str">
            <v>Fornecimento e instalação de terminal de pressão seção 6.00 mm2 simples para condutor</v>
          </cell>
          <cell r="C1430" t="str">
            <v>UN</v>
          </cell>
          <cell r="D1430">
            <v>1.3237000000000001</v>
          </cell>
        </row>
        <row r="1431">
          <cell r="A1431" t="str">
            <v>001.17.12840</v>
          </cell>
          <cell r="B1431" t="str">
            <v>Fornecimento e instalação de terminal de pressão seção 10.00 mm2 simples para condutor</v>
          </cell>
          <cell r="C1431" t="str">
            <v>UN</v>
          </cell>
          <cell r="D1431">
            <v>1.7937000000000001</v>
          </cell>
        </row>
        <row r="1432">
          <cell r="A1432" t="str">
            <v>001.17.12860</v>
          </cell>
          <cell r="B1432" t="str">
            <v>Fornecimento e instalação de terminal de pressão seção 16.00 mm2 simples para condutor seção</v>
          </cell>
          <cell r="C1432" t="str">
            <v>UN</v>
          </cell>
          <cell r="D1432">
            <v>2.3353000000000002</v>
          </cell>
        </row>
        <row r="1433">
          <cell r="A1433" t="str">
            <v>001.17.12880</v>
          </cell>
          <cell r="B1433" t="str">
            <v>Fornecimento e instalação de terminal de pressão seção 25.00 mm2 simples para condutor</v>
          </cell>
          <cell r="C1433" t="str">
            <v>UN</v>
          </cell>
          <cell r="D1433">
            <v>2.9773999999999998</v>
          </cell>
        </row>
        <row r="1434">
          <cell r="A1434" t="str">
            <v>001.17.12900</v>
          </cell>
          <cell r="B1434" t="str">
            <v>Fornecimento e instalação de terminal de pressão seção 35.00 mm2 simples para condutor</v>
          </cell>
          <cell r="C1434" t="str">
            <v>UN</v>
          </cell>
          <cell r="D1434">
            <v>3.5091999999999999</v>
          </cell>
        </row>
        <row r="1435">
          <cell r="A1435" t="str">
            <v>001.17.12920</v>
          </cell>
          <cell r="B1435" t="str">
            <v>Fornecimento e instalação de terminal de pressão seção 50 mm2 simples para condutor</v>
          </cell>
          <cell r="C1435" t="str">
            <v>UN</v>
          </cell>
          <cell r="D1435">
            <v>4.2610999999999999</v>
          </cell>
        </row>
        <row r="1436">
          <cell r="A1436" t="str">
            <v>001.17.12940</v>
          </cell>
          <cell r="B1436" t="str">
            <v>Fornecimento e instalação de terminal de pressão seção 70.00 mm2 simples para condutor</v>
          </cell>
          <cell r="C1436" t="str">
            <v>UN</v>
          </cell>
          <cell r="D1436">
            <v>4.8929</v>
          </cell>
        </row>
        <row r="1437">
          <cell r="A1437" t="str">
            <v>001.17.12960</v>
          </cell>
          <cell r="B1437" t="str">
            <v>Fornecimento e instalação de terminal de pressão seção 95.00 mm2 simples para condutor</v>
          </cell>
          <cell r="C1437" t="str">
            <v>UN</v>
          </cell>
          <cell r="D1437">
            <v>6.4145000000000003</v>
          </cell>
        </row>
        <row r="1438">
          <cell r="A1438" t="str">
            <v>001.17.12980</v>
          </cell>
          <cell r="B1438" t="str">
            <v>Fornecimento e instalação de terminal de pressão seção 120.00 mm2 simples para condutor</v>
          </cell>
          <cell r="C1438" t="str">
            <v>UN</v>
          </cell>
          <cell r="D1438">
            <v>7.7363999999999997</v>
          </cell>
        </row>
        <row r="1439">
          <cell r="A1439" t="str">
            <v>001.17.13000</v>
          </cell>
          <cell r="B1439" t="str">
            <v>Fornecimento e instalação de terminal de pressão seção 150.00 mm2 simples para condutor</v>
          </cell>
          <cell r="C1439" t="str">
            <v>UN</v>
          </cell>
          <cell r="D1439">
            <v>8.3084000000000007</v>
          </cell>
        </row>
        <row r="1440">
          <cell r="A1440" t="str">
            <v>001.17.13020</v>
          </cell>
          <cell r="B1440" t="str">
            <v>Fornecimento e instalação de terminal de pressão seção 185.00 mm2 simples para condutor</v>
          </cell>
          <cell r="C1440" t="str">
            <v>UN</v>
          </cell>
          <cell r="D1440">
            <v>10.412100000000001</v>
          </cell>
        </row>
        <row r="1441">
          <cell r="A1441" t="str">
            <v>001.17.13040</v>
          </cell>
          <cell r="B1441" t="str">
            <v>Fornecimento e instalação de terminal de pressão seção 240.00 mm2 simples para condutor</v>
          </cell>
          <cell r="C1441" t="str">
            <v>UN</v>
          </cell>
          <cell r="D1441">
            <v>12.025600000000001</v>
          </cell>
        </row>
        <row r="1442">
          <cell r="A1442" t="str">
            <v>001.17.13060</v>
          </cell>
          <cell r="B1442" t="str">
            <v>Fornecimento e instalação de conector split bolt para condutor seção 6.00 mm2</v>
          </cell>
          <cell r="C1442" t="str">
            <v>UN</v>
          </cell>
          <cell r="D1442">
            <v>1.7837000000000001</v>
          </cell>
        </row>
        <row r="1443">
          <cell r="A1443" t="str">
            <v>001.17.13080</v>
          </cell>
          <cell r="B1443" t="str">
            <v>Fornecimento e instalação de conector split bolt para condutor  seção 10.00 mm2</v>
          </cell>
          <cell r="C1443" t="str">
            <v>UN</v>
          </cell>
          <cell r="D1443">
            <v>1.7837000000000001</v>
          </cell>
        </row>
        <row r="1444">
          <cell r="A1444" t="str">
            <v>001.17.13100</v>
          </cell>
          <cell r="B1444" t="str">
            <v>Fornecimento e instalação de conector split bolt para condutor  seção 16.00 mm2</v>
          </cell>
          <cell r="C1444" t="str">
            <v>UN</v>
          </cell>
          <cell r="D1444">
            <v>2.5952999999999999</v>
          </cell>
        </row>
        <row r="1445">
          <cell r="A1445" t="str">
            <v>001.17.13120</v>
          </cell>
          <cell r="B1445" t="str">
            <v>Fornecimento e instalação de conector split bolt para condutor  seção 25.00 mm2</v>
          </cell>
          <cell r="C1445" t="str">
            <v>UN</v>
          </cell>
          <cell r="D1445">
            <v>3.3473999999999999</v>
          </cell>
        </row>
        <row r="1446">
          <cell r="A1446" t="str">
            <v>001.17.13140</v>
          </cell>
          <cell r="B1446" t="str">
            <v>Fornecimento e instalação de conector split bolt para condutor  seção 35.00 mm2</v>
          </cell>
          <cell r="C1446" t="str">
            <v>UN</v>
          </cell>
          <cell r="D1446">
            <v>3.9291999999999998</v>
          </cell>
        </row>
        <row r="1447">
          <cell r="A1447" t="str">
            <v>001.17.13160</v>
          </cell>
          <cell r="B1447" t="str">
            <v>Fornecimento e instalação de conector split bolt para condutor  seção 50.00 mm2</v>
          </cell>
          <cell r="C1447" t="str">
            <v>UN</v>
          </cell>
          <cell r="D1447">
            <v>4.7411000000000003</v>
          </cell>
        </row>
        <row r="1448">
          <cell r="A1448" t="str">
            <v>001.17.13180</v>
          </cell>
          <cell r="B1448" t="str">
            <v>Fornecimento e instalação de conector split bolt para condutor  seção 70.00 mm2</v>
          </cell>
          <cell r="C1448" t="str">
            <v>UN</v>
          </cell>
          <cell r="D1448">
            <v>5.8829000000000002</v>
          </cell>
        </row>
        <row r="1449">
          <cell r="A1449" t="str">
            <v>001.17.13200</v>
          </cell>
          <cell r="B1449" t="str">
            <v>Fornecimento e instalação de conector split bolt para condutor  seção 95.00 mm2</v>
          </cell>
          <cell r="C1449" t="str">
            <v>UN</v>
          </cell>
          <cell r="D1449">
            <v>7.5845000000000002</v>
          </cell>
        </row>
        <row r="1450">
          <cell r="A1450" t="str">
            <v>001.17.13220</v>
          </cell>
          <cell r="B1450" t="str">
            <v>Fornecimento e instalação de conector split bolt para condutor  seção 120.00 mm2</v>
          </cell>
          <cell r="C1450" t="str">
            <v>UN</v>
          </cell>
          <cell r="D1450">
            <v>8.2864000000000004</v>
          </cell>
        </row>
        <row r="1451">
          <cell r="A1451" t="str">
            <v>001.17.13240</v>
          </cell>
          <cell r="B1451" t="str">
            <v>Fornecimento e instalação de conector split bolt para condutor  seção 150.00 mm2</v>
          </cell>
          <cell r="C1451" t="str">
            <v>UN</v>
          </cell>
          <cell r="D1451">
            <v>9.2883999999999993</v>
          </cell>
        </row>
        <row r="1452">
          <cell r="A1452" t="str">
            <v>001.17.13260</v>
          </cell>
          <cell r="B1452" t="str">
            <v>Fornecimento e instalação de conector split bolt para condutor  seção 185.00 mm2</v>
          </cell>
          <cell r="C1452" t="str">
            <v>UN</v>
          </cell>
          <cell r="D1452">
            <v>12.3421</v>
          </cell>
        </row>
        <row r="1453">
          <cell r="A1453" t="str">
            <v>001.17.13280</v>
          </cell>
          <cell r="B1453" t="str">
            <v>Fornecimento e instalação de conector split bolt para condutor  seção 240.00 mm2</v>
          </cell>
          <cell r="C1453" t="str">
            <v>UN</v>
          </cell>
          <cell r="D1453">
            <v>15.4556</v>
          </cell>
        </row>
        <row r="1454">
          <cell r="A1454" t="str">
            <v>001.17.13300</v>
          </cell>
          <cell r="B1454" t="str">
            <v>Fornecimento e instalação de prensa-fio com 03 parafusos</v>
          </cell>
          <cell r="C1454" t="str">
            <v>UN</v>
          </cell>
          <cell r="D1454">
            <v>29.165600000000001</v>
          </cell>
        </row>
        <row r="1455">
          <cell r="A1455" t="str">
            <v>001.17.13320</v>
          </cell>
          <cell r="B1455" t="str">
            <v>Fornecimento e instalação de conector tipo anel, forquilha ou pino p/fio de 2.50  mm, co termina pré-isolado</v>
          </cell>
          <cell r="C1455" t="str">
            <v>UN</v>
          </cell>
          <cell r="D1455">
            <v>1.4806999999999999</v>
          </cell>
        </row>
        <row r="1456">
          <cell r="A1456" t="str">
            <v>001.17.13340</v>
          </cell>
          <cell r="B1456" t="str">
            <v>Fornecimento e instalação de conector terra tipo out-1066</v>
          </cell>
          <cell r="C1456" t="str">
            <v>UN</v>
          </cell>
          <cell r="D1456">
            <v>2.5236999999999998</v>
          </cell>
        </row>
        <row r="1457">
          <cell r="A1457" t="str">
            <v>001.17.13360</v>
          </cell>
          <cell r="B1457" t="str">
            <v>Fornecimento e instalação de conector cunha principal p/cabo al nº 4 awg, derivação al-4 awg</v>
          </cell>
          <cell r="C1457" t="str">
            <v>UN</v>
          </cell>
          <cell r="D1457">
            <v>9.8474000000000004</v>
          </cell>
        </row>
        <row r="1458">
          <cell r="A1458" t="str">
            <v>001.17.13380</v>
          </cell>
          <cell r="B1458" t="str">
            <v>Fornecimento e instalação de conector derivação cunha tipo estribo normal p/cabo de al nº 2awg</v>
          </cell>
          <cell r="C1458" t="str">
            <v>UN</v>
          </cell>
          <cell r="D1458">
            <v>11.737399999999999</v>
          </cell>
        </row>
        <row r="1459">
          <cell r="A1459" t="str">
            <v>001.17.13400</v>
          </cell>
          <cell r="B1459" t="str">
            <v>Fornecimento e instalação de conector derivação a pressão tipo estribo p/cabo ca e caa nº 2awg</v>
          </cell>
          <cell r="C1459" t="str">
            <v>UN</v>
          </cell>
          <cell r="D1459">
            <v>9.8474000000000004</v>
          </cell>
        </row>
        <row r="1460">
          <cell r="A1460" t="str">
            <v>001.17.13420</v>
          </cell>
          <cell r="B1460" t="str">
            <v>Forneciemnto e instalação de conector derivação p/linha viva</v>
          </cell>
          <cell r="C1460" t="str">
            <v>UN</v>
          </cell>
          <cell r="D1460">
            <v>10.9474</v>
          </cell>
        </row>
        <row r="1461">
          <cell r="A1461" t="str">
            <v>001.17.13440</v>
          </cell>
          <cell r="B1461" t="str">
            <v>Fornecimento e instalação de conector de terra tipo cabo-haste</v>
          </cell>
          <cell r="C1461" t="str">
            <v>UN</v>
          </cell>
          <cell r="D1461">
            <v>4.7473999999999998</v>
          </cell>
        </row>
        <row r="1462">
          <cell r="A1462" t="str">
            <v>001.17.13460</v>
          </cell>
          <cell r="B1462" t="str">
            <v>Fornecimento e instalação de cinta de aço galvanizado com parafoso seção 65.00mm</v>
          </cell>
          <cell r="C1462" t="str">
            <v>UN</v>
          </cell>
          <cell r="D1462">
            <v>6.0473999999999997</v>
          </cell>
        </row>
        <row r="1463">
          <cell r="A1463" t="str">
            <v>001.17.13480</v>
          </cell>
          <cell r="B1463" t="str">
            <v>Fornecimento e instalação de cinta de aço galvanizado com parafoso seção 110.00mm</v>
          </cell>
          <cell r="C1463" t="str">
            <v>UN</v>
          </cell>
          <cell r="D1463">
            <v>6.3474000000000004</v>
          </cell>
        </row>
        <row r="1464">
          <cell r="A1464" t="str">
            <v>001.17.13500</v>
          </cell>
          <cell r="B1464" t="str">
            <v>Fornecimento e instalação de cinta de aço galvanizado com parafoso seção 140.00mm</v>
          </cell>
          <cell r="C1464" t="str">
            <v>UN</v>
          </cell>
          <cell r="D1464">
            <v>7.0591999999999997</v>
          </cell>
        </row>
        <row r="1465">
          <cell r="A1465" t="str">
            <v>001.17.13520</v>
          </cell>
          <cell r="B1465" t="str">
            <v>Fornecimento e instalação de cinta de aço galvanizado com parafoso seção 150.00mm</v>
          </cell>
          <cell r="C1465" t="str">
            <v>UN</v>
          </cell>
          <cell r="D1465">
            <v>7.0591999999999997</v>
          </cell>
        </row>
        <row r="1466">
          <cell r="A1466" t="str">
            <v>001.17.13540</v>
          </cell>
          <cell r="B1466" t="str">
            <v>Fornecimento e instalação de cinta de aço galvanizado com parafoso seção 160.00mm</v>
          </cell>
          <cell r="C1466" t="str">
            <v>UN</v>
          </cell>
          <cell r="D1466">
            <v>15.071099999999999</v>
          </cell>
        </row>
        <row r="1467">
          <cell r="A1467" t="str">
            <v>001.17.13560</v>
          </cell>
          <cell r="B1467" t="str">
            <v>Fornecimento e instalação de cinta de aço galvanizado com parafoso seção 170.00mm</v>
          </cell>
          <cell r="C1467" t="str">
            <v>UN</v>
          </cell>
          <cell r="D1467">
            <v>15.071099999999999</v>
          </cell>
        </row>
        <row r="1468">
          <cell r="A1468" t="str">
            <v>001.17.13580</v>
          </cell>
          <cell r="B1468" t="str">
            <v>Fornecimento e instalação de cinta de aço galvanizado com parafoso seção 180.00mm</v>
          </cell>
          <cell r="C1468" t="str">
            <v>UN</v>
          </cell>
          <cell r="D1468">
            <v>16.082899999999999</v>
          </cell>
        </row>
        <row r="1469">
          <cell r="A1469" t="str">
            <v>001.17.13600</v>
          </cell>
          <cell r="B1469" t="str">
            <v>Fornecimento e instalação de cinta de aço galvanizado com parafoso seção 190.00mm</v>
          </cell>
          <cell r="C1469" t="str">
            <v>UN</v>
          </cell>
          <cell r="D1469">
            <v>16.582899999999999</v>
          </cell>
        </row>
        <row r="1470">
          <cell r="A1470" t="str">
            <v>001.17.13620</v>
          </cell>
          <cell r="B1470" t="str">
            <v>Fornecimento e instalação de cinta de aço galvanizado com parafoso seção 200.00mm</v>
          </cell>
          <cell r="C1470" t="str">
            <v>UN</v>
          </cell>
          <cell r="D1470">
            <v>17.0945</v>
          </cell>
        </row>
        <row r="1471">
          <cell r="A1471" t="str">
            <v>001.17.13640</v>
          </cell>
          <cell r="B1471" t="str">
            <v>Fornecimento e instalação de cinta de aço galvanizado com parafoso seção 210.00mm</v>
          </cell>
          <cell r="C1471" t="str">
            <v>UN</v>
          </cell>
          <cell r="D1471">
            <v>18.0945</v>
          </cell>
        </row>
        <row r="1472">
          <cell r="A1472" t="str">
            <v>001.17.13660</v>
          </cell>
          <cell r="B1472" t="str">
            <v>Fornecimento e instalação de cinta de aço galvanizado com parafoso seção 220.00mm</v>
          </cell>
          <cell r="C1472" t="str">
            <v>UN</v>
          </cell>
          <cell r="D1472">
            <v>19.006399999999999</v>
          </cell>
        </row>
        <row r="1473">
          <cell r="A1473" t="str">
            <v>001.17.13680</v>
          </cell>
          <cell r="B1473" t="str">
            <v>Fornecimento e instalação de cinta de aço galvanizado com parafoso seção 230.00mm</v>
          </cell>
          <cell r="C1473" t="str">
            <v>UN</v>
          </cell>
          <cell r="D1473">
            <v>19.406400000000001</v>
          </cell>
        </row>
        <row r="1474">
          <cell r="A1474" t="str">
            <v>001.17.13700</v>
          </cell>
          <cell r="B1474" t="str">
            <v>Fornecimento e instalação de cinta de aço galvanizado com parafoso seção 240.00mm</v>
          </cell>
          <cell r="C1474" t="str">
            <v>UN</v>
          </cell>
          <cell r="D1474">
            <v>20.118400000000001</v>
          </cell>
        </row>
        <row r="1475">
          <cell r="A1475" t="str">
            <v>001.17.13720</v>
          </cell>
          <cell r="B1475" t="str">
            <v>Fornecimento e instalação de cinta de aço galvanizado com parafoso seção 250.00mm</v>
          </cell>
          <cell r="C1475" t="str">
            <v>UN</v>
          </cell>
          <cell r="D1475">
            <v>20.118400000000001</v>
          </cell>
        </row>
        <row r="1476">
          <cell r="A1476" t="str">
            <v>001.17.13740</v>
          </cell>
          <cell r="B1476" t="str">
            <v>Fornecimento e instalação de cinta de aço galvanizado com parafoso seção 260.00mm</v>
          </cell>
          <cell r="C1476" t="str">
            <v>UN</v>
          </cell>
          <cell r="D1476">
            <v>21.630299999999998</v>
          </cell>
        </row>
        <row r="1477">
          <cell r="A1477" t="str">
            <v>001.17.13760</v>
          </cell>
          <cell r="B1477" t="str">
            <v>Fornecimento e instalação de cinta de aço galvanizado com parafoso seção 270.00mm</v>
          </cell>
          <cell r="C1477" t="str">
            <v>UN</v>
          </cell>
          <cell r="D1477">
            <v>21.630299999999998</v>
          </cell>
        </row>
        <row r="1478">
          <cell r="A1478" t="str">
            <v>001.17.13780</v>
          </cell>
          <cell r="B1478" t="str">
            <v>Fornecimento e instalação de cinta de aço galvanizado com parafoso seção 280.00mm</v>
          </cell>
          <cell r="C1478" t="str">
            <v>UN</v>
          </cell>
          <cell r="D1478">
            <v>23.142099999999999</v>
          </cell>
        </row>
        <row r="1479">
          <cell r="A1479" t="str">
            <v>001.17.13800</v>
          </cell>
          <cell r="B1479" t="str">
            <v>Fornecimento e instalação de cinta de aço galvanizado com parafoso seção 290.00mm</v>
          </cell>
          <cell r="C1479" t="str">
            <v>UN</v>
          </cell>
          <cell r="D1479">
            <v>23.142099999999999</v>
          </cell>
        </row>
        <row r="1480">
          <cell r="A1480" t="str">
            <v>001.17.13820</v>
          </cell>
          <cell r="B1480" t="str">
            <v>Fornecimento e instalação de sela p/ cruzeta</v>
          </cell>
          <cell r="C1480" t="str">
            <v>UN</v>
          </cell>
          <cell r="D1480">
            <v>7.3273999999999999</v>
          </cell>
        </row>
        <row r="1481">
          <cell r="A1481" t="str">
            <v>001.17.13840</v>
          </cell>
          <cell r="B1481" t="str">
            <v>Fornecimento e instalação de suporte p/ trafo 2 t</v>
          </cell>
          <cell r="C1481" t="str">
            <v>UN</v>
          </cell>
          <cell r="D1481">
            <v>39.255099999999999</v>
          </cell>
        </row>
        <row r="1482">
          <cell r="A1482" t="str">
            <v>001.17.13850</v>
          </cell>
          <cell r="B1482" t="str">
            <v>Fornecimento e instalação de Cruzeta de Concreto 90 x 90 x 200 cm</v>
          </cell>
          <cell r="C1482" t="str">
            <v>kg</v>
          </cell>
          <cell r="D1482">
            <v>65.236599999999996</v>
          </cell>
        </row>
        <row r="1483">
          <cell r="A1483" t="str">
            <v>001.17.13860</v>
          </cell>
          <cell r="B1483" t="str">
            <v>Fornecimento e instalação de cruzeta de madeira de lei (piúva) 2400.00mmx110.00mmx135.00mm</v>
          </cell>
          <cell r="C1483" t="str">
            <v>UN</v>
          </cell>
          <cell r="D1483">
            <v>29.236599999999999</v>
          </cell>
        </row>
        <row r="1484">
          <cell r="A1484" t="str">
            <v>001.17.13880</v>
          </cell>
          <cell r="B1484" t="str">
            <v>Fornecimento e instalação de cruzeta de madeira de lei (piúva) 2400.00mmx110.00mmx90.00mm</v>
          </cell>
          <cell r="C1484" t="str">
            <v>UN</v>
          </cell>
          <cell r="D1484">
            <v>29.136600000000001</v>
          </cell>
        </row>
        <row r="1485">
          <cell r="A1485" t="str">
            <v>001.17.13900</v>
          </cell>
          <cell r="B1485" t="str">
            <v>Fornecimento e instalação de cruzeta de madeira de lei (piúva) isolador de pino de 15kv</v>
          </cell>
          <cell r="C1485" t="str">
            <v>UN</v>
          </cell>
          <cell r="D1485">
            <v>24.3474</v>
          </cell>
        </row>
        <row r="1486">
          <cell r="A1486" t="str">
            <v>001.17.13920</v>
          </cell>
          <cell r="B1486" t="str">
            <v>Fornecimento e instalação de tora de madeira de 1m</v>
          </cell>
          <cell r="C1486" t="str">
            <v>UN</v>
          </cell>
          <cell r="D1486">
            <v>16.836600000000001</v>
          </cell>
        </row>
        <row r="1487">
          <cell r="A1487" t="str">
            <v>001.17.13940</v>
          </cell>
          <cell r="B1487" t="str">
            <v>Fornecimento e instalação de mão francesa normal de 710.00mm</v>
          </cell>
          <cell r="C1487" t="str">
            <v>UN</v>
          </cell>
          <cell r="D1487">
            <v>7.1184000000000003</v>
          </cell>
        </row>
        <row r="1488">
          <cell r="A1488" t="str">
            <v>001.17.13960</v>
          </cell>
          <cell r="B1488" t="str">
            <v>Fornecimento e instalação de suporte padronizado para transformador 220mm</v>
          </cell>
          <cell r="C1488" t="str">
            <v>UN</v>
          </cell>
          <cell r="D1488">
            <v>56.236600000000003</v>
          </cell>
        </row>
        <row r="1489">
          <cell r="A1489" t="str">
            <v>001.17.13980</v>
          </cell>
          <cell r="B1489" t="str">
            <v>Fornecimento e instalação de suporte padronizado para transformador 230mm</v>
          </cell>
          <cell r="C1489" t="str">
            <v>UN</v>
          </cell>
          <cell r="D1489">
            <v>60.0366</v>
          </cell>
        </row>
        <row r="1490">
          <cell r="A1490" t="str">
            <v>001.17.14000</v>
          </cell>
          <cell r="B1490" t="str">
            <v>Fornecimento e instalação de transformador Monofásico - MRT - Tensão Secundária 245/127 V 34.5 KV - 15 KVA</v>
          </cell>
          <cell r="C1490" t="str">
            <v>UN</v>
          </cell>
          <cell r="D1490">
            <v>2087.0992999999999</v>
          </cell>
        </row>
        <row r="1491">
          <cell r="A1491" t="str">
            <v>001.17.14020</v>
          </cell>
          <cell r="B1491" t="str">
            <v>Forneciemnto e instalação de transformador trifásico 13 8 13 2 6 6kv/220v primário em triângulo secundário em estrela 30 kva</v>
          </cell>
          <cell r="C1491" t="str">
            <v>UN</v>
          </cell>
          <cell r="D1491">
            <v>2971.8397</v>
          </cell>
        </row>
        <row r="1492">
          <cell r="A1492" t="str">
            <v>001.17.14040</v>
          </cell>
          <cell r="B1492" t="str">
            <v>Forneciemnto e instalação de transformador trifásico 13 8 13 2 6 6kv/220v primário em triângulo secundário em estrela 45 kva</v>
          </cell>
          <cell r="C1492" t="str">
            <v>UN</v>
          </cell>
          <cell r="D1492">
            <v>3682.7863000000002</v>
          </cell>
        </row>
        <row r="1493">
          <cell r="A1493" t="str">
            <v>001.17.14060</v>
          </cell>
          <cell r="B1493" t="str">
            <v>Forneciemnto e instalação de transformador trifásico 13 8 13 2 6 6kv/220v primário em triângulo secundário em estrela 75 kva</v>
          </cell>
          <cell r="C1493" t="str">
            <v>UN</v>
          </cell>
          <cell r="D1493">
            <v>5138.7327999999998</v>
          </cell>
        </row>
        <row r="1494">
          <cell r="A1494" t="str">
            <v>001.17.14080</v>
          </cell>
          <cell r="B1494" t="str">
            <v>Forneciemnto e instalação de transformador trifásico 13 8 13 2 6 6kv/220v primário em triângulo secundário em estrela 112.5 kva</v>
          </cell>
          <cell r="C1494" t="str">
            <v>UN</v>
          </cell>
          <cell r="D1494">
            <v>6569.0992999999999</v>
          </cell>
        </row>
        <row r="1495">
          <cell r="A1495" t="str">
            <v>001.17.14100</v>
          </cell>
          <cell r="B1495" t="str">
            <v>Fornecimento e instalação de transformador trifásico 13 8 13 2 6 6kv/220v primário em triângulo secundário em estrela 150 kva</v>
          </cell>
          <cell r="C1495" t="str">
            <v>UN</v>
          </cell>
          <cell r="D1495">
            <v>8225.4657000000007</v>
          </cell>
        </row>
        <row r="1496">
          <cell r="A1496" t="str">
            <v>001.17.14120</v>
          </cell>
          <cell r="B1496" t="str">
            <v>Fornecimento e instalação de transformador trifásico 13 8 13 2 6 6kv/220v primário em triângulo secundário em estrela 15 kva</v>
          </cell>
          <cell r="C1496" t="str">
            <v>UN</v>
          </cell>
          <cell r="D1496">
            <v>2261.8930999999998</v>
          </cell>
        </row>
        <row r="1497">
          <cell r="A1497" t="str">
            <v>001.17.14140</v>
          </cell>
          <cell r="B1497" t="str">
            <v>Fornecimento e instalação de transformador trifásico 13 8 13 2 6 6kv/220v primário em triângulo secundário em estrela 225 kva</v>
          </cell>
          <cell r="C1497" t="str">
            <v>UN</v>
          </cell>
          <cell r="D1497">
            <v>10663.366400000001</v>
          </cell>
        </row>
        <row r="1498">
          <cell r="A1498" t="str">
            <v>001.17.14160</v>
          </cell>
          <cell r="B1498" t="str">
            <v>Forneciemnto e instalação de transformador trifásico 13 8 13 2 6 6kv/220v primário em triângulo secundário em estrela 300 kva</v>
          </cell>
          <cell r="C1498" t="str">
            <v>UN</v>
          </cell>
          <cell r="D1498">
            <v>14055.1985</v>
          </cell>
        </row>
        <row r="1499">
          <cell r="A1499" t="str">
            <v>001.17.14180</v>
          </cell>
          <cell r="B1499" t="str">
            <v>Fornecimento e trasformação de trasformador de distribuição trifásico, com resfriamento em banho de óleo mineral, para uso interno, potência 500 kva - classe de tensão 15 kv, transprimários de 13.800, 13.200, 12.600 - ligação delta e 220-127v, ligação e</v>
          </cell>
          <cell r="C1499" t="str">
            <v>UN</v>
          </cell>
          <cell r="D1499">
            <v>13952.8321</v>
          </cell>
        </row>
        <row r="1500">
          <cell r="A1500" t="str">
            <v>001.17.14200</v>
          </cell>
          <cell r="B1500" t="str">
            <v>Fornecimento e instalação de braço em tubo de aço galvanizado a fogo para fixar em poste por meio de braçadeira diâm. ext. de 48 mm distância poste/luminária de1300 mm</v>
          </cell>
          <cell r="C1500" t="str">
            <v>UN</v>
          </cell>
          <cell r="D1500">
            <v>33.148400000000002</v>
          </cell>
        </row>
        <row r="1501">
          <cell r="A1501" t="str">
            <v>001.17.14220</v>
          </cell>
          <cell r="B1501" t="str">
            <v>Fornecimento e instalação de braço em tubo de aço galvanizado a fogo para fixar em poste por meio de braçadeira diâm. ext. de 48 mm distância poste/luminária de 1500 mm</v>
          </cell>
          <cell r="C1501" t="str">
            <v>UN</v>
          </cell>
          <cell r="D1501">
            <v>52.118400000000001</v>
          </cell>
        </row>
        <row r="1502">
          <cell r="A1502" t="str">
            <v>001.17.14240</v>
          </cell>
          <cell r="B1502" t="str">
            <v>Fornecimento e instalação de braço em tubo de aço galvanizado a fogo para fixar em poste por meio de braçadeira diâm. ext. de 48 mm distância poste/luminária de 2000 mm</v>
          </cell>
          <cell r="C1502" t="str">
            <v>UN</v>
          </cell>
          <cell r="D1502">
            <v>51.438400000000001</v>
          </cell>
        </row>
        <row r="1503">
          <cell r="A1503" t="str">
            <v>001.17.14260</v>
          </cell>
          <cell r="B1503" t="str">
            <v>Fornecimento e instalação de braço em tubo de aço galvanizado a fogo para fixar em poste por meio de braçadeira diâm. ext. de 48 mm distância poste/luminária de 2500 mm</v>
          </cell>
          <cell r="C1503" t="str">
            <v>UN</v>
          </cell>
          <cell r="D1503">
            <v>61.188400000000001</v>
          </cell>
        </row>
        <row r="1504">
          <cell r="A1504" t="str">
            <v>001.17.14280</v>
          </cell>
          <cell r="B1504" t="str">
            <v>Fornecimento e instalação de braçadeira em chapa de ferro galvanizado a fogo para fixação de braço em poste circular inclusive parafuso, diam 150.00 a 165.00mm</v>
          </cell>
          <cell r="C1504" t="str">
            <v>UN</v>
          </cell>
          <cell r="D1504">
            <v>11.308400000000001</v>
          </cell>
        </row>
        <row r="1505">
          <cell r="A1505" t="str">
            <v>001.17.14300</v>
          </cell>
          <cell r="B1505" t="str">
            <v>Fornecimento e instalação de braçadeira em chapa de ferro galvanizado a fogo para fixação de braço em poste circular inclusive parafuso, diam 165.00 a 180.00mm</v>
          </cell>
          <cell r="C1505" t="str">
            <v>UN</v>
          </cell>
          <cell r="D1505">
            <v>11.7384</v>
          </cell>
        </row>
        <row r="1506">
          <cell r="A1506" t="str">
            <v>001.17.14320</v>
          </cell>
          <cell r="B1506" t="str">
            <v>Fornecimento e instalação de braçadeira em chapa de ferro galvanizado a fogo para fixação de braço em poste circular inclusive parafuso, diam 180.00 a 200.00mm</v>
          </cell>
          <cell r="C1506" t="str">
            <v>UN</v>
          </cell>
          <cell r="D1506">
            <v>12.2384</v>
          </cell>
        </row>
        <row r="1507">
          <cell r="A1507" t="str">
            <v>001.17.14340</v>
          </cell>
          <cell r="B1507" t="str">
            <v>Fornecimento e instalação de poste de aço galvanizado altura 6 metros diâmetro 3 1/2""""</v>
          </cell>
          <cell r="C1507" t="str">
            <v>UN</v>
          </cell>
          <cell r="D1507">
            <v>108.997</v>
          </cell>
        </row>
        <row r="1508">
          <cell r="A1508" t="str">
            <v>001.17.14360</v>
          </cell>
          <cell r="B1508" t="str">
            <v>Fornecimento e instalação de poste de aço galvanizado altura 6 metros diâmetro 4""""</v>
          </cell>
          <cell r="C1508" t="str">
            <v>UN</v>
          </cell>
          <cell r="D1508">
            <v>143.4443</v>
          </cell>
        </row>
        <row r="1509">
          <cell r="A1509" t="str">
            <v>001.17.14380</v>
          </cell>
          <cell r="B1509" t="str">
            <v>Fornecimento e instalação de poste de aço galvanizado altura 3,00 m  diâmetro 4""""</v>
          </cell>
          <cell r="C1509" t="str">
            <v>PC</v>
          </cell>
          <cell r="D1509">
            <v>101.97329999999999</v>
          </cell>
        </row>
        <row r="1510">
          <cell r="A1510" t="str">
            <v>001.17.14400</v>
          </cell>
          <cell r="B1510" t="str">
            <v>Fornecimento e instalação de poste de aço galvanizado altura 3,00 m  diâmetro 3""""</v>
          </cell>
          <cell r="C1510" t="str">
            <v>PC</v>
          </cell>
          <cell r="D1510">
            <v>55.473300000000002</v>
          </cell>
        </row>
        <row r="1511">
          <cell r="A1511" t="str">
            <v>001.17.14420</v>
          </cell>
          <cell r="B1511" t="str">
            <v>Fornecimento e instalação de poste circular cônico para luminária externa em tubo de aço pintado com zarcão sem janela fixado em base de concreto diâm.da ext. 58mm tipo reto com altura e base de fixação de 3360mm / 800mm</v>
          </cell>
          <cell r="C1511" t="str">
            <v>UN</v>
          </cell>
          <cell r="D1511">
            <v>133.04400000000001</v>
          </cell>
        </row>
        <row r="1512">
          <cell r="A1512" t="str">
            <v>001.17.14440</v>
          </cell>
          <cell r="B1512" t="str">
            <v>Fornecimento e instalação de poste circular cônico para luminária externa em tubo de aço pintado com zarcão sem janela fixado em base de concreto diâm.da ext. 58mm tipo reto com altura e base de fixação de 5320mm / 1000mm</v>
          </cell>
          <cell r="C1512" t="str">
            <v>UN</v>
          </cell>
          <cell r="D1512">
            <v>207.0797</v>
          </cell>
        </row>
        <row r="1513">
          <cell r="A1513" t="str">
            <v>001.17.14460</v>
          </cell>
          <cell r="B1513" t="str">
            <v>Fornecimento e instalação de poste circular cônico para luminária externa em tubo de aço pintado com zarcão sem janela fixado em base de concreto diâm.da ext. 58mm tipo reto com altura e base de fixação de 6220mm / 1100mm</v>
          </cell>
          <cell r="C1513" t="str">
            <v>UN</v>
          </cell>
          <cell r="D1513">
            <v>257.51650000000001</v>
          </cell>
        </row>
        <row r="1514">
          <cell r="A1514" t="str">
            <v>001.17.14480</v>
          </cell>
          <cell r="B1514" t="str">
            <v>Fornecimento e instalação de poste circular cônico para luminária externa em tubo de aço pintado com zarcão sem janela fixado em base de concreto diâm.da ext. 58mm tipo reto com altura e base de fixação de 8180mm / 1300mm</v>
          </cell>
          <cell r="C1514" t="str">
            <v>UN</v>
          </cell>
          <cell r="D1514">
            <v>361.6173</v>
          </cell>
        </row>
        <row r="1515">
          <cell r="A1515" t="str">
            <v>001.17.14500</v>
          </cell>
          <cell r="B1515" t="str">
            <v>Fornecimento e instalação de poste circular cônico para luminária externa em tubo de aço pintado com zarcão sem janela fixado em base de concreto diâm.da ext. 58mm tipo reto com altura e base de fixação de 10140mm / 1500mm</v>
          </cell>
          <cell r="C1515" t="str">
            <v>UN</v>
          </cell>
          <cell r="D1515">
            <v>441.87880000000001</v>
          </cell>
        </row>
        <row r="1516">
          <cell r="A1516" t="str">
            <v>001.17.14520</v>
          </cell>
          <cell r="B1516" t="str">
            <v>Fornecimento e instalação de poste circular cônico para luminária externa em tubo de aço pintado com zarcão sem janela fixado em base de concreto diâm.da ext. 58mm tipo curvo com altura e base de fixação de 6220mm / 1250mm</v>
          </cell>
          <cell r="C1516" t="str">
            <v>UN</v>
          </cell>
          <cell r="D1516">
            <v>261.99930000000001</v>
          </cell>
        </row>
        <row r="1517">
          <cell r="A1517" t="str">
            <v>001.17.14540</v>
          </cell>
          <cell r="B1517" t="str">
            <v>Fornecimento e instalação de poste circular cônico para luminária externa em tubo de aço pintado com zarcão sem janela fixado em base de concreto diâm.da ext. 58mm tipo curvo com altura e base de fixação de 7280mm / 1350mm</v>
          </cell>
          <cell r="C1517" t="str">
            <v>UN</v>
          </cell>
          <cell r="D1517">
            <v>305.80919999999998</v>
          </cell>
        </row>
        <row r="1518">
          <cell r="A1518" t="str">
            <v>001.17.14560</v>
          </cell>
          <cell r="B1518" t="str">
            <v>Fornecimento e instalação de poste circular cônico para luminária externa em tubo de aço pintado com zarcão sem janela fixado em base de concreto diâm.da ext. 58mm tipo curvo com altura e base de fixação de 9240mm / 1550mm</v>
          </cell>
          <cell r="C1518" t="str">
            <v>UN</v>
          </cell>
          <cell r="D1518">
            <v>392.49349999999998</v>
          </cell>
        </row>
        <row r="1519">
          <cell r="A1519" t="str">
            <v>001.17.14580</v>
          </cell>
          <cell r="B1519" t="str">
            <v>Fornecimento e instalação de poste circular cônico para luminária externa em tubo de aço pintado com zarcão sem janela fixado em base de concreto diâm.da ext. 58mm tipo curvo com altura e base de fixação de 10140mm / 1650mm</v>
          </cell>
          <cell r="C1519" t="str">
            <v>UN</v>
          </cell>
          <cell r="D1519">
            <v>439.78539999999998</v>
          </cell>
        </row>
        <row r="1520">
          <cell r="A1520" t="str">
            <v>001.17.14600</v>
          </cell>
          <cell r="B1520" t="str">
            <v>Fornecimento e instalação de poste circular cônico para luminária externa em tubo de aço pintado com zarcão sem janela fixado em base de concreto diâm.da ext. 58mm tipo duplo curvo com parte superior desmont  c/ altura e base de fixação de 6220mm / 1250</v>
          </cell>
          <cell r="C1520" t="str">
            <v>UN</v>
          </cell>
          <cell r="D1520">
            <v>312.59640000000002</v>
          </cell>
        </row>
        <row r="1521">
          <cell r="A1521" t="str">
            <v>001.17.14620</v>
          </cell>
          <cell r="B1521"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521" t="str">
            <v>UN</v>
          </cell>
          <cell r="D1521">
            <v>355.2</v>
          </cell>
        </row>
        <row r="1522">
          <cell r="A1522" t="str">
            <v>001.17.14640</v>
          </cell>
          <cell r="B1522" t="str">
            <v>Fornecimento e instalação de poste circular cônico para luminária externa em tubo de aço pintado com zarcão sem janela fixado em base de concreto diâm.da ext. 58mm tipo duplo curvo c/ parte superior desmont. c/ altura e base de fixação de 9240mm / 1550m</v>
          </cell>
          <cell r="C1522" t="str">
            <v>UN</v>
          </cell>
          <cell r="D1522">
            <v>443.10430000000002</v>
          </cell>
        </row>
        <row r="1523">
          <cell r="A1523" t="str">
            <v>001.17.14660</v>
          </cell>
          <cell r="B1523" t="str">
            <v>Fornecimento e instalação de poste circular cônico para luminária externa em tubo de aço pintado com zarcão sem janela fixado em base de concreto diâm.da ext. 58mm tipo duplo curvo c/ parte superior desmont c/ altura  e base de fixação de 10140mm / 1650</v>
          </cell>
          <cell r="C1523" t="str">
            <v>UN</v>
          </cell>
          <cell r="D1523">
            <v>487.37630000000001</v>
          </cell>
        </row>
        <row r="1524">
          <cell r="A1524" t="str">
            <v>001.17.14680</v>
          </cell>
          <cell r="B1524" t="str">
            <v>Forneciemnto e instalação de poste circular de concreto 7m/200kg</v>
          </cell>
          <cell r="C1524" t="str">
            <v>UN</v>
          </cell>
          <cell r="D1524">
            <v>190.94659999999999</v>
          </cell>
        </row>
        <row r="1525">
          <cell r="A1525" t="str">
            <v>001.17.14700</v>
          </cell>
          <cell r="B1525" t="str">
            <v>Fornecimento e instalação de poste circular de concreto 7m/400kg</v>
          </cell>
          <cell r="C1525" t="str">
            <v>UN</v>
          </cell>
          <cell r="D1525">
            <v>308.94659999999999</v>
          </cell>
        </row>
        <row r="1526">
          <cell r="A1526" t="str">
            <v>001.17.14720</v>
          </cell>
          <cell r="B1526" t="str">
            <v>Fornecimento e instalação de poste circular de concreto 9m/150kg</v>
          </cell>
          <cell r="C1526" t="str">
            <v>UN</v>
          </cell>
          <cell r="D1526">
            <v>206.1832</v>
          </cell>
        </row>
        <row r="1527">
          <cell r="A1527" t="str">
            <v>001.17.14740</v>
          </cell>
          <cell r="B1527" t="str">
            <v>Fornecimento e instalação de poste circular de concreto 9m/400kg</v>
          </cell>
          <cell r="C1527" t="str">
            <v>UN</v>
          </cell>
          <cell r="D1527">
            <v>367.1832</v>
          </cell>
        </row>
        <row r="1528">
          <cell r="A1528" t="str">
            <v>001.17.14760</v>
          </cell>
          <cell r="B1528" t="str">
            <v>Fornecimento e instalação de poste circular de concreto 10m/150kg</v>
          </cell>
          <cell r="C1528" t="str">
            <v>UN</v>
          </cell>
          <cell r="D1528">
            <v>481.41989999999998</v>
          </cell>
        </row>
        <row r="1529">
          <cell r="A1529" t="str">
            <v>001.17.14780</v>
          </cell>
          <cell r="B1529" t="str">
            <v>Fornecimento e instalação de poste circular de concreto 10m/400kg</v>
          </cell>
          <cell r="C1529" t="str">
            <v>UN</v>
          </cell>
          <cell r="D1529">
            <v>555.56989999999996</v>
          </cell>
        </row>
        <row r="1530">
          <cell r="A1530" t="str">
            <v>001.17.14800</v>
          </cell>
          <cell r="B1530" t="str">
            <v>Fornecimento e instalação de poste circular de concreto 10m/600kg</v>
          </cell>
          <cell r="C1530" t="str">
            <v>UN</v>
          </cell>
          <cell r="D1530">
            <v>434.41989999999998</v>
          </cell>
        </row>
        <row r="1531">
          <cell r="A1531" t="str">
            <v>001.17.14820</v>
          </cell>
          <cell r="B1531" t="str">
            <v>Fornecimento e instalação de poste circular de concreto 10m/800kg</v>
          </cell>
          <cell r="C1531" t="str">
            <v>UN</v>
          </cell>
          <cell r="D1531">
            <v>451.41989999999998</v>
          </cell>
        </row>
        <row r="1532">
          <cell r="A1532" t="str">
            <v>001.17.14840</v>
          </cell>
          <cell r="B1532" t="str">
            <v>Fornecimento e instalação de poste circular de concreto 11m/200kg</v>
          </cell>
          <cell r="C1532" t="str">
            <v>UN</v>
          </cell>
          <cell r="D1532">
            <v>591.65650000000005</v>
          </cell>
        </row>
        <row r="1533">
          <cell r="A1533" t="str">
            <v>001.17.14860</v>
          </cell>
          <cell r="B1533" t="str">
            <v>Fornecimento e instalação de poste circular de concreto 11m/300kg</v>
          </cell>
          <cell r="C1533" t="str">
            <v>UN</v>
          </cell>
          <cell r="D1533">
            <v>708.65650000000005</v>
          </cell>
        </row>
        <row r="1534">
          <cell r="A1534" t="str">
            <v>001.17.14880</v>
          </cell>
          <cell r="B1534" t="str">
            <v>Fornecimento e instalação de poste circular de concreto 11m/400kg</v>
          </cell>
          <cell r="C1534" t="str">
            <v>UN</v>
          </cell>
          <cell r="D1534">
            <v>693.25649999999996</v>
          </cell>
        </row>
        <row r="1535">
          <cell r="A1535" t="str">
            <v>001.17.14900</v>
          </cell>
          <cell r="B1535" t="str">
            <v>Fornecimento e instalação de poste circular de concreto 11m/600kg</v>
          </cell>
          <cell r="C1535" t="str">
            <v>UN</v>
          </cell>
          <cell r="D1535">
            <v>971.8931</v>
          </cell>
        </row>
        <row r="1536">
          <cell r="A1536" t="str">
            <v>001.17.14920</v>
          </cell>
          <cell r="B1536" t="str">
            <v>Fornecimento e instalação de poste circular de concreto 11m/800kg</v>
          </cell>
          <cell r="C1536" t="str">
            <v>UN</v>
          </cell>
          <cell r="D1536">
            <v>1208.4530999999999</v>
          </cell>
        </row>
        <row r="1537">
          <cell r="A1537" t="str">
            <v>001.17.14940</v>
          </cell>
          <cell r="B1537" t="str">
            <v>Fornecimento e instalação de poste circular de concreto 11m/1000kg</v>
          </cell>
          <cell r="C1537" t="str">
            <v>UN</v>
          </cell>
          <cell r="D1537">
            <v>806.8931</v>
          </cell>
        </row>
        <row r="1538">
          <cell r="A1538" t="str">
            <v>001.17.14960</v>
          </cell>
          <cell r="B1538" t="str">
            <v>Fornecimento e instalação de poste circular de concreto 13 m / 200 kg</v>
          </cell>
          <cell r="C1538" t="str">
            <v>UN</v>
          </cell>
          <cell r="D1538">
            <v>525.32169999999996</v>
          </cell>
        </row>
        <row r="1539">
          <cell r="A1539" t="str">
            <v>001.17.14980</v>
          </cell>
          <cell r="B1539" t="str">
            <v>Fornecimento e instalação de poste circular de concreto 15 m / 200 kg</v>
          </cell>
          <cell r="C1539" t="str">
            <v>UN</v>
          </cell>
          <cell r="D1539">
            <v>699.76639999999998</v>
          </cell>
        </row>
        <row r="1540">
          <cell r="A1540" t="str">
            <v>001.17.15000</v>
          </cell>
          <cell r="B1540" t="str">
            <v>Fornecimento e instalação de poste de concreto duplo t 9 m / 150 kg</v>
          </cell>
          <cell r="C1540" t="str">
            <v>UN</v>
          </cell>
          <cell r="D1540">
            <v>233.10319999999999</v>
          </cell>
        </row>
        <row r="1541">
          <cell r="A1541" t="str">
            <v>001.17.15020</v>
          </cell>
          <cell r="B1541" t="str">
            <v>Fornecimento e instalação de poste de concreto duplo t 10 m / 150 kg</v>
          </cell>
          <cell r="C1541" t="str">
            <v>UN</v>
          </cell>
          <cell r="D1541">
            <v>271.36989999999997</v>
          </cell>
        </row>
        <row r="1542">
          <cell r="A1542" t="str">
            <v>001.17.15040</v>
          </cell>
          <cell r="B1542" t="str">
            <v>Fornecimento e instalação de poste de concreto duplo t 10 m / 300 kg</v>
          </cell>
          <cell r="C1542" t="str">
            <v>UN</v>
          </cell>
          <cell r="D1542">
            <v>382.67989999999998</v>
          </cell>
        </row>
        <row r="1543">
          <cell r="A1543" t="str">
            <v>001.17.15060</v>
          </cell>
          <cell r="B1543" t="str">
            <v>Fornecimento e instalação de poste de concreto duplo t 10 m / 400 kg</v>
          </cell>
          <cell r="C1543" t="str">
            <v>UN</v>
          </cell>
          <cell r="D1543">
            <v>485.41989999999998</v>
          </cell>
        </row>
        <row r="1544">
          <cell r="A1544" t="str">
            <v>001.17.15080</v>
          </cell>
          <cell r="B1544" t="str">
            <v>Fornecimento e instalação de poste de concreto duplo t 10 m / 800 kg</v>
          </cell>
          <cell r="C1544" t="str">
            <v>UN</v>
          </cell>
          <cell r="D1544">
            <v>624.41989999999998</v>
          </cell>
        </row>
        <row r="1545">
          <cell r="A1545" t="str">
            <v>001.17.15100</v>
          </cell>
          <cell r="B1545" t="str">
            <v>Fornecimento e instalação de poste de concreto duplo t 11 m / 300 kg</v>
          </cell>
          <cell r="C1545" t="str">
            <v>UN</v>
          </cell>
          <cell r="D1545">
            <v>523.85649999999998</v>
          </cell>
        </row>
        <row r="1546">
          <cell r="A1546" t="str">
            <v>001.17.15120</v>
          </cell>
          <cell r="B1546" t="str">
            <v>Fornecimento e instalação de poste de concreto duplo t 11 m / 600 kg</v>
          </cell>
          <cell r="C1546" t="str">
            <v>UN</v>
          </cell>
          <cell r="D1546">
            <v>677.75649999999996</v>
          </cell>
        </row>
        <row r="1547">
          <cell r="A1547" t="str">
            <v>001.17.15140</v>
          </cell>
          <cell r="B1547" t="str">
            <v>Fornecimento e instalação de poste de concreto duplo t 11 m / 800 kg</v>
          </cell>
          <cell r="C1547" t="str">
            <v>UN</v>
          </cell>
          <cell r="D1547">
            <v>836.65650000000005</v>
          </cell>
        </row>
        <row r="1548">
          <cell r="A1548" t="str">
            <v>001.17.15160</v>
          </cell>
          <cell r="B1548" t="str">
            <v>Fornecimento e instalação de poste de concreto duplo t 10 m / 600 kg</v>
          </cell>
          <cell r="C1548" t="str">
            <v>UN</v>
          </cell>
          <cell r="D1548">
            <v>527.65650000000005</v>
          </cell>
        </row>
        <row r="1549">
          <cell r="A1549" t="str">
            <v>001.17.15180</v>
          </cell>
          <cell r="B1549" t="str">
            <v>Para-raio cristal valve c/ centelhador e disparador classe 15 0kv</v>
          </cell>
          <cell r="C1549" t="str">
            <v>UN</v>
          </cell>
          <cell r="D1549">
            <v>121.3366</v>
          </cell>
        </row>
        <row r="1550">
          <cell r="A1550" t="str">
            <v>001.17.15200</v>
          </cell>
          <cell r="B1550" t="str">
            <v>Pára-raios cristal c/ centelhador e disparador classe 13,8 kv</v>
          </cell>
          <cell r="C1550" t="str">
            <v>UN</v>
          </cell>
          <cell r="D1550">
            <v>90.236599999999996</v>
          </cell>
        </row>
        <row r="1551">
          <cell r="A1551" t="str">
            <v>001.17.15220</v>
          </cell>
          <cell r="B1551" t="str">
            <v>Fornecimento e aplicação de pasta penetrox</v>
          </cell>
          <cell r="C1551" t="str">
            <v>KG</v>
          </cell>
          <cell r="D1551">
            <v>4</v>
          </cell>
        </row>
        <row r="1552">
          <cell r="A1552" t="str">
            <v>001.17.15240</v>
          </cell>
          <cell r="B1552" t="str">
            <v>Revisão em ponto de energia c/ reaperto e substituição de fita isolante</v>
          </cell>
          <cell r="C1552" t="str">
            <v>PT</v>
          </cell>
          <cell r="D1552">
            <v>4.4172000000000002</v>
          </cell>
        </row>
        <row r="1553">
          <cell r="A1553" t="str">
            <v>001.17.15260</v>
          </cell>
          <cell r="B1553" t="str">
            <v>Manutenção de aterramento de micro computadores</v>
          </cell>
          <cell r="C1553" t="str">
            <v>CJ</v>
          </cell>
          <cell r="D1553">
            <v>45.086399999999998</v>
          </cell>
        </row>
        <row r="1554">
          <cell r="A1554" t="str">
            <v>001.17.15280</v>
          </cell>
          <cell r="B1554" t="str">
            <v>Fornecimento e substituição de espelho (ou placa) p/ tomada e/ou interruptor 4""""x2""""</v>
          </cell>
          <cell r="C1554" t="str">
            <v>UN</v>
          </cell>
          <cell r="D1554">
            <v>1.575</v>
          </cell>
        </row>
        <row r="1555">
          <cell r="A1555" t="str">
            <v>001.17.15300</v>
          </cell>
          <cell r="B1555" t="str">
            <v>Fornecimento e substituição de espelho (ou placa) p/ tomada e/ou interruptor 4""""x4""""</v>
          </cell>
          <cell r="C1555" t="str">
            <v>UN</v>
          </cell>
          <cell r="D1555">
            <v>2.9049999999999998</v>
          </cell>
        </row>
        <row r="1556">
          <cell r="A1556" t="str">
            <v>001.17.15320</v>
          </cell>
          <cell r="B1556" t="str">
            <v>Fornecimento e substituição de tomada simples universal com espelho</v>
          </cell>
          <cell r="C1556" t="str">
            <v>UN</v>
          </cell>
          <cell r="D1556">
            <v>6.0086000000000004</v>
          </cell>
        </row>
        <row r="1557">
          <cell r="A1557" t="str">
            <v>001.17.15340</v>
          </cell>
          <cell r="B1557" t="str">
            <v>Fornecimento e substituição de interruptor c/ uma tecla simples c/ espelho</v>
          </cell>
          <cell r="C1557" t="str">
            <v>UN</v>
          </cell>
          <cell r="D1557">
            <v>6.4085999999999999</v>
          </cell>
        </row>
        <row r="1558">
          <cell r="A1558" t="str">
            <v>001.17.15360</v>
          </cell>
          <cell r="B1558" t="str">
            <v>Fornecimento e substituição de interruptor c/ duas teclas simples c/ espelho</v>
          </cell>
          <cell r="C1558" t="str">
            <v>UN</v>
          </cell>
          <cell r="D1558">
            <v>7.8613</v>
          </cell>
        </row>
        <row r="1559">
          <cell r="A1559" t="str">
            <v>001.17.15380</v>
          </cell>
          <cell r="B1559" t="str">
            <v>Forencimento e substituição de interruptor c/ tres teclas simples c/ espelho</v>
          </cell>
          <cell r="C1559" t="str">
            <v>UN</v>
          </cell>
          <cell r="D1559">
            <v>13.935700000000001</v>
          </cell>
        </row>
        <row r="1560">
          <cell r="A1560" t="str">
            <v>001.17.15400</v>
          </cell>
          <cell r="B1560" t="str">
            <v>Fornecimento e substituição de interruptor c/ uma tecla paralela e espelho</v>
          </cell>
          <cell r="C1560" t="str">
            <v>UN</v>
          </cell>
          <cell r="D1560">
            <v>13.676600000000001</v>
          </cell>
        </row>
        <row r="1561">
          <cell r="A1561" t="str">
            <v>001.17.15420</v>
          </cell>
          <cell r="B1561" t="str">
            <v>Fornecimento e substituição de reator simples a.f.p./p.r. - 1x20 w</v>
          </cell>
          <cell r="C1561" t="str">
            <v>UN</v>
          </cell>
          <cell r="D1561">
            <v>19.089300000000001</v>
          </cell>
        </row>
        <row r="1562">
          <cell r="A1562" t="str">
            <v>001.17.15440</v>
          </cell>
          <cell r="B1562" t="str">
            <v>Fornecimento e substituição de reator simples a.f.p./p.r. - 1x40 w</v>
          </cell>
          <cell r="C1562" t="str">
            <v>UN</v>
          </cell>
          <cell r="D1562">
            <v>42.519300000000001</v>
          </cell>
        </row>
        <row r="1563">
          <cell r="A1563" t="str">
            <v>001.17.15460</v>
          </cell>
          <cell r="B1563" t="str">
            <v>Fornecimento e substituição de reator duplo a.f.p./p.r. - 2x20 w</v>
          </cell>
          <cell r="C1563" t="str">
            <v>UN</v>
          </cell>
          <cell r="D1563">
            <v>27.742999999999999</v>
          </cell>
        </row>
        <row r="1564">
          <cell r="A1564" t="str">
            <v>001.17.15480</v>
          </cell>
          <cell r="B1564" t="str">
            <v>Fornecimento e substituição de reator duplo a.f.p./p.r. - 2x40 w</v>
          </cell>
          <cell r="C1564" t="str">
            <v>UN</v>
          </cell>
          <cell r="D1564">
            <v>40.893000000000001</v>
          </cell>
        </row>
        <row r="1565">
          <cell r="A1565" t="str">
            <v>001.17.15500</v>
          </cell>
          <cell r="B1565" t="str">
            <v>Fornecimento e substituição de lâmpada incandescente de 60 w</v>
          </cell>
          <cell r="C1565" t="str">
            <v>UN</v>
          </cell>
          <cell r="D1565">
            <v>2.0036999999999998</v>
          </cell>
        </row>
        <row r="1566">
          <cell r="A1566" t="str">
            <v>001.17.15520</v>
          </cell>
          <cell r="B1566" t="str">
            <v>Fornecimento e substituição de lâmpada incandescente de 100 w</v>
          </cell>
          <cell r="C1566" t="str">
            <v>UN</v>
          </cell>
          <cell r="D1566">
            <v>2.3237000000000001</v>
          </cell>
        </row>
        <row r="1567">
          <cell r="A1567" t="str">
            <v>001.17.15540</v>
          </cell>
          <cell r="B1567" t="str">
            <v>Fornecimento e substituição de lâmpada fluorescente de 20 w</v>
          </cell>
          <cell r="C1567" t="str">
            <v>UN</v>
          </cell>
          <cell r="D1567">
            <v>4.4036999999999997</v>
          </cell>
        </row>
        <row r="1568">
          <cell r="A1568" t="str">
            <v>001.17.15560</v>
          </cell>
          <cell r="B1568" t="str">
            <v>Fornecimento e substituição de lâmpada fluorescente de 40 w</v>
          </cell>
          <cell r="C1568" t="str">
            <v>UN</v>
          </cell>
          <cell r="D1568">
            <v>4.4036999999999997</v>
          </cell>
        </row>
        <row r="1569">
          <cell r="A1569" t="str">
            <v>001.17.15580</v>
          </cell>
          <cell r="B1569" t="str">
            <v>Fornecimento e substituição de disjuntor monopolar de 15 a</v>
          </cell>
          <cell r="C1569" t="str">
            <v>UN</v>
          </cell>
          <cell r="D1569">
            <v>8.6944999999999997</v>
          </cell>
        </row>
        <row r="1570">
          <cell r="A1570" t="str">
            <v>001.17.15600</v>
          </cell>
          <cell r="B1570" t="str">
            <v>Fornecimento e substituição de disjuntor monopolar de 20 a</v>
          </cell>
          <cell r="C1570" t="str">
            <v>UN</v>
          </cell>
          <cell r="D1570">
            <v>8.6944999999999997</v>
          </cell>
        </row>
        <row r="1571">
          <cell r="A1571" t="str">
            <v>001.17.15620</v>
          </cell>
          <cell r="B1571" t="str">
            <v>Fornecimento e substituição de disjuntor monopolar de 30 a</v>
          </cell>
          <cell r="C1571" t="str">
            <v>UN</v>
          </cell>
          <cell r="D1571">
            <v>8.6944999999999997</v>
          </cell>
        </row>
        <row r="1572">
          <cell r="A1572" t="str">
            <v>001.17.15640</v>
          </cell>
          <cell r="B1572" t="str">
            <v>Fornecimento e substituição de disjuntor monopolar de 40 a</v>
          </cell>
          <cell r="C1572" t="str">
            <v>UN</v>
          </cell>
          <cell r="D1572">
            <v>10.5945</v>
          </cell>
        </row>
        <row r="1573">
          <cell r="A1573" t="str">
            <v>001.17.15660</v>
          </cell>
          <cell r="B1573" t="str">
            <v>Fornecimento e substituição de disjuntor monopolar de 50 a</v>
          </cell>
          <cell r="C1573" t="str">
            <v>UN</v>
          </cell>
          <cell r="D1573">
            <v>10.5945</v>
          </cell>
        </row>
        <row r="1574">
          <cell r="A1574" t="str">
            <v>001.17.15680</v>
          </cell>
          <cell r="B1574" t="str">
            <v>Fornecimento e substituição de disjuntor bipolar de 15 a</v>
          </cell>
          <cell r="C1574" t="str">
            <v>UN</v>
          </cell>
          <cell r="D1574">
            <v>34.939300000000003</v>
          </cell>
        </row>
        <row r="1575">
          <cell r="A1575" t="str">
            <v>001.17.15700</v>
          </cell>
          <cell r="B1575" t="str">
            <v>Fornecimento e substituição de disjuntor bipolar de 20 a</v>
          </cell>
          <cell r="C1575" t="str">
            <v>UN</v>
          </cell>
          <cell r="D1575">
            <v>34.939300000000003</v>
          </cell>
        </row>
        <row r="1576">
          <cell r="A1576" t="str">
            <v>001.17.15720</v>
          </cell>
          <cell r="B1576" t="str">
            <v>Fornecimento e substituição de disjuntor bipolar de 30 a</v>
          </cell>
          <cell r="C1576" t="str">
            <v>UN</v>
          </cell>
          <cell r="D1576">
            <v>34.939300000000003</v>
          </cell>
        </row>
        <row r="1577">
          <cell r="A1577" t="str">
            <v>001.17.15740</v>
          </cell>
          <cell r="B1577" t="str">
            <v>Fornecimento e substituição de disjuntor bipolar de 40 a</v>
          </cell>
          <cell r="C1577" t="str">
            <v>UN</v>
          </cell>
          <cell r="D1577">
            <v>34.939300000000003</v>
          </cell>
        </row>
        <row r="1578">
          <cell r="A1578" t="str">
            <v>001.17.15760</v>
          </cell>
          <cell r="B1578" t="str">
            <v>Fornecimento e substituição de disjuntor bipolar de 50 a</v>
          </cell>
          <cell r="C1578" t="str">
            <v>UN</v>
          </cell>
          <cell r="D1578">
            <v>34.939300000000003</v>
          </cell>
        </row>
        <row r="1579">
          <cell r="A1579" t="str">
            <v>001.17.15780</v>
          </cell>
          <cell r="B1579" t="str">
            <v>Fornecimento e substituição de disjuntor tripolar de 15 a</v>
          </cell>
          <cell r="C1579" t="str">
            <v>UN</v>
          </cell>
          <cell r="D1579">
            <v>36.660299999999999</v>
          </cell>
        </row>
        <row r="1580">
          <cell r="A1580" t="str">
            <v>001.17.15800</v>
          </cell>
          <cell r="B1580" t="str">
            <v>Fornecimento e substituição de disjuntor tripolar de 20 a</v>
          </cell>
          <cell r="C1580" t="str">
            <v>UN</v>
          </cell>
          <cell r="D1580">
            <v>36.660299999999999</v>
          </cell>
        </row>
        <row r="1581">
          <cell r="A1581" t="str">
            <v>001.17.15820</v>
          </cell>
          <cell r="B1581" t="str">
            <v>Fornecimento e substituição de disjuntor tripolar de 30 a</v>
          </cell>
          <cell r="C1581" t="str">
            <v>UN</v>
          </cell>
          <cell r="D1581">
            <v>35.636600000000001</v>
          </cell>
        </row>
        <row r="1582">
          <cell r="A1582" t="str">
            <v>001.17.15840</v>
          </cell>
          <cell r="B1582" t="str">
            <v>Fornecimento e substituição de disjuntor tripolar de 40 a</v>
          </cell>
          <cell r="C1582" t="str">
            <v>UN</v>
          </cell>
          <cell r="D1582">
            <v>36.660299999999999</v>
          </cell>
        </row>
        <row r="1583">
          <cell r="A1583" t="str">
            <v>001.17.15860</v>
          </cell>
          <cell r="B1583" t="str">
            <v>Fornecimento e substituição de disjuntor tripolar de 50 a</v>
          </cell>
          <cell r="C1583" t="str">
            <v>UN</v>
          </cell>
          <cell r="D1583">
            <v>36.660299999999999</v>
          </cell>
        </row>
        <row r="1584">
          <cell r="A1584" t="str">
            <v>001.17.15880</v>
          </cell>
          <cell r="B1584" t="str">
            <v>Fornecimento e substituição de disjuntor tripolar de 70 a</v>
          </cell>
          <cell r="C1584" t="str">
            <v>UN</v>
          </cell>
          <cell r="D1584">
            <v>44.760300000000001</v>
          </cell>
        </row>
        <row r="1585">
          <cell r="A1585" t="str">
            <v>001.17.15900</v>
          </cell>
          <cell r="B1585" t="str">
            <v>Fornecimento e substituição de disjuntor tripolar de 90 a</v>
          </cell>
          <cell r="C1585" t="str">
            <v>UN</v>
          </cell>
          <cell r="D1585">
            <v>44.760300000000001</v>
          </cell>
        </row>
        <row r="1586">
          <cell r="A1586" t="str">
            <v>001.17.15920</v>
          </cell>
          <cell r="B1586" t="str">
            <v>Fornecimento e substituição de disjuntor tripolar de 100 a</v>
          </cell>
          <cell r="C1586" t="str">
            <v>UN</v>
          </cell>
          <cell r="D1586">
            <v>44.760300000000001</v>
          </cell>
        </row>
        <row r="1587">
          <cell r="A1587" t="str">
            <v>001.18</v>
          </cell>
          <cell r="B1587" t="str">
            <v>INSTALAÇÕES HIDRO-SANITÁRIAS E INCÊNDIO</v>
          </cell>
          <cell r="D1587">
            <v>93490.968800000002</v>
          </cell>
        </row>
        <row r="1588">
          <cell r="A1588" t="str">
            <v>001.18.00020</v>
          </cell>
          <cell r="B1588" t="str">
            <v>Abertura e enchimento de rasgos na alvenaria para passagem de canalização diâmetro 1/2 à 1 pol</v>
          </cell>
          <cell r="C1588" t="str">
            <v>ML</v>
          </cell>
          <cell r="D1588">
            <v>2.9782999999999999</v>
          </cell>
        </row>
        <row r="1589">
          <cell r="A1589" t="str">
            <v>001.18.00040</v>
          </cell>
          <cell r="B1589" t="str">
            <v>Abertura e enchimento de rasgos na alvenaria para passagem de canalização diâmetro 1 1/4 à 2 pol</v>
          </cell>
          <cell r="C1589" t="str">
            <v>ML</v>
          </cell>
          <cell r="D1589">
            <v>4.4509999999999996</v>
          </cell>
        </row>
        <row r="1590">
          <cell r="A1590" t="str">
            <v>001.18.00060</v>
          </cell>
          <cell r="B1590" t="str">
            <v>Abertura e enchimento de rasgos na alvenaria para passagem de canalização diâmetro 2.5 à 4 pol</v>
          </cell>
          <cell r="C1590" t="str">
            <v>ML</v>
          </cell>
          <cell r="D1590">
            <v>6.6715999999999998</v>
          </cell>
        </row>
        <row r="1591">
          <cell r="A1591" t="str">
            <v>001.18.00080</v>
          </cell>
          <cell r="B1591" t="str">
            <v>Abertura e enchimento de rasgos no concreto para passagem de canalização diâmetro de 1/2 à 1 pol</v>
          </cell>
          <cell r="C1591" t="str">
            <v>ML</v>
          </cell>
          <cell r="D1591">
            <v>5.7521000000000004</v>
          </cell>
        </row>
        <row r="1592">
          <cell r="A1592" t="str">
            <v>001.18.00100</v>
          </cell>
          <cell r="B1592" t="str">
            <v>Abertura e enchimento de rasgos no concreto para passagem de canalização diâmetro 1 1/4 à 2 pol</v>
          </cell>
          <cell r="C1592" t="str">
            <v>ML</v>
          </cell>
          <cell r="D1592">
            <v>8.6152999999999995</v>
          </cell>
        </row>
        <row r="1593">
          <cell r="A1593" t="str">
            <v>001.18.00120</v>
          </cell>
          <cell r="B1593" t="str">
            <v>Abertura e enchimento de rasgos no concreto para passagem de canalização diâmetro 2 1/2 à 4 pol</v>
          </cell>
          <cell r="C1593" t="str">
            <v>ML</v>
          </cell>
          <cell r="D1593">
            <v>13.463800000000001</v>
          </cell>
        </row>
        <row r="1594">
          <cell r="A1594" t="str">
            <v>001.18.00140</v>
          </cell>
          <cell r="B1594" t="str">
            <v>Fornecimento e instalação de entrada padrão de água através de cavalete completo em tubo de fºgº, padrão sanemat - 3/4""""""""</v>
          </cell>
          <cell r="C1594" t="str">
            <v>UN</v>
          </cell>
          <cell r="D1594">
            <v>34.5366</v>
          </cell>
        </row>
        <row r="1595">
          <cell r="A1595" t="str">
            <v>001.18.00160</v>
          </cell>
          <cell r="B1595" t="str">
            <v>Execução de caixa p/abrigar torneira ou registro conf.detalhe n.20 do dop</v>
          </cell>
          <cell r="C1595" t="str">
            <v>CJ</v>
          </cell>
          <cell r="D1595">
            <v>113.4735</v>
          </cell>
        </row>
        <row r="1596">
          <cell r="A1596" t="str">
            <v>001.18.00180</v>
          </cell>
          <cell r="B1596" t="str">
            <v>Fornecimento e colocação de caixa de água de pvc, incl tampa de 1000 litros</v>
          </cell>
          <cell r="C1596" t="str">
            <v>UN</v>
          </cell>
          <cell r="D1596">
            <v>238.58330000000001</v>
          </cell>
        </row>
        <row r="1597">
          <cell r="A1597" t="str">
            <v>001.18.00200</v>
          </cell>
          <cell r="B1597" t="str">
            <v>Fornecimento e colocação de caixa de água de pvc, incl tampa de 500 litros</v>
          </cell>
          <cell r="C1597" t="str">
            <v>UN</v>
          </cell>
          <cell r="D1597">
            <v>141.8151</v>
          </cell>
        </row>
        <row r="1598">
          <cell r="A1598" t="str">
            <v>001.18.00220</v>
          </cell>
          <cell r="B1598" t="str">
            <v>Fornecimento e colocação de caixa de água de pvc, incl tampa de 310 litros</v>
          </cell>
          <cell r="C1598" t="str">
            <v>UN</v>
          </cell>
          <cell r="D1598">
            <v>138.744</v>
          </cell>
        </row>
        <row r="1599">
          <cell r="A1599" t="str">
            <v>001.18.00240</v>
          </cell>
          <cell r="B1599" t="str">
            <v>Fornecimento e colocação de caixa de água de pvc, incl tampa de 100 litros</v>
          </cell>
          <cell r="C1599" t="str">
            <v>UN</v>
          </cell>
          <cell r="D1599">
            <v>136.69659999999999</v>
          </cell>
        </row>
        <row r="1600">
          <cell r="A1600" t="str">
            <v>001.18.00260</v>
          </cell>
          <cell r="B1600" t="str">
            <v>Fornecimento e  instalação de caixa de água metálica tipo taça com altura total de 6.00 m inclusive pintura (interna e externa)  base de fixação e instalação, de 5.000 litros</v>
          </cell>
          <cell r="C1600" t="str">
            <v>UN</v>
          </cell>
          <cell r="D1600">
            <v>9800</v>
          </cell>
        </row>
        <row r="1601">
          <cell r="A1601" t="str">
            <v>001.18.00280</v>
          </cell>
          <cell r="B1601" t="str">
            <v>Fornecimento e instalação de bóia interna tipo (são paulo) p/ caixa de água  amarelo bruto n.1350 marca deca 2 pol</v>
          </cell>
          <cell r="C1601" t="str">
            <v>UN</v>
          </cell>
          <cell r="D1601">
            <v>62.978200000000001</v>
          </cell>
        </row>
        <row r="1602">
          <cell r="A1602" t="str">
            <v>001.18.00300</v>
          </cell>
          <cell r="B1602" t="str">
            <v>Fornecimento e instalação de bóia interna tipo (são paulo) p/ caixa de água  amarelo bruto n.1350 marca deca 1 1/2 pol</v>
          </cell>
          <cell r="C1602" t="str">
            <v>UN</v>
          </cell>
          <cell r="D1602">
            <v>52.971600000000002</v>
          </cell>
        </row>
        <row r="1603">
          <cell r="A1603" t="str">
            <v>001.18.00320</v>
          </cell>
          <cell r="B1603" t="str">
            <v>Fornecimento e instalação de bóia interna tipo (são paulo) p/ caixa de água  amarelo bruto n.1350 marca deca 1 1/4 pol</v>
          </cell>
          <cell r="C1603" t="str">
            <v>UN</v>
          </cell>
          <cell r="D1603">
            <v>42.104500000000002</v>
          </cell>
        </row>
        <row r="1604">
          <cell r="A1604" t="str">
            <v>001.18.00340</v>
          </cell>
          <cell r="B1604" t="str">
            <v>Fornecimento e instalação de bóia interna tipo (são paulo) p/ caixa de água  amarelo bruto n.1350 marca deca 1 pol</v>
          </cell>
          <cell r="C1604" t="str">
            <v>UN</v>
          </cell>
          <cell r="D1604">
            <v>30.848400000000002</v>
          </cell>
        </row>
        <row r="1605">
          <cell r="A1605" t="str">
            <v>001.18.00360</v>
          </cell>
          <cell r="B1605" t="str">
            <v>Fornecimento e instalação de bóia interna tipo (são paulo) p/ caixa de água  amarelo bruto n.1350 marca deca 3/4 pol</v>
          </cell>
          <cell r="C1605" t="str">
            <v>UN</v>
          </cell>
          <cell r="D1605">
            <v>24.903700000000001</v>
          </cell>
        </row>
        <row r="1606">
          <cell r="A1606" t="str">
            <v>001.18.00380</v>
          </cell>
          <cell r="B1606" t="str">
            <v>Fornecimento e instalação de bóia interna tipo (são paulo) p/ caixa de água  amarelo bruto n.1350 marca deca 1/2 pol</v>
          </cell>
          <cell r="C1606" t="str">
            <v>UN</v>
          </cell>
          <cell r="D1606">
            <v>22.883700000000001</v>
          </cell>
        </row>
        <row r="1607">
          <cell r="A1607" t="str">
            <v>001.18.00400</v>
          </cell>
          <cell r="B1607" t="str">
            <v>Fornecimento e instalação de torneira bóia p/ caixa de água em pvc marca cipla 1 pol</v>
          </cell>
          <cell r="C1607" t="str">
            <v>UN</v>
          </cell>
          <cell r="D1607">
            <v>11.4284</v>
          </cell>
        </row>
        <row r="1608">
          <cell r="A1608" t="str">
            <v>001.18.00420</v>
          </cell>
          <cell r="B1608" t="str">
            <v>Fornecimento e instalação de torneira bóia p/ caixa de água em pvc marca cipla 3/4 pol</v>
          </cell>
          <cell r="C1608" t="str">
            <v>UN</v>
          </cell>
          <cell r="D1608">
            <v>10.733700000000001</v>
          </cell>
        </row>
        <row r="1609">
          <cell r="A1609" t="str">
            <v>001.18.00440</v>
          </cell>
          <cell r="B1609" t="str">
            <v>Fornecimento e instalação de torneira bóia p/ caixa de água em pvc marca cipla 1/2 pol</v>
          </cell>
          <cell r="C1609" t="str">
            <v>UN</v>
          </cell>
          <cell r="D1609">
            <v>10.733700000000001</v>
          </cell>
        </row>
        <row r="1610">
          <cell r="A1610" t="str">
            <v>001.18.00460</v>
          </cell>
          <cell r="B1610" t="str">
            <v>Tubo de pvc rígido soldável marrom em barra de 6 m diâmetro 110mm (4) pol</v>
          </cell>
          <cell r="C1610" t="str">
            <v>M</v>
          </cell>
          <cell r="D1610">
            <v>31.852799999999998</v>
          </cell>
        </row>
        <row r="1611">
          <cell r="A1611" t="str">
            <v>001.18.00480</v>
          </cell>
          <cell r="B1611" t="str">
            <v>Tubo de pvc rígido soldável marrom em barra de 6 m diâmetro 85mm (3) pol</v>
          </cell>
          <cell r="C1611" t="str">
            <v>M</v>
          </cell>
          <cell r="D1611">
            <v>27.000699999999998</v>
          </cell>
        </row>
        <row r="1612">
          <cell r="A1612" t="str">
            <v>001.18.00500</v>
          </cell>
          <cell r="B1612" t="str">
            <v>Tubo de pvc rígido soldável marrom em barra de 6 m diâmetro 75mm (2.5) pol</v>
          </cell>
          <cell r="C1612" t="str">
            <v>M</v>
          </cell>
          <cell r="D1612">
            <v>15.045500000000001</v>
          </cell>
        </row>
        <row r="1613">
          <cell r="A1613" t="str">
            <v>001.18.00520</v>
          </cell>
          <cell r="B1613" t="str">
            <v>Tubo de pvc rígido soldável marrom em barra de 6 m diâmetro 60mm (2) pl</v>
          </cell>
          <cell r="C1613" t="str">
            <v>M</v>
          </cell>
          <cell r="D1613">
            <v>10.137499999999999</v>
          </cell>
        </row>
        <row r="1614">
          <cell r="A1614" t="str">
            <v>001.18.00540</v>
          </cell>
          <cell r="B1614" t="str">
            <v>Tubo de pvc rígido soldável marrom em barra de 6 m diâmetro 50mm (1.5) pol</v>
          </cell>
          <cell r="C1614" t="str">
            <v>M</v>
          </cell>
          <cell r="D1614">
            <v>6.3810000000000002</v>
          </cell>
        </row>
        <row r="1615">
          <cell r="A1615" t="str">
            <v>001.18.00560</v>
          </cell>
          <cell r="B1615" t="str">
            <v>Tubo de pvc rígido soldável marrom em barra de 6 m diâmetro 40mm (1.1/4) pol</v>
          </cell>
          <cell r="C1615" t="str">
            <v>M</v>
          </cell>
          <cell r="D1615">
            <v>7.0473999999999997</v>
          </cell>
        </row>
        <row r="1616">
          <cell r="A1616" t="str">
            <v>001.18.00580</v>
          </cell>
          <cell r="B1616" t="str">
            <v>Tubo de pvc rígido soldável marrom em barra de 6 m diâmetro 32mm (1) pol</v>
          </cell>
          <cell r="C1616" t="str">
            <v>M</v>
          </cell>
          <cell r="D1616">
            <v>5.3955000000000002</v>
          </cell>
        </row>
        <row r="1617">
          <cell r="A1617" t="str">
            <v>001.18.00600</v>
          </cell>
          <cell r="B1617" t="str">
            <v>Tubo de pvc rígido sodável marrom em barra de 6 m diâmetro 25mm (3/4) pol</v>
          </cell>
          <cell r="C1617" t="str">
            <v>M</v>
          </cell>
          <cell r="D1617">
            <v>2.2833000000000001</v>
          </cell>
        </row>
        <row r="1618">
          <cell r="A1618" t="str">
            <v>001.18.00620</v>
          </cell>
          <cell r="B1618" t="str">
            <v>Tubo de pvc rígido soldável marrom em barra de 6 m diâmetro 20mm (1/2) pol</v>
          </cell>
          <cell r="C1618" t="str">
            <v>M</v>
          </cell>
          <cell r="D1618">
            <v>2.0569000000000002</v>
          </cell>
        </row>
        <row r="1619">
          <cell r="A1619" t="str">
            <v>001.18.00640</v>
          </cell>
          <cell r="B1619" t="str">
            <v>Curva de 90º de pvc rígido para tubo soldável 110mm ( 4 pol )</v>
          </cell>
          <cell r="C1619" t="str">
            <v>UN</v>
          </cell>
          <cell r="D1619">
            <v>32.911099999999998</v>
          </cell>
        </row>
        <row r="1620">
          <cell r="A1620" t="str">
            <v>001.18.00660</v>
          </cell>
          <cell r="B1620" t="str">
            <v>Curva de 90º de pvc rígido para tubo soldável 85mm ( 3 pol )</v>
          </cell>
          <cell r="C1620" t="str">
            <v>UN</v>
          </cell>
          <cell r="D1620">
            <v>16.596800000000002</v>
          </cell>
        </row>
        <row r="1621">
          <cell r="A1621" t="str">
            <v>001.18.00680</v>
          </cell>
          <cell r="B1621" t="str">
            <v>Curva de 90º de pvc rígido para tubo soldável 75mm (21/2 pol)</v>
          </cell>
          <cell r="C1621" t="str">
            <v>UN</v>
          </cell>
          <cell r="D1621">
            <v>17.026800000000001</v>
          </cell>
        </row>
        <row r="1622">
          <cell r="A1622" t="str">
            <v>001.18.00700</v>
          </cell>
          <cell r="B1622" t="str">
            <v>Curva de 90º de pvc rígido para tubo soldável 60mm (2 pol)</v>
          </cell>
          <cell r="C1622" t="str">
            <v>UN</v>
          </cell>
          <cell r="D1622">
            <v>14.2727</v>
          </cell>
        </row>
        <row r="1623">
          <cell r="A1623" t="str">
            <v>001.18.00720</v>
          </cell>
          <cell r="B1623" t="str">
            <v>Curva de 90º de pvc rígido para tubo soldável 50mm (1 1/2 pol)</v>
          </cell>
          <cell r="C1623" t="str">
            <v>UN</v>
          </cell>
          <cell r="D1623">
            <v>7.2327000000000004</v>
          </cell>
        </row>
        <row r="1624">
          <cell r="A1624" t="str">
            <v>001.18.00740</v>
          </cell>
          <cell r="B1624" t="str">
            <v>Curva de 90º de pvc rígido para tubo soldável 40mm (1 1/4 pol)</v>
          </cell>
          <cell r="C1624" t="str">
            <v>UN</v>
          </cell>
          <cell r="D1624">
            <v>6.2226999999999997</v>
          </cell>
        </row>
        <row r="1625">
          <cell r="A1625" t="str">
            <v>001.18.00760</v>
          </cell>
          <cell r="B1625" t="str">
            <v>Curva de 90º de pvc rígido para tubo soldável 32mm (1 pol)</v>
          </cell>
          <cell r="C1625" t="str">
            <v>UN</v>
          </cell>
          <cell r="D1625">
            <v>6.4326999999999996</v>
          </cell>
        </row>
        <row r="1626">
          <cell r="A1626" t="str">
            <v>001.18.00780</v>
          </cell>
          <cell r="B1626" t="str">
            <v>Curva de 90º de pvc rígido para tubo soldável 25mm (3/4 pol)</v>
          </cell>
          <cell r="C1626" t="str">
            <v>UN</v>
          </cell>
          <cell r="D1626">
            <v>3.9483999999999999</v>
          </cell>
        </row>
        <row r="1627">
          <cell r="A1627" t="str">
            <v>001.18.00800</v>
          </cell>
          <cell r="B1627" t="str">
            <v>Curva de 90º de pvc rígido para tubo soldável 20mm (1/2 pol)</v>
          </cell>
          <cell r="C1627" t="str">
            <v>UN</v>
          </cell>
          <cell r="D1627">
            <v>3.1084000000000001</v>
          </cell>
        </row>
        <row r="1628">
          <cell r="A1628" t="str">
            <v>001.18.00820</v>
          </cell>
          <cell r="B1628" t="str">
            <v>Curva de 45º de pvc rígido para tubo soldável 110mm ( 4 pol )</v>
          </cell>
          <cell r="C1628" t="str">
            <v>UN</v>
          </cell>
          <cell r="D1628">
            <v>28.441099999999999</v>
          </cell>
        </row>
        <row r="1629">
          <cell r="A1629" t="str">
            <v>001.18.00840</v>
          </cell>
          <cell r="B1629" t="str">
            <v>Curva de 45º de pvc rígido para tubo soldável 85mm ( 3 pol )</v>
          </cell>
          <cell r="C1629" t="str">
            <v>UN</v>
          </cell>
          <cell r="D1629">
            <v>13.2468</v>
          </cell>
        </row>
        <row r="1630">
          <cell r="A1630" t="str">
            <v>001.18.00860</v>
          </cell>
          <cell r="B1630" t="str">
            <v>Curva de 45º de pvc rígido para tubo soldável 75mm ( 2 1/2 pol )</v>
          </cell>
          <cell r="C1630" t="str">
            <v>UN</v>
          </cell>
          <cell r="D1630">
            <v>9.6468000000000007</v>
          </cell>
        </row>
        <row r="1631">
          <cell r="A1631" t="str">
            <v>001.18.00880</v>
          </cell>
          <cell r="B1631" t="str">
            <v>Curva de 45º de pvc rígido para tubo soldável 60mm ( 2  pol )</v>
          </cell>
          <cell r="C1631" t="str">
            <v>UN</v>
          </cell>
          <cell r="D1631">
            <v>5.8327</v>
          </cell>
        </row>
        <row r="1632">
          <cell r="A1632" t="str">
            <v>001.18.00900</v>
          </cell>
          <cell r="B1632" t="str">
            <v>Curva de 45º de pvc rígido para tubo soldável 50mm ( 1 1/2  pol )</v>
          </cell>
          <cell r="C1632" t="str">
            <v>UN</v>
          </cell>
          <cell r="D1632">
            <v>4.2226999999999997</v>
          </cell>
        </row>
        <row r="1633">
          <cell r="A1633" t="str">
            <v>001.18.00920</v>
          </cell>
          <cell r="B1633" t="str">
            <v>Curva de 45º de pvc rígido para tubo soldável 50mm ( 1 1/4  pol )</v>
          </cell>
          <cell r="C1633" t="str">
            <v>UN</v>
          </cell>
          <cell r="D1633">
            <v>3.0026999999999999</v>
          </cell>
        </row>
        <row r="1634">
          <cell r="A1634" t="str">
            <v>001.18.00940</v>
          </cell>
          <cell r="B1634" t="str">
            <v>Curva de 45º de pvc rígido para tubo soldável 32mm ( 1  pol )</v>
          </cell>
          <cell r="C1634" t="str">
            <v>UN</v>
          </cell>
          <cell r="D1634">
            <v>1.8384</v>
          </cell>
        </row>
        <row r="1635">
          <cell r="A1635" t="str">
            <v>001.18.00960</v>
          </cell>
          <cell r="B1635" t="str">
            <v>Curva de 45º de pvc rígido para tubo soldável 25mm ( 3/4  pol )</v>
          </cell>
          <cell r="C1635" t="str">
            <v>UN</v>
          </cell>
          <cell r="D1635">
            <v>1.5684</v>
          </cell>
        </row>
        <row r="1636">
          <cell r="A1636" t="str">
            <v>001.18.00980</v>
          </cell>
          <cell r="B1636" t="str">
            <v>Curva de 45º de pvc rígido para tubo soldável 20mm ( 1/2  pol )</v>
          </cell>
          <cell r="C1636" t="str">
            <v>UN</v>
          </cell>
          <cell r="D1636">
            <v>1.7234</v>
          </cell>
        </row>
        <row r="1637">
          <cell r="A1637" t="str">
            <v>001.18.01000</v>
          </cell>
          <cell r="B1637" t="str">
            <v>Luva de pvc rígido para tubo soldável 110mm ( 4 pol )</v>
          </cell>
          <cell r="C1637" t="str">
            <v>UN</v>
          </cell>
          <cell r="D1637">
            <v>25.4011</v>
          </cell>
        </row>
        <row r="1638">
          <cell r="A1638" t="str">
            <v>001.18.01020</v>
          </cell>
          <cell r="B1638" t="str">
            <v>Luva de pvc rígido para tubo soldável 85mm ( 3 pol )</v>
          </cell>
          <cell r="C1638" t="str">
            <v>UN</v>
          </cell>
          <cell r="D1638">
            <v>21.046800000000001</v>
          </cell>
        </row>
        <row r="1639">
          <cell r="A1639" t="str">
            <v>001.18.01040</v>
          </cell>
          <cell r="B1639" t="str">
            <v>Luva de pvc rígido para tubo soldável 75mm ( 2 1/2 pol )</v>
          </cell>
          <cell r="C1639" t="str">
            <v>UN</v>
          </cell>
          <cell r="D1639">
            <v>14.4468</v>
          </cell>
        </row>
        <row r="1640">
          <cell r="A1640" t="str">
            <v>001.18.01060</v>
          </cell>
          <cell r="B1640" t="str">
            <v>Luva de pvc rígido para tubo soldável 60mm ( 2 pol )</v>
          </cell>
          <cell r="C1640" t="str">
            <v>UN</v>
          </cell>
          <cell r="D1640">
            <v>2.4127000000000001</v>
          </cell>
        </row>
        <row r="1641">
          <cell r="A1641" t="str">
            <v>001.18.01080</v>
          </cell>
          <cell r="B1641" t="str">
            <v>Luva de pvc rígido para tubo soldável 50mm ( 1 1/2 pol )</v>
          </cell>
          <cell r="C1641" t="str">
            <v>UN</v>
          </cell>
          <cell r="D1641">
            <v>3.6526999999999998</v>
          </cell>
        </row>
        <row r="1642">
          <cell r="A1642" t="str">
            <v>001.18.01100</v>
          </cell>
          <cell r="B1642" t="str">
            <v>Luva de pvc rígido para tubo soldável 40mm ( 1 1/4pol )</v>
          </cell>
          <cell r="C1642" t="str">
            <v>UN</v>
          </cell>
          <cell r="D1642">
            <v>3.3027000000000002</v>
          </cell>
        </row>
        <row r="1643">
          <cell r="A1643" t="str">
            <v>001.18.01120</v>
          </cell>
          <cell r="B1643" t="str">
            <v>Luva de pvc rígido para tubo soldável 32mm ( 1 pol )</v>
          </cell>
          <cell r="C1643" t="str">
            <v>UN</v>
          </cell>
          <cell r="D1643">
            <v>1.8884000000000001</v>
          </cell>
        </row>
        <row r="1644">
          <cell r="A1644" t="str">
            <v>001.18.01140</v>
          </cell>
          <cell r="B1644" t="str">
            <v>Luva de pvc rígido para tubo soldável 25mm ( 3/4 pol )</v>
          </cell>
          <cell r="C1644" t="str">
            <v>UN</v>
          </cell>
          <cell r="D1644">
            <v>1.5284</v>
          </cell>
        </row>
        <row r="1645">
          <cell r="A1645" t="str">
            <v>001.18.01160</v>
          </cell>
          <cell r="B1645" t="str">
            <v>Luva de pvc rígido para tubo soldável 20mm ( 1/2 pol )</v>
          </cell>
          <cell r="C1645" t="str">
            <v>UN</v>
          </cell>
          <cell r="D1645">
            <v>1.5184</v>
          </cell>
        </row>
        <row r="1646">
          <cell r="A1646" t="str">
            <v>001.18.01180</v>
          </cell>
          <cell r="B1646" t="str">
            <v>Cotovelo de pvc rígido para tubo soldável 110 mm (4 pol)</v>
          </cell>
          <cell r="C1646" t="str">
            <v>UN</v>
          </cell>
          <cell r="D1646">
            <v>90.961100000000002</v>
          </cell>
        </row>
        <row r="1647">
          <cell r="A1647" t="str">
            <v>001.18.01200</v>
          </cell>
          <cell r="B1647" t="str">
            <v>Cotovelo de pvc rígido para tubo soldável 85 mm (3 pol)</v>
          </cell>
          <cell r="C1647" t="str">
            <v>UN</v>
          </cell>
          <cell r="D1647">
            <v>41.506799999999998</v>
          </cell>
        </row>
        <row r="1648">
          <cell r="A1648" t="str">
            <v>001.18.01220</v>
          </cell>
          <cell r="B1648" t="str">
            <v>Cotovelo de pvc rígido para tubo soldável 75 mm (2 1/2 pol)</v>
          </cell>
          <cell r="C1648" t="str">
            <v>UN</v>
          </cell>
          <cell r="D1648">
            <v>33.366799999999998</v>
          </cell>
        </row>
        <row r="1649">
          <cell r="A1649" t="str">
            <v>001.18.01240</v>
          </cell>
          <cell r="B1649" t="str">
            <v>Cotovelo de pvc rígido para tubo soldável 60 mm (2 pol)</v>
          </cell>
          <cell r="C1649" t="str">
            <v>UN</v>
          </cell>
          <cell r="D1649">
            <v>9.1426999999999996</v>
          </cell>
        </row>
        <row r="1650">
          <cell r="A1650" t="str">
            <v>001.18.01260</v>
          </cell>
          <cell r="B1650" t="str">
            <v>Cotovelo de pvc rígido para tubo soldável 50 mm ( 1 1/2 pol)</v>
          </cell>
          <cell r="C1650" t="str">
            <v>UN</v>
          </cell>
          <cell r="D1650">
            <v>4.2626999999999997</v>
          </cell>
        </row>
        <row r="1651">
          <cell r="A1651" t="str">
            <v>001.18.01280</v>
          </cell>
          <cell r="B1651" t="str">
            <v>Cotovelo de pvc rígido para tubo soldável 40 mm ( 1 1/4 pol)</v>
          </cell>
          <cell r="C1651" t="str">
            <v>UN</v>
          </cell>
          <cell r="D1651">
            <v>3.9826999999999999</v>
          </cell>
        </row>
        <row r="1652">
          <cell r="A1652" t="str">
            <v>001.18.01300</v>
          </cell>
          <cell r="B1652" t="str">
            <v>Cotovelo de pvc rígido para tubo soldável 32 mm ( 1 pol)</v>
          </cell>
          <cell r="C1652" t="str">
            <v>UN</v>
          </cell>
          <cell r="D1652">
            <v>2.0583999999999998</v>
          </cell>
        </row>
        <row r="1653">
          <cell r="A1653" t="str">
            <v>001.18.01320</v>
          </cell>
          <cell r="B1653" t="str">
            <v>Cotovelo de pvc rígido para tubo soldável 25 mm ( 3/4 pol)</v>
          </cell>
          <cell r="C1653" t="str">
            <v>UN</v>
          </cell>
          <cell r="D1653">
            <v>1.5284</v>
          </cell>
        </row>
        <row r="1654">
          <cell r="A1654" t="str">
            <v>001.18.01340</v>
          </cell>
          <cell r="B1654" t="str">
            <v>Cotovelo de pvc rígido para tubo soldável 20 mm ( 1/2 pol)</v>
          </cell>
          <cell r="C1654" t="str">
            <v>UN</v>
          </cell>
          <cell r="D1654">
            <v>1.4583999999999999</v>
          </cell>
        </row>
        <row r="1655">
          <cell r="A1655" t="str">
            <v>001.18.01360</v>
          </cell>
          <cell r="B1655" t="str">
            <v>Cotovelo 90º com redução de pvc rígido para tubo soldável 40 x 32mm ( 1.1/4 x 1 pol )</v>
          </cell>
          <cell r="C1655" t="str">
            <v>UN</v>
          </cell>
          <cell r="D1655">
            <v>3.0527000000000002</v>
          </cell>
        </row>
        <row r="1656">
          <cell r="A1656" t="str">
            <v>001.18.01380</v>
          </cell>
          <cell r="B1656" t="str">
            <v>Cotovelo 90º com redução de pvc rígido para tubo soldável 32 x 25mm ( 1 x 3/4 pol )</v>
          </cell>
          <cell r="C1656" t="str">
            <v>UN</v>
          </cell>
          <cell r="D1656">
            <v>2.4384000000000001</v>
          </cell>
        </row>
        <row r="1657">
          <cell r="A1657" t="str">
            <v>001.18.01400</v>
          </cell>
          <cell r="B1657" t="str">
            <v>Cotovelo 90º com redução de pvc rígido para tubo soldável 25 x 20mm ( 3/4 x 1/2 pol )</v>
          </cell>
          <cell r="C1657" t="str">
            <v>UN</v>
          </cell>
          <cell r="D1657">
            <v>2.2183999999999999</v>
          </cell>
        </row>
        <row r="1658">
          <cell r="A1658" t="str">
            <v>001.18.01420</v>
          </cell>
          <cell r="B1658" t="str">
            <v>Cotovelo 45º de pvc rígido para tubo soldável 50mm ( 1.1/2 pol ).</v>
          </cell>
          <cell r="C1658" t="str">
            <v>UN</v>
          </cell>
          <cell r="D1658">
            <v>4.9726999999999997</v>
          </cell>
        </row>
        <row r="1659">
          <cell r="A1659" t="str">
            <v>001.18.01440</v>
          </cell>
          <cell r="B1659" t="str">
            <v>Cotovelo 45º de pvc rígido para tubo soldável 40 mm (1 1/4 pol)</v>
          </cell>
          <cell r="C1659" t="str">
            <v>UN</v>
          </cell>
          <cell r="D1659">
            <v>4.7027000000000001</v>
          </cell>
        </row>
        <row r="1660">
          <cell r="A1660" t="str">
            <v>001.18.01460</v>
          </cell>
          <cell r="B1660" t="str">
            <v>Cotovelo 45º de pvc rígido para tubo soldável 32 mm ( 1 pol)</v>
          </cell>
          <cell r="C1660" t="str">
            <v>UN</v>
          </cell>
          <cell r="D1660">
            <v>2.8184</v>
          </cell>
        </row>
        <row r="1661">
          <cell r="A1661" t="str">
            <v>001.18.01480</v>
          </cell>
          <cell r="B1661" t="str">
            <v>Cotovelo 45º de pvc rígido para tubo soldável 25 mm ( 3/4 pol)</v>
          </cell>
          <cell r="C1661" t="str">
            <v>UN</v>
          </cell>
          <cell r="D1661">
            <v>1.8584000000000001</v>
          </cell>
        </row>
        <row r="1662">
          <cell r="A1662" t="str">
            <v>001.18.01500</v>
          </cell>
          <cell r="B1662" t="str">
            <v>Cotovelo 45º de pvc rígido para tubo soldável 20 mm ( 1/2 pol)</v>
          </cell>
          <cell r="C1662" t="str">
            <v>UN</v>
          </cell>
          <cell r="D1662">
            <v>1.5584</v>
          </cell>
        </row>
        <row r="1663">
          <cell r="A1663" t="str">
            <v>001.18.01520</v>
          </cell>
          <cell r="B1663" t="str">
            <v>Tee 90º de pvc rígido para tubo soldável 110mm ( 4 pol )</v>
          </cell>
          <cell r="C1663" t="str">
            <v>UN</v>
          </cell>
          <cell r="D1663">
            <v>69.135099999999994</v>
          </cell>
        </row>
        <row r="1664">
          <cell r="A1664" t="str">
            <v>001.18.01540</v>
          </cell>
          <cell r="B1664" t="str">
            <v>Tee 90º de pvc rígido para tubo soldável 85mm ( 3 pol )</v>
          </cell>
          <cell r="C1664" t="str">
            <v>UN</v>
          </cell>
          <cell r="D1664">
            <v>34.8611</v>
          </cell>
        </row>
        <row r="1665">
          <cell r="A1665" t="str">
            <v>001.18.01560</v>
          </cell>
          <cell r="B1665" t="str">
            <v>Tee 90º de pvc rígido para tubo soldável 75mm ( 2 1/2 pol )</v>
          </cell>
          <cell r="C1665" t="str">
            <v>UN</v>
          </cell>
          <cell r="D1665">
            <v>31.321100000000001</v>
          </cell>
        </row>
        <row r="1666">
          <cell r="A1666" t="str">
            <v>001.18.01580</v>
          </cell>
          <cell r="B1666" t="str">
            <v>Tee 90º de pvc rígido para tubo soldável 60mm ( 2 pol )</v>
          </cell>
          <cell r="C1666" t="str">
            <v>UN</v>
          </cell>
          <cell r="D1666">
            <v>11.3774</v>
          </cell>
        </row>
        <row r="1667">
          <cell r="A1667" t="str">
            <v>001.18.01600</v>
          </cell>
          <cell r="B1667" t="str">
            <v>Tee 90º de pvc rígido para tubo soldável 50mm ( 11/2 pol )</v>
          </cell>
          <cell r="C1667" t="str">
            <v>UN</v>
          </cell>
          <cell r="D1667">
            <v>5.8373999999999997</v>
          </cell>
        </row>
        <row r="1668">
          <cell r="A1668" t="str">
            <v>001.18.01620</v>
          </cell>
          <cell r="B1668" t="str">
            <v>Tee 90º de pvc rígido para tubo soldável 40mm ( 11/4 pol )</v>
          </cell>
          <cell r="C1668" t="str">
            <v>UN</v>
          </cell>
          <cell r="D1668">
            <v>5.7873999999999999</v>
          </cell>
        </row>
        <row r="1669">
          <cell r="A1669" t="str">
            <v>001.18.01640</v>
          </cell>
          <cell r="B1669" t="str">
            <v>Tee 90º de pvc rígido para tubo soldável 32mm ( 1 pol )</v>
          </cell>
          <cell r="C1669" t="str">
            <v>UN</v>
          </cell>
          <cell r="D1669">
            <v>2.8708</v>
          </cell>
        </row>
        <row r="1670">
          <cell r="A1670" t="str">
            <v>001.18.01660</v>
          </cell>
          <cell r="B1670" t="str">
            <v>Tee 90º de pvc rígido para tubo soldável 25mm ( 3/4 pol )</v>
          </cell>
          <cell r="C1670" t="str">
            <v>UN</v>
          </cell>
          <cell r="D1670">
            <v>1.6308</v>
          </cell>
        </row>
        <row r="1671">
          <cell r="A1671" t="str">
            <v>001.18.01680</v>
          </cell>
          <cell r="B1671" t="str">
            <v>Tee 90º de pvc rígido para tubo soldável 20mm ( 1/2 pol )</v>
          </cell>
          <cell r="C1671" t="str">
            <v>UN</v>
          </cell>
          <cell r="D1671">
            <v>1.6708000000000001</v>
          </cell>
        </row>
        <row r="1672">
          <cell r="A1672" t="str">
            <v>001.18.01700</v>
          </cell>
          <cell r="B1672" t="str">
            <v>Tee de redução de pvc rígido part tubo soldável 110 x 85mm ( 4 x 3 pol )</v>
          </cell>
          <cell r="C1672" t="str">
            <v>UN</v>
          </cell>
          <cell r="D1672">
            <v>52.275100000000002</v>
          </cell>
        </row>
        <row r="1673">
          <cell r="A1673" t="str">
            <v>001.18.01720</v>
          </cell>
          <cell r="B1673" t="str">
            <v>Tee de redução de pvc rígido para tubo soldável 110 x 75mm ( 4 x 2.1/2 pol )</v>
          </cell>
          <cell r="C1673" t="str">
            <v>UN</v>
          </cell>
          <cell r="D1673">
            <v>21.845099999999999</v>
          </cell>
        </row>
        <row r="1674">
          <cell r="A1674" t="str">
            <v>001.18.01740</v>
          </cell>
          <cell r="B1674" t="str">
            <v>Tee de redução de pvc rígido para tubo soldável 110 x 60mm ( 4 x 2 pol )</v>
          </cell>
          <cell r="C1674" t="str">
            <v>UN</v>
          </cell>
          <cell r="D1674">
            <v>52.275100000000002</v>
          </cell>
        </row>
        <row r="1675">
          <cell r="A1675" t="str">
            <v>001.18.01760</v>
          </cell>
          <cell r="B1675" t="str">
            <v>Tee de redução de pvc rígido para tubo soldável 85 x 75mm ( 3 x 2.1/2 pol )</v>
          </cell>
          <cell r="C1675" t="str">
            <v>UN</v>
          </cell>
          <cell r="D1675">
            <v>29.891100000000002</v>
          </cell>
        </row>
        <row r="1676">
          <cell r="A1676" t="str">
            <v>001.18.01780</v>
          </cell>
          <cell r="B1676" t="str">
            <v>Tee de redução de pvc rígido para tubo soldável 85 x 60mm ( 3 x 2 pol )</v>
          </cell>
          <cell r="C1676" t="str">
            <v>UN</v>
          </cell>
          <cell r="D1676">
            <v>29.891100000000002</v>
          </cell>
        </row>
        <row r="1677">
          <cell r="A1677" t="str">
            <v>001.18.01800</v>
          </cell>
          <cell r="B1677" t="str">
            <v>Tee de redução de pvc rígido para tubo soldável 75 x 60mm ( 2.1/2 x 2 pol )</v>
          </cell>
          <cell r="C1677" t="str">
            <v>UN</v>
          </cell>
          <cell r="D1677">
            <v>23.3811</v>
          </cell>
        </row>
        <row r="1678">
          <cell r="A1678" t="str">
            <v>001.18.01820</v>
          </cell>
          <cell r="B1678" t="str">
            <v>Tee de redução de pvc rígido para tubo soldável 75 x 50mm ( 2.1/2 x 1.1/2 pol )</v>
          </cell>
          <cell r="C1678" t="str">
            <v>UN</v>
          </cell>
          <cell r="D1678">
            <v>26.5611</v>
          </cell>
        </row>
        <row r="1679">
          <cell r="A1679" t="str">
            <v>001.18.01840</v>
          </cell>
          <cell r="B1679" t="str">
            <v>Tee de redução de pvc rígido para tubo soldável 50 x 40mm ( 1.1/2 x 1.1/4 pol )</v>
          </cell>
          <cell r="C1679" t="str">
            <v>UN</v>
          </cell>
          <cell r="D1679">
            <v>9.1974</v>
          </cell>
        </row>
        <row r="1680">
          <cell r="A1680" t="str">
            <v>001.18.01860</v>
          </cell>
          <cell r="B1680" t="str">
            <v>Tee de redução de pvc rígido para tubo soldável 50 x 32mm ( 1.1/2 x 1 pol )</v>
          </cell>
          <cell r="C1680" t="str">
            <v>UN</v>
          </cell>
          <cell r="D1680">
            <v>7.8174000000000001</v>
          </cell>
        </row>
        <row r="1681">
          <cell r="A1681" t="str">
            <v>001.18.01880</v>
          </cell>
          <cell r="B1681" t="str">
            <v>Tee de redução de pvc rígido para tubo soldável 50 x 25mm (1.1/2 x 3/4 pol )</v>
          </cell>
          <cell r="C1681" t="str">
            <v>UN</v>
          </cell>
          <cell r="D1681">
            <v>4.4173999999999998</v>
          </cell>
        </row>
        <row r="1682">
          <cell r="A1682" t="str">
            <v>001.18.01900</v>
          </cell>
          <cell r="B1682" t="str">
            <v>Tee de redução de pvc rígido para tubo soldável 50 x 20mm (1.1/2 x 1/2 pol )</v>
          </cell>
          <cell r="C1682" t="str">
            <v>UN</v>
          </cell>
          <cell r="D1682">
            <v>6.2774000000000001</v>
          </cell>
        </row>
        <row r="1683">
          <cell r="A1683" t="str">
            <v>001.18.01920</v>
          </cell>
          <cell r="B1683" t="str">
            <v>Tee de redução de pvc rígido para tubo soldável 40 x 32mm ( 1.1/4 x 1 pol )</v>
          </cell>
          <cell r="C1683" t="str">
            <v>UN</v>
          </cell>
          <cell r="D1683">
            <v>5.5674000000000001</v>
          </cell>
        </row>
        <row r="1684">
          <cell r="A1684" t="str">
            <v>001.18.01940</v>
          </cell>
          <cell r="B1684" t="str">
            <v>Tee de redução de pvc rígido para tubo soldável 32 x 25mm ( 1 x 3/4 pol )</v>
          </cell>
          <cell r="C1684" t="str">
            <v>UN</v>
          </cell>
          <cell r="D1684">
            <v>4.1908000000000003</v>
          </cell>
        </row>
        <row r="1685">
          <cell r="A1685" t="str">
            <v>001.18.01960</v>
          </cell>
          <cell r="B1685" t="str">
            <v>Tee de redução de pvc rígido para tubo soldável 25 x 20mm ( 3/4 x 1/2 pol )</v>
          </cell>
          <cell r="C1685" t="str">
            <v>UN</v>
          </cell>
          <cell r="D1685">
            <v>2.5908000000000002</v>
          </cell>
        </row>
        <row r="1686">
          <cell r="A1686" t="str">
            <v>001.18.01980</v>
          </cell>
          <cell r="B1686" t="str">
            <v>Bucha de redução de pvc rígido para tubo soldável 110 x 85mm ( 4 x 3 pol )</v>
          </cell>
          <cell r="C1686" t="str">
            <v>UN</v>
          </cell>
          <cell r="D1686">
            <v>22.781099999999999</v>
          </cell>
        </row>
        <row r="1687">
          <cell r="A1687" t="str">
            <v>001.18.02000</v>
          </cell>
          <cell r="B1687" t="str">
            <v>Bucha de redução de pvc rígido para tubo soldável 85 x 75mm ( 3 x 2.1/2 pol )</v>
          </cell>
          <cell r="C1687" t="str">
            <v>UN</v>
          </cell>
          <cell r="D1687">
            <v>9.3867999999999991</v>
          </cell>
        </row>
        <row r="1688">
          <cell r="A1688" t="str">
            <v>001.18.02020</v>
          </cell>
          <cell r="B1688" t="str">
            <v>Bucha de redução de pvc rígido para tubo soldável 75 x 60mm (2.1/2 x 2 pol )</v>
          </cell>
          <cell r="C1688" t="str">
            <v>UN</v>
          </cell>
          <cell r="D1688">
            <v>8.8068000000000008</v>
          </cell>
        </row>
        <row r="1689">
          <cell r="A1689" t="str">
            <v>001.18.02040</v>
          </cell>
          <cell r="B1689" t="str">
            <v>Bucha de redução de pvc rígido para tubo soldável 60 x 50mm ( 2 x 1.1/2 pol )</v>
          </cell>
          <cell r="C1689" t="str">
            <v>UN</v>
          </cell>
          <cell r="D1689">
            <v>3.4927000000000001</v>
          </cell>
        </row>
        <row r="1690">
          <cell r="A1690" t="str">
            <v>001.18.02060</v>
          </cell>
          <cell r="B1690" t="str">
            <v>Bucha de redução de pvc rígido para tubo soldável 50 x 40mm ( 1.1/2 x 1/1/4 pol )</v>
          </cell>
          <cell r="C1690" t="str">
            <v>UN</v>
          </cell>
          <cell r="D1690">
            <v>3.4927000000000001</v>
          </cell>
        </row>
        <row r="1691">
          <cell r="A1691" t="str">
            <v>001.18.02080</v>
          </cell>
          <cell r="B1691" t="str">
            <v>Bucha de redução de pvc rígido para tubo soldável 40 x 32mm ( 1.1/4 x 1 pol )</v>
          </cell>
          <cell r="C1691" t="str">
            <v>UN</v>
          </cell>
          <cell r="D1691">
            <v>2.7427000000000001</v>
          </cell>
        </row>
        <row r="1692">
          <cell r="A1692" t="str">
            <v>001.18.02100</v>
          </cell>
          <cell r="B1692" t="str">
            <v>Bucha de redução de pvc rígido para tubo soldável 32 x 25mm ( 1 x 3/4 pol )</v>
          </cell>
          <cell r="C1692" t="str">
            <v>UN</v>
          </cell>
          <cell r="D1692">
            <v>1.5584</v>
          </cell>
        </row>
        <row r="1693">
          <cell r="A1693" t="str">
            <v>001.18.02120</v>
          </cell>
          <cell r="B1693" t="str">
            <v>Bucha de redução de pvc rígido para tubo soldável 25 x 20mm ( 3/4 x 1/2 pol )</v>
          </cell>
          <cell r="C1693" t="str">
            <v>UN</v>
          </cell>
          <cell r="D1693">
            <v>1.5284</v>
          </cell>
        </row>
        <row r="1694">
          <cell r="A1694" t="str">
            <v>001.18.02140</v>
          </cell>
          <cell r="B1694" t="str">
            <v>União de pvc rígido para tubo soldável 110mm ( 4 pol )</v>
          </cell>
          <cell r="C1694" t="str">
            <v>UN</v>
          </cell>
          <cell r="D1694">
            <v>106.5951</v>
          </cell>
        </row>
        <row r="1695">
          <cell r="A1695" t="str">
            <v>001.18.02160</v>
          </cell>
          <cell r="B1695" t="str">
            <v>União de pvc rígido para tubo soldável 85mm ( 3 pol )</v>
          </cell>
          <cell r="C1695" t="str">
            <v>UN</v>
          </cell>
          <cell r="D1695">
            <v>82.971100000000007</v>
          </cell>
        </row>
        <row r="1696">
          <cell r="A1696" t="str">
            <v>001.18.02180</v>
          </cell>
          <cell r="B1696" t="str">
            <v>União de pvc rígido para tubo soldável 75mm ( 2 1/2 pol )</v>
          </cell>
          <cell r="C1696" t="str">
            <v>UN</v>
          </cell>
          <cell r="D1696">
            <v>75.561099999999996</v>
          </cell>
        </row>
        <row r="1697">
          <cell r="A1697" t="str">
            <v>001.18.02200</v>
          </cell>
          <cell r="B1697" t="str">
            <v>União de pvc rígido para tubo soldável 60mm ( 2 pol )</v>
          </cell>
          <cell r="C1697" t="str">
            <v>UN</v>
          </cell>
          <cell r="D1697">
            <v>26.517399999999999</v>
          </cell>
        </row>
        <row r="1698">
          <cell r="A1698" t="str">
            <v>001.18.02220</v>
          </cell>
          <cell r="B1698" t="str">
            <v>União de pvc rígido para tubo soldável 50mm ( 1 1/2 pol )</v>
          </cell>
          <cell r="C1698" t="str">
            <v>UN</v>
          </cell>
          <cell r="D1698">
            <v>13.817399999999999</v>
          </cell>
        </row>
        <row r="1699">
          <cell r="A1699" t="str">
            <v>001.18.02240</v>
          </cell>
          <cell r="B1699" t="str">
            <v>União de pvc rígido para tubo soldável 40mm ( 1 1/4 pol )</v>
          </cell>
          <cell r="C1699" t="str">
            <v>UN</v>
          </cell>
          <cell r="D1699">
            <v>14.2874</v>
          </cell>
        </row>
        <row r="1700">
          <cell r="A1700" t="str">
            <v>001.18.02260</v>
          </cell>
          <cell r="B1700" t="str">
            <v>União de pvc rígido para tubo soldável 32mm ( 1 pol )</v>
          </cell>
          <cell r="C1700" t="str">
            <v>UN</v>
          </cell>
          <cell r="D1700">
            <v>7.1007999999999996</v>
          </cell>
        </row>
        <row r="1701">
          <cell r="A1701" t="str">
            <v>001.18.02280</v>
          </cell>
          <cell r="B1701" t="str">
            <v>União de pvc rígido para tubo soldável 25mm ( 3/4 pol )</v>
          </cell>
          <cell r="C1701" t="str">
            <v>UN</v>
          </cell>
          <cell r="D1701">
            <v>4.0608000000000004</v>
          </cell>
        </row>
        <row r="1702">
          <cell r="A1702" t="str">
            <v>001.18.02300</v>
          </cell>
          <cell r="B1702" t="str">
            <v>União de pvc rígido para tubo soldável 20mm ( 1/2 pol )</v>
          </cell>
          <cell r="C1702" t="str">
            <v>UN</v>
          </cell>
          <cell r="D1702">
            <v>3.8008000000000002</v>
          </cell>
        </row>
        <row r="1703">
          <cell r="A1703" t="str">
            <v>001.18.02320</v>
          </cell>
          <cell r="B1703" t="str">
            <v>Redução pvc soldável de pvc rígido para tubo soldável 110mm x 85mm (4 x 3 pol)</v>
          </cell>
          <cell r="C1703" t="str">
            <v>UN</v>
          </cell>
          <cell r="D1703">
            <v>23.161100000000001</v>
          </cell>
        </row>
        <row r="1704">
          <cell r="A1704" t="str">
            <v>001.18.02340</v>
          </cell>
          <cell r="B1704" t="str">
            <v>Reduçao pvc soldável de pvc rígido para tubo soldável 110mm x 75mm (4 x 2.5 pol)</v>
          </cell>
          <cell r="C1704" t="str">
            <v>UN</v>
          </cell>
          <cell r="D1704">
            <v>21.181100000000001</v>
          </cell>
        </row>
        <row r="1705">
          <cell r="A1705" t="str">
            <v>001.18.02360</v>
          </cell>
          <cell r="B1705" t="str">
            <v>Redução pvc soldável de pvc rígido para tubo soldável 110mm x60mm (4 x 2 pol)</v>
          </cell>
          <cell r="C1705" t="str">
            <v>UN</v>
          </cell>
          <cell r="D1705">
            <v>20.301100000000002</v>
          </cell>
        </row>
        <row r="1706">
          <cell r="A1706" t="str">
            <v>001.18.02380</v>
          </cell>
          <cell r="B1706" t="str">
            <v>Redução pvc soldável de pvc rígido para tubo soldável 85mm x 75mm (3 x 2.5 pol)</v>
          </cell>
          <cell r="C1706" t="str">
            <v>UN</v>
          </cell>
          <cell r="D1706">
            <v>13.2568</v>
          </cell>
        </row>
        <row r="1707">
          <cell r="A1707" t="str">
            <v>001.18.02400</v>
          </cell>
          <cell r="B1707" t="str">
            <v>Redução pvc soldável de pvc rígido para tubo soldável 85mm x 60mm (3 x 2 pol)</v>
          </cell>
          <cell r="C1707" t="str">
            <v>UN</v>
          </cell>
          <cell r="D1707">
            <v>12.2768</v>
          </cell>
        </row>
        <row r="1708">
          <cell r="A1708" t="str">
            <v>001.18.02420</v>
          </cell>
          <cell r="B1708" t="str">
            <v>Redução pvc soldável de pvc rígido para tubo soldável 75mm x 60mm (2.5 x 2 pol)</v>
          </cell>
          <cell r="C1708" t="str">
            <v>UN</v>
          </cell>
          <cell r="D1708">
            <v>9.6668000000000003</v>
          </cell>
        </row>
        <row r="1709">
          <cell r="A1709" t="str">
            <v>001.18.02440</v>
          </cell>
          <cell r="B1709" t="str">
            <v>Redução pvc soldável de pvc rígido para tubo soldável 60mm x 50mm (2 x 1.5 pol)</v>
          </cell>
          <cell r="C1709" t="str">
            <v>UN</v>
          </cell>
          <cell r="D1709">
            <v>5.0827</v>
          </cell>
        </row>
        <row r="1710">
          <cell r="A1710" t="str">
            <v>001.18.02460</v>
          </cell>
          <cell r="B1710" t="str">
            <v>Redução pvc soldável de pvc rígido para tubo soldável 40mm x 32mm (1 1/4 x 1 pol)</v>
          </cell>
          <cell r="C1710" t="str">
            <v>UN</v>
          </cell>
          <cell r="D1710">
            <v>7.9767999999999999</v>
          </cell>
        </row>
        <row r="1711">
          <cell r="A1711" t="str">
            <v>001.18.02480</v>
          </cell>
          <cell r="B1711" t="str">
            <v>Redução pvc soldável de pvc rígido para tubo soldável 32mm x 25mm (1 x 3/4 pol)</v>
          </cell>
          <cell r="C1711" t="str">
            <v>UN</v>
          </cell>
          <cell r="D1711">
            <v>2.2383999999999999</v>
          </cell>
        </row>
        <row r="1712">
          <cell r="A1712" t="str">
            <v>001.18.02500</v>
          </cell>
          <cell r="B1712" t="str">
            <v>Redução pvc soldável de pvc rígido para tubo soldável 25mm x 20mm (3/4 x 1/2 pol)</v>
          </cell>
          <cell r="C1712" t="str">
            <v>UN</v>
          </cell>
          <cell r="D1712">
            <v>1.6783999999999999</v>
          </cell>
        </row>
        <row r="1713">
          <cell r="A1713" t="str">
            <v>001.18.02520</v>
          </cell>
          <cell r="B1713" t="str">
            <v>Adaptador soldável com bolsa e rosca para registro de pvc rígido para tubo soldável 110m x 4 pol</v>
          </cell>
          <cell r="C1713" t="str">
            <v>UN</v>
          </cell>
          <cell r="D1713">
            <v>24.191099999999999</v>
          </cell>
        </row>
        <row r="1714">
          <cell r="A1714" t="str">
            <v>001.18.02540</v>
          </cell>
          <cell r="B1714" t="str">
            <v>Adaptador soldável com bolsa e rosca para registro de pvc rígido para tubo soldável 85mm x 3 pol</v>
          </cell>
          <cell r="C1714" t="str">
            <v>UN</v>
          </cell>
          <cell r="D1714">
            <v>14.4468</v>
          </cell>
        </row>
        <row r="1715">
          <cell r="A1715" t="str">
            <v>001.18.02560</v>
          </cell>
          <cell r="B1715" t="str">
            <v>Adaptador soldável com bolsa e rosca para registro de pvc rígido para tubo soldável 75mm x 2.5 pol</v>
          </cell>
          <cell r="C1715" t="str">
            <v>UN</v>
          </cell>
          <cell r="D1715">
            <v>13.0068</v>
          </cell>
        </row>
        <row r="1716">
          <cell r="A1716" t="str">
            <v>001.18.02580</v>
          </cell>
          <cell r="B1716" t="str">
            <v>Adaptador soldável com bolsa e rosca para registro de pvc rígido para tubo soldável 60mm x 2 pol</v>
          </cell>
          <cell r="C1716" t="str">
            <v>UN</v>
          </cell>
          <cell r="D1716">
            <v>4.9226999999999999</v>
          </cell>
        </row>
        <row r="1717">
          <cell r="A1717" t="str">
            <v>001.18.02600</v>
          </cell>
          <cell r="B1717" t="str">
            <v>Adaptador soldável com bolsa e rosca para registro de pvc rígido para tubo soldável 50mm x 1.5 pol</v>
          </cell>
          <cell r="C1717" t="str">
            <v>UN</v>
          </cell>
          <cell r="D1717">
            <v>3.1126999999999998</v>
          </cell>
        </row>
        <row r="1718">
          <cell r="A1718" t="str">
            <v>001.18.02620</v>
          </cell>
          <cell r="B1718" t="str">
            <v>Adaptador soldável com bolsa e rosca para registro de pvc rígido para tubo soldável 50mm x 1.1/4 pol</v>
          </cell>
          <cell r="C1718" t="str">
            <v>UN</v>
          </cell>
          <cell r="D1718">
            <v>3.3826999999999998</v>
          </cell>
        </row>
        <row r="1719">
          <cell r="A1719" t="str">
            <v>001.18.02640</v>
          </cell>
          <cell r="B1719" t="str">
            <v>Adaptador soldável com bolsa e rosca para registro de pvc rígido para tubo soldável 40mm x 1.5 pol.</v>
          </cell>
          <cell r="C1719" t="str">
            <v>UN</v>
          </cell>
          <cell r="D1719">
            <v>4.3183999999999996</v>
          </cell>
        </row>
        <row r="1720">
          <cell r="A1720" t="str">
            <v>001.18.02660</v>
          </cell>
          <cell r="B1720" t="str">
            <v>Adaptador soldável com bolsa e rosca para registro de pvc rígido para tubo soldável 40mm x 1.1/4 pol</v>
          </cell>
          <cell r="C1720" t="str">
            <v>UN</v>
          </cell>
          <cell r="D1720">
            <v>2.7684000000000002</v>
          </cell>
        </row>
        <row r="1721">
          <cell r="A1721" t="str">
            <v>001.18.02680</v>
          </cell>
          <cell r="B1721" t="str">
            <v>Adaptador soldável com bolsa e rosca para registro de pvc rígido para tubo soldável 32mm x 1 pol</v>
          </cell>
          <cell r="C1721" t="str">
            <v>UN</v>
          </cell>
          <cell r="D1721">
            <v>1.9383999999999999</v>
          </cell>
        </row>
        <row r="1722">
          <cell r="A1722" t="str">
            <v>001.18.02700</v>
          </cell>
          <cell r="B1722" t="str">
            <v>Adaptador soldável com bolsa e rosca para registro de pvc rígido para tubo soldável 25mm x 3/4 pol</v>
          </cell>
          <cell r="C1722" t="str">
            <v>UN</v>
          </cell>
          <cell r="D1722">
            <v>1.4383999999999999</v>
          </cell>
        </row>
        <row r="1723">
          <cell r="A1723" t="str">
            <v>001.18.02720</v>
          </cell>
          <cell r="B1723" t="str">
            <v>Adaptador soldável com bolsa e rosca para registro de pvc rígido para tubo soldável 20mm x 1/2 pol</v>
          </cell>
          <cell r="C1723" t="str">
            <v>UN</v>
          </cell>
          <cell r="D1723">
            <v>1.4583999999999999</v>
          </cell>
        </row>
        <row r="1724">
          <cell r="A1724" t="str">
            <v>001.18.02740</v>
          </cell>
          <cell r="B1724" t="str">
            <v>Adaptador soldável com flanges de pvc rígido para tubo soldável para caixa de água 110mm x 4 pol</v>
          </cell>
          <cell r="C1724" t="str">
            <v>UN</v>
          </cell>
          <cell r="D1724">
            <v>152.85509999999999</v>
          </cell>
        </row>
        <row r="1725">
          <cell r="A1725" t="str">
            <v>001.18.02760</v>
          </cell>
          <cell r="B1725" t="str">
            <v>Adaptador soldável com flanges de pvc rígido para tubo soldável para caixa de água  85mm x 3 pol</v>
          </cell>
          <cell r="C1725" t="str">
            <v>UN</v>
          </cell>
          <cell r="D1725">
            <v>99.7119</v>
          </cell>
        </row>
        <row r="1726">
          <cell r="A1726" t="str">
            <v>001.18.02780</v>
          </cell>
          <cell r="B1726" t="str">
            <v>Adaptador soldável com flantes de pvc rígido para tubo soldável para caixa de água 75mm x 2.5 pol</v>
          </cell>
          <cell r="C1726" t="str">
            <v>UN</v>
          </cell>
          <cell r="D1726">
            <v>77.7119</v>
          </cell>
        </row>
        <row r="1727">
          <cell r="A1727" t="str">
            <v>001.18.02800</v>
          </cell>
          <cell r="B1727" t="str">
            <v>Adaptador soldável com flanges de pvc rígido para tubo soldável para caixa de água 60mm x 2 pol</v>
          </cell>
          <cell r="C1727" t="str">
            <v>UN</v>
          </cell>
          <cell r="D1727">
            <v>26.241299999999999</v>
          </cell>
        </row>
        <row r="1728">
          <cell r="A1728" t="str">
            <v>001.18.02820</v>
          </cell>
          <cell r="B1728" t="str">
            <v>Adaptador soldável com flanges de pvc rígido para tubo soldável para caixa de água 50mm x 1.5 pol</v>
          </cell>
          <cell r="C1728" t="str">
            <v>UN</v>
          </cell>
          <cell r="D1728">
            <v>20.031300000000002</v>
          </cell>
        </row>
        <row r="1729">
          <cell r="A1729" t="str">
            <v>001.18.02840</v>
          </cell>
          <cell r="B1729" t="str">
            <v>Adaptador soldável com flanges de pvc rígido para tubo soldável para caixa de água 40mm x 1.1/4 pol</v>
          </cell>
          <cell r="C1729" t="str">
            <v>UN</v>
          </cell>
          <cell r="D1729">
            <v>19.151299999999999</v>
          </cell>
        </row>
        <row r="1730">
          <cell r="A1730" t="str">
            <v>001.18.02860</v>
          </cell>
          <cell r="B1730" t="str">
            <v>Adaptador soldável com flanges de pvc rígido para tubo soldável para caixa de água 32mm x 1 pol</v>
          </cell>
          <cell r="C1730" t="str">
            <v>UN</v>
          </cell>
          <cell r="D1730">
            <v>14.2178</v>
          </cell>
        </row>
        <row r="1731">
          <cell r="A1731" t="str">
            <v>001.18.02880</v>
          </cell>
          <cell r="B1731" t="str">
            <v>Adaptador soldável com flanges de pvc rígido para tubo soldável para caixa de água 25mm x 3/4</v>
          </cell>
          <cell r="C1731" t="str">
            <v>UN</v>
          </cell>
          <cell r="D1731">
            <v>10.527799999999999</v>
          </cell>
        </row>
        <row r="1732">
          <cell r="A1732" t="str">
            <v>001.18.02900</v>
          </cell>
          <cell r="B1732" t="str">
            <v>Adaptador soldável com flanges de pvc rígido para tubo soldável para caixa de água 20mm x 1/2 pol</v>
          </cell>
          <cell r="C1732" t="str">
            <v>UN</v>
          </cell>
          <cell r="D1732">
            <v>8.9377999999999993</v>
          </cell>
        </row>
        <row r="1733">
          <cell r="A1733" t="str">
            <v>001.18.02920</v>
          </cell>
          <cell r="B1733" t="str">
            <v>Bucha de redução longa de pvc rígido para tubo soldável 110 x 75 mm ( 4 x 2.1/2 pol)</v>
          </cell>
          <cell r="C1733" t="str">
            <v>UN</v>
          </cell>
          <cell r="D1733">
            <v>22.781099999999999</v>
          </cell>
        </row>
        <row r="1734">
          <cell r="A1734" t="str">
            <v>001.18.02940</v>
          </cell>
          <cell r="B1734" t="str">
            <v>Bucha de redução longa de pvc rígido para tubo soldável 110 x 60 mm ( 4 x 2 pol)</v>
          </cell>
          <cell r="C1734" t="str">
            <v>UN</v>
          </cell>
          <cell r="D1734">
            <v>13.7811</v>
          </cell>
        </row>
        <row r="1735">
          <cell r="A1735" t="str">
            <v>001.18.02960</v>
          </cell>
          <cell r="B1735" t="str">
            <v>Bucha de redução longa de pvc rígido para tubo soldável 85 x 60 mm (3 x 2 pol)</v>
          </cell>
          <cell r="C1735" t="str">
            <v>UN</v>
          </cell>
          <cell r="D1735">
            <v>7.3167999999999997</v>
          </cell>
        </row>
        <row r="1736">
          <cell r="A1736" t="str">
            <v>001.18.02980</v>
          </cell>
          <cell r="B1736" t="str">
            <v>Bucha de redução longa de pvc rígido para tubo soldável 75 x 50 mm ( 2.1/2 x 1.1/2 pol)</v>
          </cell>
          <cell r="C1736" t="str">
            <v>UN</v>
          </cell>
          <cell r="D1736">
            <v>6.9268000000000001</v>
          </cell>
        </row>
        <row r="1737">
          <cell r="A1737" t="str">
            <v>001.18.03000</v>
          </cell>
          <cell r="B1737" t="str">
            <v>Bucha de redução longa de pvc rígido para tubo soldável 60 x 50 mm (2 x 1.1/2 pol)</v>
          </cell>
          <cell r="C1737" t="str">
            <v>UN</v>
          </cell>
          <cell r="D1737">
            <v>5.9827000000000004</v>
          </cell>
        </row>
        <row r="1738">
          <cell r="A1738" t="str">
            <v>001.18.03020</v>
          </cell>
          <cell r="B1738" t="str">
            <v>Bucha de redução longa de pvc rígido para tubo soldável 60 x 40 mm (2 x 1.1/4 pol)</v>
          </cell>
          <cell r="C1738" t="str">
            <v>UN</v>
          </cell>
          <cell r="D1738">
            <v>4.8677000000000001</v>
          </cell>
        </row>
        <row r="1739">
          <cell r="A1739" t="str">
            <v>001.18.03040</v>
          </cell>
          <cell r="B1739" t="str">
            <v>Bucha de redução longa de pvc rígido para tubo soldável 60 x 32 mm (2 x 1 pol)</v>
          </cell>
          <cell r="C1739" t="str">
            <v>UN</v>
          </cell>
          <cell r="D1739">
            <v>5.6927000000000003</v>
          </cell>
        </row>
        <row r="1740">
          <cell r="A1740" t="str">
            <v>001.18.03060</v>
          </cell>
          <cell r="B1740" t="str">
            <v>Bucha de redução longa de pvc rígido para tubo soldável 60 x 25 mm ( 2 x 3/4 pol)</v>
          </cell>
          <cell r="C1740" t="str">
            <v>UN</v>
          </cell>
          <cell r="D1740">
            <v>2.1526999999999998</v>
          </cell>
        </row>
        <row r="1741">
          <cell r="A1741" t="str">
            <v>001.18.03080</v>
          </cell>
          <cell r="B1741" t="str">
            <v>Bucha de redução longa de pvc rígido para tubo soldável 50 x 32 mm ( 1.1/2 x 1 pol)</v>
          </cell>
          <cell r="C1741" t="str">
            <v>UN</v>
          </cell>
          <cell r="D1741">
            <v>3.6027</v>
          </cell>
        </row>
        <row r="1742">
          <cell r="A1742" t="str">
            <v>001.18.03100</v>
          </cell>
          <cell r="B1742" t="str">
            <v>Bucha de redução longa de pvc rígido para tubo soldável 50 x 25 mm ( 1.1/2 x 3.4 pol)</v>
          </cell>
          <cell r="C1742" t="str">
            <v>UN</v>
          </cell>
          <cell r="D1742">
            <v>3.2726999999999999</v>
          </cell>
        </row>
        <row r="1743">
          <cell r="A1743" t="str">
            <v>001.18.03120</v>
          </cell>
          <cell r="B1743" t="str">
            <v>Bucha de redução longa de pvc rígido para tubo soldável 50 x 20 mm ( 1.1/2 x 1/2 pol)</v>
          </cell>
          <cell r="C1743" t="str">
            <v>UN</v>
          </cell>
          <cell r="D1743">
            <v>3.0527000000000002</v>
          </cell>
        </row>
        <row r="1744">
          <cell r="A1744" t="str">
            <v>001.18.03140</v>
          </cell>
          <cell r="B1744" t="str">
            <v>Bucha de redução longa de pvc rígido para tubo soldável 40 x 25 mm ( 1.1/4 x 3/4 pol)</v>
          </cell>
          <cell r="C1744" t="str">
            <v>UN</v>
          </cell>
          <cell r="D1744">
            <v>3.3227000000000002</v>
          </cell>
        </row>
        <row r="1745">
          <cell r="A1745" t="str">
            <v>001.18.03160</v>
          </cell>
          <cell r="B1745" t="str">
            <v>Bucha de redução longa de pvc rígido para tubo soldável 40 x 20 mm (1.1/4 x 1/2 pol)</v>
          </cell>
          <cell r="C1745" t="str">
            <v>UN</v>
          </cell>
          <cell r="D1745">
            <v>2.8826999999999998</v>
          </cell>
        </row>
        <row r="1746">
          <cell r="A1746" t="str">
            <v>001.18.03180</v>
          </cell>
          <cell r="B1746" t="str">
            <v>Bucha de redução longa de pvc rígido para tubo soldável 32 x 20 mm (1 x 1/2 pol)</v>
          </cell>
          <cell r="C1746" t="str">
            <v>UN</v>
          </cell>
          <cell r="D1746">
            <v>2.1284000000000001</v>
          </cell>
        </row>
        <row r="1747">
          <cell r="A1747" t="str">
            <v>001.18.03200</v>
          </cell>
          <cell r="B1747" t="str">
            <v>Cap de pvc rígido para tubo soldável 50 mm ( 1.1/2 pol)</v>
          </cell>
          <cell r="C1747" t="str">
            <v>UN</v>
          </cell>
          <cell r="D1747">
            <v>4.5926999999999998</v>
          </cell>
        </row>
        <row r="1748">
          <cell r="A1748" t="str">
            <v>001.18.03220</v>
          </cell>
          <cell r="B1748" t="str">
            <v>Cap de pvc rígido para tubo soldável 40 mm (1.1/4 pol)</v>
          </cell>
          <cell r="C1748" t="str">
            <v>UN</v>
          </cell>
          <cell r="D1748">
            <v>3.1926999999999999</v>
          </cell>
        </row>
        <row r="1749">
          <cell r="A1749" t="str">
            <v>001.18.03240</v>
          </cell>
          <cell r="B1749" t="str">
            <v>Cap de pvc rígido para tubo soldável 32 mm (1 pol)</v>
          </cell>
          <cell r="C1749" t="str">
            <v>UN</v>
          </cell>
          <cell r="D1749">
            <v>2.5026999999999999</v>
          </cell>
        </row>
        <row r="1750">
          <cell r="A1750" t="str">
            <v>001.18.03260</v>
          </cell>
          <cell r="B1750" t="str">
            <v>Cap de pvc rígido para tubo soldável 25 mm (3/4 pol)</v>
          </cell>
          <cell r="C1750" t="str">
            <v>UN</v>
          </cell>
          <cell r="D1750">
            <v>1.8884000000000001</v>
          </cell>
        </row>
        <row r="1751">
          <cell r="A1751" t="str">
            <v>001.18.03280</v>
          </cell>
          <cell r="B1751" t="str">
            <v>Cap de pvc rígido para tubo soldável 20 mm (1/2 pol)</v>
          </cell>
          <cell r="C1751" t="str">
            <v>UN</v>
          </cell>
          <cell r="D1751">
            <v>1.7484</v>
          </cell>
        </row>
        <row r="1752">
          <cell r="A1752" t="str">
            <v>001.18.03300</v>
          </cell>
          <cell r="B1752" t="str">
            <v>Joelho 90º soldável/rosqueável  32mm x 1 pol</v>
          </cell>
          <cell r="C1752" t="str">
            <v>UN</v>
          </cell>
          <cell r="D1752">
            <v>4.1026999999999996</v>
          </cell>
        </row>
        <row r="1753">
          <cell r="A1753" t="str">
            <v>001.18.03320</v>
          </cell>
          <cell r="B1753" t="str">
            <v>Joelho 90º soldável/rosqueável 25mm x 3/4 pol</v>
          </cell>
          <cell r="C1753" t="str">
            <v>UN</v>
          </cell>
          <cell r="D1753">
            <v>3.2427000000000001</v>
          </cell>
        </row>
        <row r="1754">
          <cell r="A1754" t="str">
            <v>001.18.03340</v>
          </cell>
          <cell r="B1754" t="str">
            <v>Joelho 90º soldável/rosqueável  20mm x 1/2 pol</v>
          </cell>
          <cell r="C1754" t="str">
            <v>UN</v>
          </cell>
          <cell r="D1754">
            <v>2.6227</v>
          </cell>
        </row>
        <row r="1755">
          <cell r="A1755" t="str">
            <v>001.18.03360</v>
          </cell>
          <cell r="B1755" t="str">
            <v>Joelho de redução 90º soldável/rosqueável 32mm x 3/4 pol</v>
          </cell>
          <cell r="C1755" t="str">
            <v>UN</v>
          </cell>
          <cell r="D1755">
            <v>2.5627</v>
          </cell>
        </row>
        <row r="1756">
          <cell r="A1756" t="str">
            <v>001.18.03380</v>
          </cell>
          <cell r="B1756" t="str">
            <v>Joelho de redução 90º soldável/rosqueável 25mm x 1/2 pol</v>
          </cell>
          <cell r="C1756" t="str">
            <v>UN</v>
          </cell>
          <cell r="D1756">
            <v>2.6126999999999998</v>
          </cell>
        </row>
        <row r="1757">
          <cell r="A1757" t="str">
            <v>001.18.03400</v>
          </cell>
          <cell r="B1757" t="str">
            <v>Luva simples soldável/rosqueável 50mm x 1.5 pol</v>
          </cell>
          <cell r="C1757" t="str">
            <v>UN</v>
          </cell>
          <cell r="D1757">
            <v>14.306100000000001</v>
          </cell>
        </row>
        <row r="1758">
          <cell r="A1758" t="str">
            <v>001.18.03420</v>
          </cell>
          <cell r="B1758" t="str">
            <v>Luva simples soldável/rosqueável 40mm x 1.1/4 pol</v>
          </cell>
          <cell r="C1758" t="str">
            <v>UN</v>
          </cell>
          <cell r="D1758">
            <v>7.2061000000000002</v>
          </cell>
        </row>
        <row r="1759">
          <cell r="A1759" t="str">
            <v>001.18.03440</v>
          </cell>
          <cell r="B1759" t="str">
            <v>Luva simples soldável/rosqueável 32mm x 1 pol</v>
          </cell>
          <cell r="C1759" t="str">
            <v>UN</v>
          </cell>
          <cell r="D1759">
            <v>3.7126999999999999</v>
          </cell>
        </row>
        <row r="1760">
          <cell r="A1760" t="str">
            <v>001.18.03460</v>
          </cell>
          <cell r="B1760" t="str">
            <v>Luva simples soldável/rosqueável 25mm x 3/4 pol</v>
          </cell>
          <cell r="C1760" t="str">
            <v>UN</v>
          </cell>
          <cell r="D1760">
            <v>2.5026999999999999</v>
          </cell>
        </row>
        <row r="1761">
          <cell r="A1761" t="str">
            <v>001.18.03480</v>
          </cell>
          <cell r="B1761" t="str">
            <v>Luva simples soldável/rosqueável 20mm x 1/2 pol</v>
          </cell>
          <cell r="C1761" t="str">
            <v>UN</v>
          </cell>
          <cell r="D1761">
            <v>2.8327</v>
          </cell>
        </row>
        <row r="1762">
          <cell r="A1762" t="str">
            <v>001.18.03500</v>
          </cell>
          <cell r="B1762" t="str">
            <v>Luva de redução soldável/rosqueável 25mm x 1/2 pol</v>
          </cell>
          <cell r="C1762" t="str">
            <v>UN</v>
          </cell>
          <cell r="D1762">
            <v>2.6126999999999998</v>
          </cell>
        </row>
        <row r="1763">
          <cell r="A1763" t="str">
            <v>001.18.03520</v>
          </cell>
          <cell r="B1763" t="str">
            <v>Tee 90º com rosca na bolsa central soldável/rosqueável 32mm x 32mm x 1 pol</v>
          </cell>
          <cell r="C1763" t="str">
            <v>UN</v>
          </cell>
          <cell r="D1763">
            <v>3.8673999999999999</v>
          </cell>
        </row>
        <row r="1764">
          <cell r="A1764" t="str">
            <v>001.18.03540</v>
          </cell>
          <cell r="B1764" t="str">
            <v>Tee 90º com rosca na bolsa central soldável/rosqueável 25mm x 25mm 3/4 pol</v>
          </cell>
          <cell r="C1764" t="str">
            <v>UN</v>
          </cell>
          <cell r="D1764">
            <v>4.9474</v>
          </cell>
        </row>
        <row r="1765">
          <cell r="A1765" t="str">
            <v>001.18.03560</v>
          </cell>
          <cell r="B1765" t="str">
            <v>Tee 90º com rosca na bolsa central soldável/rosqueável 20mm x 20mm x 1/2 pol</v>
          </cell>
          <cell r="C1765" t="str">
            <v>UN</v>
          </cell>
          <cell r="D1765">
            <v>5.0724</v>
          </cell>
        </row>
        <row r="1766">
          <cell r="A1766" t="str">
            <v>001.18.03580</v>
          </cell>
          <cell r="B1766" t="str">
            <v>Tee 90º com rosca na bolsa central sodável/rosqueável 32mm x 32mm x 3/4 pol</v>
          </cell>
          <cell r="C1766" t="str">
            <v>UN</v>
          </cell>
          <cell r="D1766">
            <v>6.1173999999999999</v>
          </cell>
        </row>
        <row r="1767">
          <cell r="A1767" t="str">
            <v>001.18.03600</v>
          </cell>
          <cell r="B1767" t="str">
            <v>Tee 90º com rosca na bolsa central soldável/rosqueável 25mm x 25mm x 1/2 pol</v>
          </cell>
          <cell r="C1767" t="str">
            <v>UN</v>
          </cell>
          <cell r="D1767">
            <v>3.6374</v>
          </cell>
        </row>
        <row r="1768">
          <cell r="A1768" t="str">
            <v>001.18.03620</v>
          </cell>
          <cell r="B1768" t="str">
            <v>Joelho 90º soldável com bucha de latão 25mm x 3/4 pol</v>
          </cell>
          <cell r="C1768" t="str">
            <v>UN</v>
          </cell>
          <cell r="D1768">
            <v>4.9726999999999997</v>
          </cell>
        </row>
        <row r="1769">
          <cell r="A1769" t="str">
            <v>001.18.03640</v>
          </cell>
          <cell r="B1769" t="str">
            <v>Joelho 90º soldável com bucha de latão 20mm x 1/2 pol</v>
          </cell>
          <cell r="C1769" t="str">
            <v>UN</v>
          </cell>
          <cell r="D1769">
            <v>3.7526999999999999</v>
          </cell>
        </row>
        <row r="1770">
          <cell r="A1770" t="str">
            <v>001.18.03660</v>
          </cell>
          <cell r="B1770" t="str">
            <v>Joelho de redução 90º soldável com bucha de latão 32mm x 3/4 pol</v>
          </cell>
          <cell r="C1770" t="str">
            <v>UN</v>
          </cell>
          <cell r="D1770">
            <v>2.6227</v>
          </cell>
        </row>
        <row r="1771">
          <cell r="A1771" t="str">
            <v>001.18.03680</v>
          </cell>
          <cell r="B1771" t="str">
            <v>Joelho de redução 90º soldável com bucha de latão 25mm x 1/2 pol</v>
          </cell>
          <cell r="C1771" t="str">
            <v>UN</v>
          </cell>
          <cell r="D1771">
            <v>3.5226999999999999</v>
          </cell>
        </row>
        <row r="1772">
          <cell r="A1772" t="str">
            <v>001.18.03700</v>
          </cell>
          <cell r="B1772" t="str">
            <v>Luva simples soldável com bucha de latão 25mm x 3/4 pol</v>
          </cell>
          <cell r="C1772" t="str">
            <v>UN</v>
          </cell>
          <cell r="D1772">
            <v>4.5427</v>
          </cell>
        </row>
        <row r="1773">
          <cell r="A1773" t="str">
            <v>001.18.03720</v>
          </cell>
          <cell r="B1773" t="str">
            <v>Luva simples soldável com bucha de latão 20mm x 1/2 pol</v>
          </cell>
          <cell r="C1773" t="str">
            <v>UN</v>
          </cell>
          <cell r="D1773">
            <v>3.9327000000000001</v>
          </cell>
        </row>
        <row r="1774">
          <cell r="A1774" t="str">
            <v>001.18.03740</v>
          </cell>
          <cell r="B1774" t="str">
            <v>Luva de redução soldável com bucha de latão 25mm x 1/2 pol</v>
          </cell>
          <cell r="C1774" t="str">
            <v>UN</v>
          </cell>
          <cell r="D1774">
            <v>4.1426999999999996</v>
          </cell>
        </row>
        <row r="1775">
          <cell r="A1775" t="str">
            <v>001.18.03760</v>
          </cell>
          <cell r="B1775" t="str">
            <v>Tee 90º com bucha de latão central 25mm x 25mm x 3/4 pol</v>
          </cell>
          <cell r="C1775" t="str">
            <v>UN</v>
          </cell>
          <cell r="D1775">
            <v>4.9474</v>
          </cell>
        </row>
        <row r="1776">
          <cell r="A1776" t="str">
            <v>001.18.03780</v>
          </cell>
          <cell r="B1776" t="str">
            <v>Tee 90º com bucha de latão central 20mm x 20mm x 1/2 pol</v>
          </cell>
          <cell r="C1776" t="str">
            <v>UN</v>
          </cell>
          <cell r="D1776">
            <v>4.4374000000000002</v>
          </cell>
        </row>
        <row r="1777">
          <cell r="A1777" t="str">
            <v>001.18.03800</v>
          </cell>
          <cell r="B1777" t="str">
            <v>Tee redução 90º com bucha de latão na bolsa central 32mm x 32mm x 3/4 pol</v>
          </cell>
          <cell r="C1777" t="str">
            <v>UN</v>
          </cell>
          <cell r="D1777">
            <v>6.1173999999999999</v>
          </cell>
        </row>
        <row r="1778">
          <cell r="A1778" t="str">
            <v>001.18.03820</v>
          </cell>
          <cell r="B1778" t="str">
            <v>Tee reduçao 90º com bucha de latão na bolsa central 25mm x 25mm 1/2 pol</v>
          </cell>
          <cell r="C1778" t="str">
            <v>UN</v>
          </cell>
          <cell r="D1778">
            <v>3.6374</v>
          </cell>
        </row>
        <row r="1779">
          <cell r="A1779" t="str">
            <v>001.18.03840</v>
          </cell>
          <cell r="B1779" t="str">
            <v>Fornecimento e instalação de tubos de pvc com juntas rosqueáveis em barras de 6 m com diâmetro 6.00 pol</v>
          </cell>
          <cell r="C1779" t="str">
            <v>ML</v>
          </cell>
          <cell r="D1779">
            <v>44.3142</v>
          </cell>
        </row>
        <row r="1780">
          <cell r="A1780" t="str">
            <v>001.18.03860</v>
          </cell>
          <cell r="B1780" t="str">
            <v>Fornecimento e instalação de tubos de pvc rígido com juntas rosqueáveis em barras de 6 m com diâmetro 4.00 pol</v>
          </cell>
          <cell r="C1780" t="str">
            <v>ML</v>
          </cell>
          <cell r="D1780">
            <v>36.960099999999997</v>
          </cell>
        </row>
        <row r="1781">
          <cell r="A1781" t="str">
            <v>001.18.03880</v>
          </cell>
          <cell r="B1781" t="str">
            <v>Fornecimento e instalação de tubos de pvc rígido com juntas rosqueáveis em barras de 6 m com diâmetro 3.00 pol</v>
          </cell>
          <cell r="C1781" t="str">
            <v>ML</v>
          </cell>
          <cell r="D1781">
            <v>30.039200000000001</v>
          </cell>
        </row>
        <row r="1782">
          <cell r="A1782" t="str">
            <v>001.18.03900</v>
          </cell>
          <cell r="B1782" t="str">
            <v>Fornecimento e instalação de tubos de pvc rígido  com juntas rosqueáveis em barras de 6 m com diâmetro 2.5 pol</v>
          </cell>
          <cell r="C1782" t="str">
            <v>ML</v>
          </cell>
          <cell r="D1782">
            <v>33.159100000000002</v>
          </cell>
        </row>
        <row r="1783">
          <cell r="A1783" t="str">
            <v>001.18.03920</v>
          </cell>
          <cell r="B1783" t="str">
            <v>Fornecimento e instalação de tubos de pvc rígido com juntas rosqueáveis em barras de 6 m com diâmetro 2.00 pol</v>
          </cell>
          <cell r="C1783" t="str">
            <v>ML</v>
          </cell>
          <cell r="D1783">
            <v>14.2715</v>
          </cell>
        </row>
        <row r="1784">
          <cell r="A1784" t="str">
            <v>001.18.03940</v>
          </cell>
          <cell r="B1784" t="str">
            <v>Fornecimento e instalação de tubos de pvc rígido com juntas rosqueáveis em barras de 6 m com diâmetro 1.50 pol</v>
          </cell>
          <cell r="C1784" t="str">
            <v>ML</v>
          </cell>
          <cell r="D1784">
            <v>10.712999999999999</v>
          </cell>
        </row>
        <row r="1785">
          <cell r="A1785" t="str">
            <v>001.18.03960</v>
          </cell>
          <cell r="B1785" t="str">
            <v>Fornecimento e instalação de tubos de pvc rígido  com juntas rosqueáveis em barras de 6 m com diâmetro 11/4 pol</v>
          </cell>
          <cell r="C1785" t="str">
            <v>ML</v>
          </cell>
          <cell r="D1785">
            <v>10.098599999999999</v>
          </cell>
        </row>
        <row r="1786">
          <cell r="A1786" t="str">
            <v>001.18.03980</v>
          </cell>
          <cell r="B1786" t="str">
            <v>Fornecimento e instalação de tubos de pvc rígido  com juntas rosqueáveis em barras de 6 m com diâmetro 1.00 pol</v>
          </cell>
          <cell r="C1786" t="str">
            <v>ML</v>
          </cell>
          <cell r="D1786">
            <v>7.6509</v>
          </cell>
        </row>
        <row r="1787">
          <cell r="A1787" t="str">
            <v>001.18.04000</v>
          </cell>
          <cell r="B1787" t="str">
            <v>Fornecimento e instalação de tubos de pvc rígido i com juntas rosqueáveis em barras de 6 m com diâmetro 3/4 pol</v>
          </cell>
          <cell r="C1787" t="str">
            <v>ML</v>
          </cell>
          <cell r="D1787">
            <v>3.7606999999999999</v>
          </cell>
        </row>
        <row r="1788">
          <cell r="A1788" t="str">
            <v>001.18.04020</v>
          </cell>
          <cell r="B1788" t="str">
            <v>Fornecimento e instalação de tubos de pvc rígido  com juntas rosqueáveis em barras de 6 m com diâmetro 1/2 pol</v>
          </cell>
          <cell r="C1788" t="str">
            <v>ML</v>
          </cell>
          <cell r="D1788">
            <v>3.9070999999999998</v>
          </cell>
        </row>
        <row r="1789">
          <cell r="A1789" t="str">
            <v>001.18.04040</v>
          </cell>
          <cell r="B1789" t="str">
            <v>Joelho 90º de pvc rígido para tubo de pvc rosqueável  4 pol</v>
          </cell>
          <cell r="C1789" t="str">
            <v>UN</v>
          </cell>
          <cell r="D1789">
            <v>40.6464</v>
          </cell>
        </row>
        <row r="1790">
          <cell r="A1790" t="str">
            <v>001.18.04060</v>
          </cell>
          <cell r="B1790" t="str">
            <v>Joelho 90º de pvc rígido para tubo de pvc rosqueável  3 pol</v>
          </cell>
          <cell r="C1790" t="str">
            <v>UN</v>
          </cell>
          <cell r="D1790">
            <v>21.617599999999999</v>
          </cell>
        </row>
        <row r="1791">
          <cell r="A1791" t="str">
            <v>001.18.04080</v>
          </cell>
          <cell r="B1791" t="str">
            <v>Joelho 90º de pvc rígido para tubo de pvc rosqueável  2 1/2 pol</v>
          </cell>
          <cell r="C1791" t="str">
            <v>UN</v>
          </cell>
          <cell r="D1791">
            <v>14.2576</v>
          </cell>
        </row>
        <row r="1792">
          <cell r="A1792" t="str">
            <v>001.18.04100</v>
          </cell>
          <cell r="B1792" t="str">
            <v>Joelho 90º de pvc rígido para tubo de pvc rosqueável  2 pol</v>
          </cell>
          <cell r="C1792" t="str">
            <v>UN</v>
          </cell>
          <cell r="D1792">
            <v>12.7761</v>
          </cell>
        </row>
        <row r="1793">
          <cell r="A1793" t="str">
            <v>001.18.04120</v>
          </cell>
          <cell r="B1793" t="str">
            <v>Joelho 90º de pvc rígido para tubo de pvc rosqueável  1 1/2 pol</v>
          </cell>
          <cell r="C1793" t="str">
            <v>UN</v>
          </cell>
          <cell r="D1793">
            <v>6.8261000000000003</v>
          </cell>
        </row>
        <row r="1794">
          <cell r="A1794" t="str">
            <v>001.18.04140</v>
          </cell>
          <cell r="B1794" t="str">
            <v>Joelho 90º de pvc rígido para tubo de pvc rosqueável  1 1/4 pol</v>
          </cell>
          <cell r="C1794" t="str">
            <v>UN</v>
          </cell>
          <cell r="D1794">
            <v>6.5361000000000002</v>
          </cell>
        </row>
        <row r="1795">
          <cell r="A1795" t="str">
            <v>001.18.04160</v>
          </cell>
          <cell r="B1795" t="str">
            <v>Joelho 90° de pvc rígido para tubo de pvc rosqueável  1 pol</v>
          </cell>
          <cell r="C1795" t="str">
            <v>UN</v>
          </cell>
          <cell r="D1795">
            <v>3.3527</v>
          </cell>
        </row>
        <row r="1796">
          <cell r="A1796" t="str">
            <v>001.18.04180</v>
          </cell>
          <cell r="B1796" t="str">
            <v>Joelho 90º de pvc rígido para tubo de pvc rosqueável  3/4 pol</v>
          </cell>
          <cell r="C1796" t="str">
            <v>UN</v>
          </cell>
          <cell r="D1796">
            <v>2.6726999999999999</v>
          </cell>
        </row>
        <row r="1797">
          <cell r="A1797" t="str">
            <v>001.18.04200</v>
          </cell>
          <cell r="B1797" t="str">
            <v>Joelho 90º de pvc rígido para tubo de pvc rosqueável  1/2 pol</v>
          </cell>
          <cell r="C1797" t="str">
            <v>UN</v>
          </cell>
          <cell r="D1797">
            <v>2.4826999999999999</v>
          </cell>
        </row>
        <row r="1798">
          <cell r="A1798" t="str">
            <v>001.18.04220</v>
          </cell>
          <cell r="B1798" t="str">
            <v>Joelho 45º de pvc rígido para tubo de pvc rosqueável  4 pol</v>
          </cell>
          <cell r="C1798" t="str">
            <v>UN</v>
          </cell>
          <cell r="D1798">
            <v>46.7164</v>
          </cell>
        </row>
        <row r="1799">
          <cell r="A1799" t="str">
            <v>001.18.04240</v>
          </cell>
          <cell r="B1799" t="str">
            <v>Joelho 45º de pvc rígido para tubo de pvc rosqueável  3 pol</v>
          </cell>
          <cell r="C1799" t="str">
            <v>UN</v>
          </cell>
          <cell r="D1799">
            <v>11.9076</v>
          </cell>
        </row>
        <row r="1800">
          <cell r="A1800" t="str">
            <v>001.18.04260</v>
          </cell>
          <cell r="B1800" t="str">
            <v>Joelho 45º de pvc rígido para tubo de pvc rosqueável  2 1/2 pol</v>
          </cell>
          <cell r="C1800" t="str">
            <v>UN</v>
          </cell>
          <cell r="D1800">
            <v>9.6576000000000004</v>
          </cell>
        </row>
        <row r="1801">
          <cell r="A1801" t="str">
            <v>001.18.04280</v>
          </cell>
          <cell r="B1801" t="str">
            <v>Joelho 45º de pvc rígido para tubos de pvc rosqueável  2 pol</v>
          </cell>
          <cell r="C1801" t="str">
            <v>UN</v>
          </cell>
          <cell r="D1801">
            <v>7.4661</v>
          </cell>
        </row>
        <row r="1802">
          <cell r="A1802" t="str">
            <v>001.18.04300</v>
          </cell>
          <cell r="B1802" t="str">
            <v>Joelho 45º de pvc rígido para tubos de pvc rosqueável  1 1/2 pol</v>
          </cell>
          <cell r="C1802" t="str">
            <v>UN</v>
          </cell>
          <cell r="D1802">
            <v>5.4260999999999999</v>
          </cell>
        </row>
        <row r="1803">
          <cell r="A1803" t="str">
            <v>001.18.04320</v>
          </cell>
          <cell r="B1803" t="str">
            <v>Joelho 45º de pvc rígido para tubos de pvc rosqueável  1 1/4 pol</v>
          </cell>
          <cell r="C1803" t="str">
            <v>UN</v>
          </cell>
          <cell r="D1803">
            <v>4.7361000000000004</v>
          </cell>
        </row>
        <row r="1804">
          <cell r="A1804" t="str">
            <v>001.18.04340</v>
          </cell>
          <cell r="B1804" t="str">
            <v>Joelho 45º de pvc rígido para tubos de pvc rosqueável  1 pol</v>
          </cell>
          <cell r="C1804" t="str">
            <v>UN</v>
          </cell>
          <cell r="D1804">
            <v>5.2126999999999999</v>
          </cell>
        </row>
        <row r="1805">
          <cell r="A1805" t="str">
            <v>001.18.04360</v>
          </cell>
          <cell r="B1805" t="str">
            <v>Joelho 45º de pvc rígido para tubos de pvc rosqueável  3/4 pol</v>
          </cell>
          <cell r="C1805" t="str">
            <v>UN</v>
          </cell>
          <cell r="D1805">
            <v>3.0026999999999999</v>
          </cell>
        </row>
        <row r="1806">
          <cell r="A1806" t="str">
            <v>001.18.04380</v>
          </cell>
          <cell r="B1806" t="str">
            <v>Joelho 45º de pvc rígido para tubos de pvc rosqueável  1/2 pol</v>
          </cell>
          <cell r="C1806" t="str">
            <v>UN</v>
          </cell>
          <cell r="D1806">
            <v>2.7726999999999999</v>
          </cell>
        </row>
        <row r="1807">
          <cell r="A1807" t="str">
            <v>001.18.04400</v>
          </cell>
          <cell r="B1807" t="str">
            <v>Joelho 90º com redução de pvc rígido para tubos de pvc rosqueável  1x3/4 pol</v>
          </cell>
          <cell r="C1807" t="str">
            <v>UN</v>
          </cell>
          <cell r="D1807">
            <v>1.8427</v>
          </cell>
        </row>
        <row r="1808">
          <cell r="A1808" t="str">
            <v>001.18.04420</v>
          </cell>
          <cell r="B1808" t="str">
            <v>Joelho 90º com redução de pvc rígido para tubos de pvc rosqueável  3/4x1/2 pol</v>
          </cell>
          <cell r="C1808" t="str">
            <v>UN</v>
          </cell>
          <cell r="D1808">
            <v>2.5926999999999998</v>
          </cell>
        </row>
        <row r="1809">
          <cell r="A1809" t="str">
            <v>001.18.04440</v>
          </cell>
          <cell r="B1809" t="str">
            <v>Tee 90º  de pvc rígido para tubos de pvc rosqueável  4 pol</v>
          </cell>
          <cell r="C1809" t="str">
            <v>UN</v>
          </cell>
          <cell r="D1809">
            <v>51.910299999999999</v>
          </cell>
        </row>
        <row r="1810">
          <cell r="A1810" t="str">
            <v>001.18.04460</v>
          </cell>
          <cell r="B1810" t="str">
            <v>Tee 90º  de pvc rígido para tubos de pvc rosqueável  3 pol</v>
          </cell>
          <cell r="C1810" t="str">
            <v>UN</v>
          </cell>
          <cell r="D1810">
            <v>23.3064</v>
          </cell>
        </row>
        <row r="1811">
          <cell r="A1811" t="str">
            <v>001.18.04480</v>
          </cell>
          <cell r="B1811" t="str">
            <v>Tee 90º  de pvc rígido para tubos de pvc rosqueável  2 1/2 pol</v>
          </cell>
          <cell r="C1811" t="str">
            <v>UN</v>
          </cell>
          <cell r="D1811">
            <v>16.546399999999998</v>
          </cell>
        </row>
        <row r="1812">
          <cell r="A1812" t="str">
            <v>001.18.04500</v>
          </cell>
          <cell r="B1812" t="str">
            <v>Tee 90º  de pvc rígido para tubos de pvc rosqueável  2 pol</v>
          </cell>
          <cell r="C1812" t="str">
            <v>UN</v>
          </cell>
          <cell r="D1812">
            <v>16.121099999999998</v>
          </cell>
        </row>
        <row r="1813">
          <cell r="A1813" t="str">
            <v>001.18.04520</v>
          </cell>
          <cell r="B1813" t="str">
            <v>Tee 90º de pvc rígido para tubos de pvc rosqueável  1 1/2 pol</v>
          </cell>
          <cell r="C1813" t="str">
            <v>UN</v>
          </cell>
          <cell r="D1813">
            <v>9.0211000000000006</v>
          </cell>
        </row>
        <row r="1814">
          <cell r="A1814" t="str">
            <v>001.18.04540</v>
          </cell>
          <cell r="B1814" t="str">
            <v>Tee 90º de pvc rígido para tubos de pvc rosqueável  1 1/4 pol</v>
          </cell>
          <cell r="C1814" t="str">
            <v>UN</v>
          </cell>
          <cell r="D1814">
            <v>8.3711000000000002</v>
          </cell>
        </row>
        <row r="1815">
          <cell r="A1815" t="str">
            <v>001.18.04560</v>
          </cell>
          <cell r="B1815" t="str">
            <v>Tee 90º de pvc rígido para tubos de pvc rosqueável  1 pol</v>
          </cell>
          <cell r="C1815" t="str">
            <v>UN</v>
          </cell>
          <cell r="D1815">
            <v>4.3948999999999998</v>
          </cell>
        </row>
        <row r="1816">
          <cell r="A1816" t="str">
            <v>001.18.04580</v>
          </cell>
          <cell r="B1816" t="str">
            <v>Tee 90º de pvc rígido para tubos de pvc rosqueável  3/4 pol</v>
          </cell>
          <cell r="C1816" t="str">
            <v>UN</v>
          </cell>
          <cell r="D1816">
            <v>2.8649</v>
          </cell>
        </row>
        <row r="1817">
          <cell r="A1817" t="str">
            <v>001.18.04600</v>
          </cell>
          <cell r="B1817" t="str">
            <v>Tee 90º de pvc rígido para tubos de pvc rosqueável  1/2 pol</v>
          </cell>
          <cell r="C1817" t="str">
            <v>UN</v>
          </cell>
          <cell r="D1817">
            <v>2.6949000000000001</v>
          </cell>
        </row>
        <row r="1818">
          <cell r="A1818" t="str">
            <v>001.18.04620</v>
          </cell>
          <cell r="B1818" t="str">
            <v>Tee 90º com redução de pvc rígido para tubos de pvc rosqueável  1 1/2x3/4 pol</v>
          </cell>
          <cell r="C1818" t="str">
            <v>UN</v>
          </cell>
          <cell r="D1818">
            <v>6.2111000000000001</v>
          </cell>
        </row>
        <row r="1819">
          <cell r="A1819" t="str">
            <v>001.18.04640</v>
          </cell>
          <cell r="B1819" t="str">
            <v>Tee 90º com redução de pvc rígido para tubos de pvc rosqueável  1x3/4 pol</v>
          </cell>
          <cell r="C1819" t="str">
            <v>UN</v>
          </cell>
          <cell r="D1819">
            <v>3.3449</v>
          </cell>
        </row>
        <row r="1820">
          <cell r="A1820" t="str">
            <v>001.18.04660</v>
          </cell>
          <cell r="B1820" t="str">
            <v>Tee 90º com redução de pvc rígido para tubos de pvc rosqueável  3/4x1/2 pol</v>
          </cell>
          <cell r="C1820" t="str">
            <v>UN</v>
          </cell>
          <cell r="D1820">
            <v>2.8649</v>
          </cell>
        </row>
        <row r="1821">
          <cell r="A1821" t="str">
            <v>001.18.04680</v>
          </cell>
          <cell r="B1821" t="str">
            <v>União com rosca de pvc rígido para tubos de pvc rosqueável  2 pol</v>
          </cell>
          <cell r="C1821" t="str">
            <v>UN</v>
          </cell>
          <cell r="D1821">
            <v>26.331099999999999</v>
          </cell>
        </row>
        <row r="1822">
          <cell r="A1822" t="str">
            <v>001.18.04700</v>
          </cell>
          <cell r="B1822" t="str">
            <v>União com rosca de pvc rígido para tubos de pvc rosqueável  1 1/2 pol</v>
          </cell>
          <cell r="C1822" t="str">
            <v>UN</v>
          </cell>
          <cell r="D1822">
            <v>11.8111</v>
          </cell>
        </row>
        <row r="1823">
          <cell r="A1823" t="str">
            <v>001.18.04720</v>
          </cell>
          <cell r="B1823" t="str">
            <v>União com rosca de pvc rígido para tubos de pvc rosqueável 1 1/4 pol</v>
          </cell>
          <cell r="C1823" t="str">
            <v>UN</v>
          </cell>
          <cell r="D1823">
            <v>15.3111</v>
          </cell>
        </row>
        <row r="1824">
          <cell r="A1824" t="str">
            <v>001.18.04740</v>
          </cell>
          <cell r="B1824" t="str">
            <v>União com rosca de pvc rígido para tubos de pvc rosqueável  1 pol</v>
          </cell>
          <cell r="C1824" t="str">
            <v>UN</v>
          </cell>
          <cell r="D1824">
            <v>7.0148999999999999</v>
          </cell>
        </row>
        <row r="1825">
          <cell r="A1825" t="str">
            <v>001.18.04760</v>
          </cell>
          <cell r="B1825" t="str">
            <v>União com rosca de pvc rígido para tubos de pvc rosqueável  3/4 pol</v>
          </cell>
          <cell r="C1825" t="str">
            <v>UN</v>
          </cell>
          <cell r="D1825">
            <v>4.6749000000000001</v>
          </cell>
        </row>
        <row r="1826">
          <cell r="A1826" t="str">
            <v>001.18.04780</v>
          </cell>
          <cell r="B1826" t="str">
            <v>União com rosca de pvc rígido para tubos de pvc rosqueável  1/2 pol</v>
          </cell>
          <cell r="C1826" t="str">
            <v>UN</v>
          </cell>
          <cell r="D1826">
            <v>3.6049000000000002</v>
          </cell>
        </row>
        <row r="1827">
          <cell r="A1827" t="str">
            <v>001.18.04800</v>
          </cell>
          <cell r="B1827" t="str">
            <v>União com rosca de pvc rígido para tubos de pvc rosqueável  3 pol</v>
          </cell>
          <cell r="C1827" t="str">
            <v>UN</v>
          </cell>
          <cell r="D1827">
            <v>50.064900000000002</v>
          </cell>
        </row>
        <row r="1828">
          <cell r="A1828" t="str">
            <v>001.18.04820</v>
          </cell>
          <cell r="B1828" t="str">
            <v>Bucha de redução  de pvc rígido para tubos de pvc rosqueável  3x2 1/2pol</v>
          </cell>
          <cell r="C1828" t="str">
            <v>UN</v>
          </cell>
          <cell r="D1828">
            <v>6.3875999999999999</v>
          </cell>
        </row>
        <row r="1829">
          <cell r="A1829" t="str">
            <v>001.18.04840</v>
          </cell>
          <cell r="B1829" t="str">
            <v>Bucha de redução de pvc rígido para tubos de pvc rosqueável  3x2 pol</v>
          </cell>
          <cell r="C1829" t="str">
            <v>UN</v>
          </cell>
          <cell r="D1829">
            <v>8.2175999999999991</v>
          </cell>
        </row>
        <row r="1830">
          <cell r="A1830" t="str">
            <v>001.18.04860</v>
          </cell>
          <cell r="B1830" t="str">
            <v>Bucha de redução de pvc rígido para tubos de pvc rosqueável  3x1 1/2pol</v>
          </cell>
          <cell r="C1830" t="str">
            <v>UN</v>
          </cell>
          <cell r="D1830">
            <v>7.1475999999999997</v>
          </cell>
        </row>
        <row r="1831">
          <cell r="A1831" t="str">
            <v>001.18.04880</v>
          </cell>
          <cell r="B1831" t="str">
            <v>Bucha de redução de pvc rígido para tubos de pvc rosqueável  2 1/2x2 pol</v>
          </cell>
          <cell r="C1831" t="str">
            <v>UN</v>
          </cell>
          <cell r="D1831">
            <v>6.0675999999999997</v>
          </cell>
        </row>
        <row r="1832">
          <cell r="A1832" t="str">
            <v>001.18.04900</v>
          </cell>
          <cell r="B1832" t="str">
            <v>Bucha de redução de pvc rígido para tubos de pvc rosqueável  2 1/2x1.5 pol</v>
          </cell>
          <cell r="C1832" t="str">
            <v>UN</v>
          </cell>
          <cell r="D1832">
            <v>6.1829000000000001</v>
          </cell>
        </row>
        <row r="1833">
          <cell r="A1833" t="str">
            <v>001.18.04920</v>
          </cell>
          <cell r="B1833" t="str">
            <v>Bucha de redução de pvc rígido para tubos de pvc rosqueável  2 1/2x1 1/4 pol</v>
          </cell>
          <cell r="C1833" t="str">
            <v>UN</v>
          </cell>
          <cell r="D1833">
            <v>6.6429</v>
          </cell>
        </row>
        <row r="1834">
          <cell r="A1834" t="str">
            <v>001.18.04940</v>
          </cell>
          <cell r="B1834" t="str">
            <v>Bucha de redução de pvc rígido para tubos de pvc rosqueável  2x1 1/2pol</v>
          </cell>
          <cell r="C1834" t="str">
            <v>UN</v>
          </cell>
          <cell r="D1834">
            <v>5.4661</v>
          </cell>
        </row>
        <row r="1835">
          <cell r="A1835" t="str">
            <v>001.18.04960</v>
          </cell>
          <cell r="B1835" t="str">
            <v>Bucha de redução de pvc rigido para tubos de pvc rosqueável  2x1 1/4 pol</v>
          </cell>
          <cell r="C1835" t="str">
            <v>UN</v>
          </cell>
          <cell r="D1835">
            <v>5.9260999999999999</v>
          </cell>
        </row>
        <row r="1836">
          <cell r="A1836" t="str">
            <v>001.18.04980</v>
          </cell>
          <cell r="B1836" t="str">
            <v>Bucha de redução de pvc rígido para tubos de pvc rosqueável  2x1 pol</v>
          </cell>
          <cell r="C1836" t="str">
            <v>UN</v>
          </cell>
          <cell r="D1836">
            <v>6.9661</v>
          </cell>
        </row>
        <row r="1837">
          <cell r="A1837" t="str">
            <v>001.18.05000</v>
          </cell>
          <cell r="B1837" t="str">
            <v>Bucha de redução de pvc rígido para tubos de pvc rosqueável  1 1/2x1 1/4 pol</v>
          </cell>
          <cell r="C1837" t="str">
            <v>UN</v>
          </cell>
          <cell r="D1837">
            <v>4.3761000000000001</v>
          </cell>
        </row>
        <row r="1838">
          <cell r="A1838" t="str">
            <v>001.18.05020</v>
          </cell>
          <cell r="B1838" t="str">
            <v>Bucha de redução de pvc rígido para tubos de pvc rosqueável  11/2x1 pol</v>
          </cell>
          <cell r="C1838" t="str">
            <v>UN</v>
          </cell>
          <cell r="D1838">
            <v>4.3761000000000001</v>
          </cell>
        </row>
        <row r="1839">
          <cell r="A1839" t="str">
            <v>001.18.05040</v>
          </cell>
          <cell r="B1839" t="str">
            <v>Bucha de redução de pvc rígido para tubos de pvc rosqueável  11/2x3/4 pol</v>
          </cell>
          <cell r="C1839" t="str">
            <v>UN</v>
          </cell>
          <cell r="D1839">
            <v>5.0660999999999996</v>
          </cell>
        </row>
        <row r="1840">
          <cell r="A1840" t="str">
            <v>001.18.05060</v>
          </cell>
          <cell r="B1840" t="str">
            <v>Bucha de redução de pvc rígido para tubos de pvc rosqueável  1 1/2x1/2 pol</v>
          </cell>
          <cell r="C1840" t="str">
            <v>UN</v>
          </cell>
          <cell r="D1840">
            <v>3.7561</v>
          </cell>
        </row>
        <row r="1841">
          <cell r="A1841" t="str">
            <v>001.18.05080</v>
          </cell>
          <cell r="B1841" t="str">
            <v>Bucha de redução de pvc rígido para tubos de pvc rosqueável  1 1/4x1 pol</v>
          </cell>
          <cell r="C1841" t="str">
            <v>UN</v>
          </cell>
          <cell r="D1841">
            <v>3.7791999999999999</v>
          </cell>
        </row>
        <row r="1842">
          <cell r="A1842" t="str">
            <v>001.18.05100</v>
          </cell>
          <cell r="B1842" t="str">
            <v>Bucha de redução de pvc rígido para tubos de pvc rosqueável  1 1/4x3/4 pol</v>
          </cell>
          <cell r="C1842" t="str">
            <v>UN</v>
          </cell>
          <cell r="D1842">
            <v>3.9592000000000001</v>
          </cell>
        </row>
        <row r="1843">
          <cell r="A1843" t="str">
            <v>001.18.05120</v>
          </cell>
          <cell r="B1843" t="str">
            <v>Bucha de redução de pvc rígido para tubos de pvc rosqueável  1 1/4x1/2 pol</v>
          </cell>
          <cell r="C1843" t="str">
            <v>UN</v>
          </cell>
          <cell r="D1843">
            <v>4.2991999999999999</v>
          </cell>
        </row>
        <row r="1844">
          <cell r="A1844" t="str">
            <v>001.18.05140</v>
          </cell>
          <cell r="B1844" t="str">
            <v>Bucha de redução de pvc rígido para tubos de pvc rosqueável  1x3/4 pol</v>
          </cell>
          <cell r="C1844" t="str">
            <v>UN</v>
          </cell>
          <cell r="D1844">
            <v>2.5427</v>
          </cell>
        </row>
        <row r="1845">
          <cell r="A1845" t="str">
            <v>001.18.05160</v>
          </cell>
          <cell r="B1845" t="str">
            <v>Fornecimento e instalação de bucha de redução de pvc rígido para tubos de pvc rosqueável  1x1/2 pol</v>
          </cell>
          <cell r="C1845" t="str">
            <v>UN</v>
          </cell>
          <cell r="D1845">
            <v>2.4826999999999999</v>
          </cell>
        </row>
        <row r="1846">
          <cell r="A1846" t="str">
            <v>001.18.05180</v>
          </cell>
          <cell r="B1846" t="str">
            <v>Bucha de redução de pvc rígido para tubos de pvc rosqueável  3/4x1/2 pol</v>
          </cell>
          <cell r="C1846" t="str">
            <v>UN</v>
          </cell>
          <cell r="D1846">
            <v>2.1427</v>
          </cell>
        </row>
        <row r="1847">
          <cell r="A1847" t="str">
            <v>001.18.05200</v>
          </cell>
          <cell r="B1847" t="str">
            <v>Cruzeta de pvc rígido para tubos de pvc rosqueável  2 pol</v>
          </cell>
          <cell r="C1847" t="str">
            <v>UN</v>
          </cell>
          <cell r="D1847">
            <v>15.852499999999999</v>
          </cell>
        </row>
        <row r="1848">
          <cell r="A1848" t="str">
            <v>001.18.05220</v>
          </cell>
          <cell r="B1848" t="str">
            <v>Cruzeta de pvc rígido para tubos de pvc rosqueável  1 pol</v>
          </cell>
          <cell r="C1848" t="str">
            <v>UN</v>
          </cell>
          <cell r="D1848">
            <v>4.9051</v>
          </cell>
        </row>
        <row r="1849">
          <cell r="A1849" t="str">
            <v>001.18.05240</v>
          </cell>
          <cell r="B1849" t="str">
            <v>Cruzeta de pvc rígido para tubos de pvc rosqueável  3/4 pol</v>
          </cell>
          <cell r="C1849" t="str">
            <v>UN</v>
          </cell>
          <cell r="D1849">
            <v>4.0311000000000003</v>
          </cell>
        </row>
        <row r="1850">
          <cell r="A1850" t="str">
            <v>001.18.05260</v>
          </cell>
          <cell r="B1850" t="str">
            <v>Cruzeta de pvc rígido para tubos de pvc rosqueável  1/2 pol</v>
          </cell>
          <cell r="C1850" t="str">
            <v>UN</v>
          </cell>
          <cell r="D1850">
            <v>5.0510999999999999</v>
          </cell>
        </row>
        <row r="1851">
          <cell r="A1851" t="str">
            <v>001.18.05280</v>
          </cell>
          <cell r="B1851" t="str">
            <v>Curva de 90º de pvc rígido para tubos de pvc rosqueável  4 pol</v>
          </cell>
          <cell r="C1851" t="str">
            <v>UN</v>
          </cell>
          <cell r="D1851">
            <v>24.5764</v>
          </cell>
        </row>
        <row r="1852">
          <cell r="A1852" t="str">
            <v>001.18.05300</v>
          </cell>
          <cell r="B1852" t="str">
            <v>Curva de 90º de pvc rígido para tubos de pvc rosqueável  3 pol</v>
          </cell>
          <cell r="C1852" t="str">
            <v>UN</v>
          </cell>
          <cell r="D1852">
            <v>13.1076</v>
          </cell>
        </row>
        <row r="1853">
          <cell r="A1853" t="str">
            <v>001.18.05320</v>
          </cell>
          <cell r="B1853" t="str">
            <v>Curva de 90º de pvc rígido para tubos de pvc rosqueável  2 1/2 pol</v>
          </cell>
          <cell r="C1853" t="str">
            <v>UN</v>
          </cell>
          <cell r="D1853">
            <v>12.717599999999999</v>
          </cell>
        </row>
        <row r="1854">
          <cell r="A1854" t="str">
            <v>001.18.05340</v>
          </cell>
          <cell r="B1854" t="str">
            <v>Curva de 90º de pvc rígido para tubos de pvc rosqueável  2 pol</v>
          </cell>
          <cell r="C1854" t="str">
            <v>UN</v>
          </cell>
          <cell r="D1854">
            <v>13.9361</v>
          </cell>
        </row>
        <row r="1855">
          <cell r="A1855" t="str">
            <v>001.18.05360</v>
          </cell>
          <cell r="B1855" t="str">
            <v>Curva de 90º de pvc rígido para tubos de pvc rosqueável  1 1/2 pol</v>
          </cell>
          <cell r="C1855" t="str">
            <v>UN</v>
          </cell>
          <cell r="D1855">
            <v>8.0260999999999996</v>
          </cell>
        </row>
        <row r="1856">
          <cell r="A1856" t="str">
            <v>001.18.05380</v>
          </cell>
          <cell r="B1856" t="str">
            <v>Curva de 90º de pvc rígido para tubos  de pvc rosqueável  1 1/4 pol</v>
          </cell>
          <cell r="C1856" t="str">
            <v>UN</v>
          </cell>
          <cell r="D1856">
            <v>7.7361000000000004</v>
          </cell>
        </row>
        <row r="1857">
          <cell r="A1857" t="str">
            <v>001.18.05400</v>
          </cell>
          <cell r="B1857" t="str">
            <v>Curva de 90º de pvc rígido para tubos de pvc rosqueável  1 pol</v>
          </cell>
          <cell r="C1857" t="str">
            <v>UN</v>
          </cell>
          <cell r="D1857">
            <v>3.9426999999999999</v>
          </cell>
        </row>
        <row r="1858">
          <cell r="A1858" t="str">
            <v>001.18.05420</v>
          </cell>
          <cell r="B1858" t="str">
            <v>Curva de 90º de pvc rígido para tubos de pvc rosqueável  3/4 pol</v>
          </cell>
          <cell r="C1858" t="str">
            <v>UN</v>
          </cell>
          <cell r="D1858">
            <v>3.1227</v>
          </cell>
        </row>
        <row r="1859">
          <cell r="A1859" t="str">
            <v>001.18.05440</v>
          </cell>
          <cell r="B1859" t="str">
            <v>Curva de 90º de pvc rígido para tubos de pvc rosqueável  1/2pol</v>
          </cell>
          <cell r="C1859" t="str">
            <v>UN</v>
          </cell>
          <cell r="D1859">
            <v>2.7726999999999999</v>
          </cell>
        </row>
        <row r="1860">
          <cell r="A1860" t="str">
            <v>001.18.05460</v>
          </cell>
          <cell r="B1860" t="str">
            <v>Curva de 45º de pvc rígido para tubos de pvc rosqueável  2 1/2 pol</v>
          </cell>
          <cell r="C1860" t="str">
            <v>UN</v>
          </cell>
          <cell r="D1860">
            <v>9.6576000000000004</v>
          </cell>
        </row>
        <row r="1861">
          <cell r="A1861" t="str">
            <v>001.18.05480</v>
          </cell>
          <cell r="B1861" t="str">
            <v>Curva de 45º de pvc rígido para tubos de pvc rosqueável  2  pol</v>
          </cell>
          <cell r="C1861" t="str">
            <v>UN</v>
          </cell>
          <cell r="D1861">
            <v>7.3761000000000001</v>
          </cell>
        </row>
        <row r="1862">
          <cell r="A1862" t="str">
            <v>001.18.05500</v>
          </cell>
          <cell r="B1862" t="str">
            <v>Curva de 45º de pvc rígido para tubos de pvc rosqueável  1 1/2 pol</v>
          </cell>
          <cell r="C1862" t="str">
            <v>UN</v>
          </cell>
          <cell r="D1862">
            <v>5.0361000000000002</v>
          </cell>
        </row>
        <row r="1863">
          <cell r="A1863" t="str">
            <v>001.18.05520</v>
          </cell>
          <cell r="B1863" t="str">
            <v>Curva de 45º de pvc rígido para tubos de pvc rosqueável  1 1/4 pol</v>
          </cell>
          <cell r="C1863" t="str">
            <v>UN</v>
          </cell>
          <cell r="D1863">
            <v>4.7911000000000001</v>
          </cell>
        </row>
        <row r="1864">
          <cell r="A1864" t="str">
            <v>001.18.05540</v>
          </cell>
          <cell r="B1864" t="str">
            <v>Curva de 45º de pvc rígido para tubos de pvc rosqueável  1  pol</v>
          </cell>
          <cell r="C1864" t="str">
            <v>UN</v>
          </cell>
          <cell r="D1864">
            <v>3.0527000000000002</v>
          </cell>
        </row>
        <row r="1865">
          <cell r="A1865" t="str">
            <v>001.18.05560</v>
          </cell>
          <cell r="B1865" t="str">
            <v>Curva de 45º de pvc rígido para tubos de pvc rosqueável  3/4  pol</v>
          </cell>
          <cell r="C1865" t="str">
            <v>UN</v>
          </cell>
          <cell r="D1865">
            <v>2.6027</v>
          </cell>
        </row>
        <row r="1866">
          <cell r="A1866" t="str">
            <v>001.18.05580</v>
          </cell>
          <cell r="B1866" t="str">
            <v>Curva de 45º de pvc rígido para tubos de pvc rosqueável  1/2  pol</v>
          </cell>
          <cell r="C1866" t="str">
            <v>UN</v>
          </cell>
          <cell r="D1866">
            <v>2.3927</v>
          </cell>
        </row>
        <row r="1867">
          <cell r="A1867" t="str">
            <v>001.18.05600</v>
          </cell>
          <cell r="B1867" t="str">
            <v>Luva simples de pvc rígido para tubos de pvc rosqueável  4 pol</v>
          </cell>
          <cell r="C1867" t="str">
            <v>UN</v>
          </cell>
          <cell r="D1867">
            <v>11.7264</v>
          </cell>
        </row>
        <row r="1868">
          <cell r="A1868" t="str">
            <v>001.18.05620</v>
          </cell>
          <cell r="B1868" t="str">
            <v>Luva simples de pvc rígido para tubos de pvc rosqueável  3 pol</v>
          </cell>
          <cell r="C1868" t="str">
            <v>UN</v>
          </cell>
          <cell r="D1868">
            <v>9.7276000000000007</v>
          </cell>
        </row>
        <row r="1869">
          <cell r="A1869" t="str">
            <v>001.18.05640</v>
          </cell>
          <cell r="B1869" t="str">
            <v>Luva simples de pvc rígido para tubos de pvc rosqueável  2 1/2 pol</v>
          </cell>
          <cell r="C1869" t="str">
            <v>UN</v>
          </cell>
          <cell r="D1869">
            <v>9.4876000000000005</v>
          </cell>
        </row>
        <row r="1870">
          <cell r="A1870" t="str">
            <v>001.18.05660</v>
          </cell>
          <cell r="B1870" t="str">
            <v>Luva simples de pvc rígido para tubos de pvc rosqueável  2 pol</v>
          </cell>
          <cell r="C1870" t="str">
            <v>UN</v>
          </cell>
          <cell r="D1870">
            <v>7.8761000000000001</v>
          </cell>
        </row>
        <row r="1871">
          <cell r="A1871" t="str">
            <v>001.18.05680</v>
          </cell>
          <cell r="B1871" t="str">
            <v>Luva simples de pvc rígido para tubos de pvc rosqueável  1 1/2 pol</v>
          </cell>
          <cell r="C1871" t="str">
            <v>UN</v>
          </cell>
          <cell r="D1871">
            <v>4.8960999999999997</v>
          </cell>
        </row>
        <row r="1872">
          <cell r="A1872" t="str">
            <v>001.18.05700</v>
          </cell>
          <cell r="B1872" t="str">
            <v>Luva simples de pvc rígido para tubos de pvc rosqueável  1 1/4 pol</v>
          </cell>
          <cell r="C1872" t="str">
            <v>UN</v>
          </cell>
          <cell r="D1872">
            <v>4.7361000000000004</v>
          </cell>
        </row>
        <row r="1873">
          <cell r="A1873" t="str">
            <v>001.18.05720</v>
          </cell>
          <cell r="B1873" t="str">
            <v>Luva simples de pvc rígido para tubos de pvc rosqueável  1 pol</v>
          </cell>
          <cell r="C1873" t="str">
            <v>UN</v>
          </cell>
          <cell r="D1873">
            <v>2.7776999999999998</v>
          </cell>
        </row>
        <row r="1874">
          <cell r="A1874" t="str">
            <v>001.18.05740</v>
          </cell>
          <cell r="B1874" t="str">
            <v>Luva simples de pvc rígido para tubos de pvc rosqueável  3/4 pol</v>
          </cell>
          <cell r="C1874" t="str">
            <v>UN</v>
          </cell>
          <cell r="D1874">
            <v>2.4226999999999999</v>
          </cell>
        </row>
        <row r="1875">
          <cell r="A1875" t="str">
            <v>001.18.05760</v>
          </cell>
          <cell r="B1875" t="str">
            <v>Luva simples de pvc rígido para tubos de pvc rosqueável  1/2 pol</v>
          </cell>
          <cell r="C1875" t="str">
            <v>UN</v>
          </cell>
          <cell r="D1875">
            <v>2.2427000000000001</v>
          </cell>
        </row>
        <row r="1876">
          <cell r="A1876" t="str">
            <v>001.18.05780</v>
          </cell>
          <cell r="B1876" t="str">
            <v>Luva de redução pvc rígido para tubos de pvc rosqueável  1x3/4 pol</v>
          </cell>
          <cell r="C1876" t="str">
            <v>UN</v>
          </cell>
          <cell r="D1876">
            <v>3.0627</v>
          </cell>
        </row>
        <row r="1877">
          <cell r="A1877" t="str">
            <v>001.18.05800</v>
          </cell>
          <cell r="B1877" t="str">
            <v>Luva de redução pvc rígido para tubos de pvc rosqueável  3/4x1/2 pol</v>
          </cell>
          <cell r="C1877" t="str">
            <v>UN</v>
          </cell>
          <cell r="D1877">
            <v>2.7227000000000001</v>
          </cell>
        </row>
        <row r="1878">
          <cell r="A1878" t="str">
            <v>001.18.05820</v>
          </cell>
          <cell r="B1878" t="str">
            <v>Junção 45º de pvc rígido para tubos de pvc rosqueável  2 pol</v>
          </cell>
          <cell r="C1878" t="str">
            <v>UN</v>
          </cell>
          <cell r="D1878">
            <v>5.1460999999999997</v>
          </cell>
        </row>
        <row r="1879">
          <cell r="A1879" t="str">
            <v>001.18.05840</v>
          </cell>
          <cell r="B1879" t="str">
            <v>Niple duplo de pvc rígido para tubos de pvc rosqueável  2 pol</v>
          </cell>
          <cell r="C1879" t="str">
            <v>UN</v>
          </cell>
          <cell r="D1879">
            <v>7.1760999999999999</v>
          </cell>
        </row>
        <row r="1880">
          <cell r="A1880" t="str">
            <v>001.18.05860</v>
          </cell>
          <cell r="B1880" t="str">
            <v>Niple duplo de pvc rígido para tubos de pvc rosqueável  1 1/2 pol</v>
          </cell>
          <cell r="C1880" t="str">
            <v>UN</v>
          </cell>
          <cell r="D1880">
            <v>4.5960999999999999</v>
          </cell>
        </row>
        <row r="1881">
          <cell r="A1881" t="str">
            <v>001.18.05880</v>
          </cell>
          <cell r="B1881" t="str">
            <v>Niple duplo de pvc rígido para tubos de pvc rosqueável  1 1/4 pol</v>
          </cell>
          <cell r="C1881" t="str">
            <v>UN</v>
          </cell>
          <cell r="D1881">
            <v>4.5560999999999998</v>
          </cell>
        </row>
        <row r="1882">
          <cell r="A1882" t="str">
            <v>001.18.05900</v>
          </cell>
          <cell r="B1882" t="str">
            <v>Niple duplo de pvc rígido para tubos de pvc rosqueável  1  pol</v>
          </cell>
          <cell r="C1882" t="str">
            <v>UN</v>
          </cell>
          <cell r="D1882">
            <v>2.6227</v>
          </cell>
        </row>
        <row r="1883">
          <cell r="A1883" t="str">
            <v>001.18.05920</v>
          </cell>
          <cell r="B1883" t="str">
            <v>Niple duplo de pvc rígido para tubos de pvc rosqueável  3/4  pol</v>
          </cell>
          <cell r="C1883" t="str">
            <v>UN</v>
          </cell>
          <cell r="D1883">
            <v>2.2427000000000001</v>
          </cell>
        </row>
        <row r="1884">
          <cell r="A1884" t="str">
            <v>001.18.05940</v>
          </cell>
          <cell r="B1884" t="str">
            <v>Niple duplo de pvc rígido para tubos de pvc rosqueável  1/2  pol</v>
          </cell>
          <cell r="C1884" t="str">
            <v>UN</v>
          </cell>
          <cell r="D1884">
            <v>2.1326999999999998</v>
          </cell>
        </row>
        <row r="1885">
          <cell r="A1885" t="str">
            <v>001.18.05960</v>
          </cell>
          <cell r="B1885" t="str">
            <v>Niple duplo de pvc rígido para tubos de pvc rosqueável  3  pol</v>
          </cell>
          <cell r="C1885" t="str">
            <v>UN</v>
          </cell>
          <cell r="D1885">
            <v>16.312899999999999</v>
          </cell>
        </row>
        <row r="1886">
          <cell r="A1886" t="str">
            <v>001.18.05980</v>
          </cell>
          <cell r="B1886" t="str">
            <v>Adaptador com rosca e flange para caixa de água de pvc inclusive assentamento 2 pol</v>
          </cell>
          <cell r="C1886" t="str">
            <v>UN</v>
          </cell>
          <cell r="D1886">
            <v>10.8184</v>
          </cell>
        </row>
        <row r="1887">
          <cell r="A1887" t="str">
            <v>001.18.06000</v>
          </cell>
          <cell r="B1887" t="str">
            <v>Adaptador com rosca e flange para caixa de água de pvc inclusive assentamento 1 pol</v>
          </cell>
          <cell r="C1887" t="str">
            <v>UN</v>
          </cell>
          <cell r="D1887">
            <v>9.8644999999999996</v>
          </cell>
        </row>
        <row r="1888">
          <cell r="A1888" t="str">
            <v>001.18.06020</v>
          </cell>
          <cell r="B1888" t="str">
            <v>Adaptador com rosca e flange para caixa de água de pvc inclusive assentamento 3/4 pol</v>
          </cell>
          <cell r="C1888" t="str">
            <v>UN</v>
          </cell>
          <cell r="D1888">
            <v>8.0545000000000009</v>
          </cell>
        </row>
        <row r="1889">
          <cell r="A1889" t="str">
            <v>001.18.06040</v>
          </cell>
          <cell r="B1889" t="str">
            <v>Adaptador com rosca e flange para caixa de água de pvc inclusive assentamento 1/2 pol</v>
          </cell>
          <cell r="C1889" t="str">
            <v>UN</v>
          </cell>
          <cell r="D1889">
            <v>8.0545000000000009</v>
          </cell>
        </row>
        <row r="1890">
          <cell r="A1890" t="str">
            <v>001.18.06060</v>
          </cell>
          <cell r="B1890" t="str">
            <v>Adaptador com rosca e flange para caixa de água de pvc inclusive assentamento 3 pol</v>
          </cell>
          <cell r="C1890" t="str">
            <v>UN</v>
          </cell>
          <cell r="D1890">
            <v>57.702100000000002</v>
          </cell>
        </row>
        <row r="1891">
          <cell r="A1891" t="str">
            <v>001.18.06080</v>
          </cell>
          <cell r="B1891" t="str">
            <v>Tampão ou cap de pvc rígido para tubos de pvc rosqueável  3 pol</v>
          </cell>
          <cell r="C1891" t="str">
            <v>UN</v>
          </cell>
          <cell r="D1891">
            <v>7.8174000000000001</v>
          </cell>
        </row>
        <row r="1892">
          <cell r="A1892" t="str">
            <v>001.18.06100</v>
          </cell>
          <cell r="B1892" t="str">
            <v>Tampão ou cap de pvc rígido para tubos de pvc rosqueável  2.5 pol</v>
          </cell>
          <cell r="C1892" t="str">
            <v>UN</v>
          </cell>
          <cell r="D1892">
            <v>6.9273999999999996</v>
          </cell>
        </row>
        <row r="1893">
          <cell r="A1893" t="str">
            <v>001.18.06120</v>
          </cell>
          <cell r="B1893" t="str">
            <v>Tampão ou cap de pvc rígido para tubos de pvc rosqueável  2.00 pol</v>
          </cell>
          <cell r="C1893" t="str">
            <v>UN</v>
          </cell>
          <cell r="D1893">
            <v>5.8452999999999999</v>
          </cell>
        </row>
        <row r="1894">
          <cell r="A1894" t="str">
            <v>001.18.06140</v>
          </cell>
          <cell r="B1894" t="str">
            <v>Tampão ou cap de pvc rígido para tubos de pvc rosqueável  1 1/2 pol</v>
          </cell>
          <cell r="C1894" t="str">
            <v>UN</v>
          </cell>
          <cell r="D1894">
            <v>4.7953000000000001</v>
          </cell>
        </row>
        <row r="1895">
          <cell r="A1895" t="str">
            <v>001.18.06160</v>
          </cell>
          <cell r="B1895" t="str">
            <v>Tampão ou cap de pvc rígido para tubos de pvc rosqueável  1 1/4 pol</v>
          </cell>
          <cell r="C1895" t="str">
            <v>UN</v>
          </cell>
          <cell r="D1895">
            <v>3.9853000000000001</v>
          </cell>
        </row>
        <row r="1896">
          <cell r="A1896" t="str">
            <v>001.18.06180</v>
          </cell>
          <cell r="B1896" t="str">
            <v>Tampão ou cap de pvc rígido para tubos de pvc rosqueável  1 pol</v>
          </cell>
          <cell r="C1896" t="str">
            <v>UN</v>
          </cell>
          <cell r="D1896">
            <v>2.1837</v>
          </cell>
        </row>
        <row r="1897">
          <cell r="A1897" t="str">
            <v>001.18.06200</v>
          </cell>
          <cell r="B1897" t="str">
            <v>Tampão ou cap de pvc rígido para tubos de pvc rosqueável  3/4 pol</v>
          </cell>
          <cell r="C1897" t="str">
            <v>UN</v>
          </cell>
          <cell r="D1897">
            <v>1.6036999999999999</v>
          </cell>
        </row>
        <row r="1898">
          <cell r="A1898" t="str">
            <v>001.18.06220</v>
          </cell>
          <cell r="B1898" t="str">
            <v>Tampão ou cap de pvc rígido para tubos de pvc rosqueável  1/2 pol</v>
          </cell>
          <cell r="C1898" t="str">
            <v>UN</v>
          </cell>
          <cell r="D1898">
            <v>1.3436999999999999</v>
          </cell>
        </row>
        <row r="1899">
          <cell r="A1899" t="str">
            <v>001.18.06240</v>
          </cell>
          <cell r="B1899" t="str">
            <v>Flange sextavado com rosca e sem furos de pvc rígido para tubos de pvc rosqueável  4 pol</v>
          </cell>
          <cell r="C1899" t="str">
            <v>UN</v>
          </cell>
          <cell r="D1899">
            <v>37.497399999999999</v>
          </cell>
        </row>
        <row r="1900">
          <cell r="A1900" t="str">
            <v>001.18.06260</v>
          </cell>
          <cell r="B1900" t="str">
            <v>Flange sextavado com rosca e sem furos de pvc rígido para tubos de pvc rosqueável  3 pol</v>
          </cell>
          <cell r="C1900" t="str">
            <v>UN</v>
          </cell>
          <cell r="D1900">
            <v>20.3874</v>
          </cell>
        </row>
        <row r="1901">
          <cell r="A1901" t="str">
            <v>001.18.06280</v>
          </cell>
          <cell r="B1901" t="str">
            <v>Flange sextavado com rosca e sem furos de pvc rígido para tubos de pvc rosqueável  2 1/2 pol</v>
          </cell>
          <cell r="C1901" t="str">
            <v>UN</v>
          </cell>
          <cell r="D1901">
            <v>20.3674</v>
          </cell>
        </row>
        <row r="1902">
          <cell r="A1902" t="str">
            <v>001.18.06300</v>
          </cell>
          <cell r="B1902" t="str">
            <v>Flange sextavado com rosca e sem furos de pvc rígido para tubos de pvc rosqueável  2 pol</v>
          </cell>
          <cell r="C1902" t="str">
            <v>UN</v>
          </cell>
          <cell r="D1902">
            <v>4.0652999999999997</v>
          </cell>
        </row>
        <row r="1903">
          <cell r="A1903" t="str">
            <v>001.18.06320</v>
          </cell>
          <cell r="B1903" t="str">
            <v>Flange sextavado com rosca e sem furos de pvc rígido para tubos de pvc rosqueável  1 1/2 pol</v>
          </cell>
          <cell r="C1903" t="str">
            <v>UN</v>
          </cell>
          <cell r="D1903">
            <v>3.2953000000000001</v>
          </cell>
        </row>
        <row r="1904">
          <cell r="A1904" t="str">
            <v>001.18.06340</v>
          </cell>
          <cell r="B1904" t="str">
            <v>Flange sextavado com rosca e sem furos de pvc rígido para tubos de pvc rosqueável  1 1/4 pol</v>
          </cell>
          <cell r="C1904" t="str">
            <v>UN</v>
          </cell>
          <cell r="D1904">
            <v>2.6353</v>
          </cell>
        </row>
        <row r="1905">
          <cell r="A1905" t="str">
            <v>001.18.06360</v>
          </cell>
          <cell r="B1905" t="str">
            <v>Flange sextavado com rosca e sem furos de pvc rígido para tubos de pvc rosqueável  1 pol</v>
          </cell>
          <cell r="C1905" t="str">
            <v>UN</v>
          </cell>
          <cell r="D1905">
            <v>2.1937000000000002</v>
          </cell>
        </row>
        <row r="1906">
          <cell r="A1906" t="str">
            <v>001.18.06380</v>
          </cell>
          <cell r="B1906" t="str">
            <v>Flange sextavado com rosca e sem furos de pvc rígido para tubos de pvc rosqueável  3/4 pol</v>
          </cell>
          <cell r="C1906" t="str">
            <v>UN</v>
          </cell>
          <cell r="D1906">
            <v>1.9437</v>
          </cell>
        </row>
        <row r="1907">
          <cell r="A1907" t="str">
            <v>001.18.06400</v>
          </cell>
          <cell r="B1907" t="str">
            <v>Flange sextavado com rosca e sem furos de pvc rígido para tubos de pvc rosqueável  1/2 pol</v>
          </cell>
          <cell r="C1907" t="str">
            <v>UN</v>
          </cell>
          <cell r="D1907">
            <v>1.6287</v>
          </cell>
        </row>
        <row r="1908">
          <cell r="A1908" t="str">
            <v>001.18.06420</v>
          </cell>
          <cell r="B1908" t="str">
            <v>Plug ou bujão de 2"""""""", de pvc rígido, para tubos de pvc rosqueável</v>
          </cell>
          <cell r="C1908" t="str">
            <v>UN</v>
          </cell>
          <cell r="D1908">
            <v>3.6353</v>
          </cell>
        </row>
        <row r="1909">
          <cell r="A1909" t="str">
            <v>001.18.06440</v>
          </cell>
          <cell r="B1909" t="str">
            <v>Plug ou bujão de 1 1/2"""""""", de pvc rígido, para tubos de pvc rosqueável</v>
          </cell>
          <cell r="C1909" t="str">
            <v>UN</v>
          </cell>
          <cell r="D1909">
            <v>3.2252999999999998</v>
          </cell>
        </row>
        <row r="1910">
          <cell r="A1910" t="str">
            <v>001.18.06460</v>
          </cell>
          <cell r="B1910" t="str">
            <v>Plug ou bujão de 1 1/4"""""""", de pvc rígido, para tubos de pvc rosqueável</v>
          </cell>
          <cell r="C1910" t="str">
            <v>UN</v>
          </cell>
          <cell r="D1910">
            <v>2.2353000000000001</v>
          </cell>
        </row>
        <row r="1911">
          <cell r="A1911" t="str">
            <v>001.18.06480</v>
          </cell>
          <cell r="B1911" t="str">
            <v>Plug ou bujão de 1"""""""", de pvc rígido, para tubos de pvc rosqueável</v>
          </cell>
          <cell r="C1911" t="str">
            <v>UN</v>
          </cell>
          <cell r="D1911">
            <v>1.5037</v>
          </cell>
        </row>
        <row r="1912">
          <cell r="A1912" t="str">
            <v>001.18.06500</v>
          </cell>
          <cell r="B1912" t="str">
            <v>Plug ou bujão de 3/4"""""""", de pvc rígido, para tubos de pvc rosqueável</v>
          </cell>
          <cell r="C1912" t="str">
            <v>UN</v>
          </cell>
          <cell r="D1912">
            <v>1.2877000000000001</v>
          </cell>
        </row>
        <row r="1913">
          <cell r="A1913" t="str">
            <v>001.18.06520</v>
          </cell>
          <cell r="B1913" t="str">
            <v>Plug ou bujão de 1/2"""""""", de pvc rígido, para tubos de pvc rosqueável</v>
          </cell>
          <cell r="C1913" t="str">
            <v>UN</v>
          </cell>
          <cell r="D1913">
            <v>1.2037</v>
          </cell>
        </row>
        <row r="1914">
          <cell r="A1914" t="str">
            <v>001.18.06540</v>
          </cell>
          <cell r="B1914" t="str">
            <v>Joelho de 90º rosqueável com bucha de latão 1/2"""""""", de pvc rígido,</v>
          </cell>
          <cell r="C1914" t="str">
            <v>UN</v>
          </cell>
          <cell r="D1914">
            <v>3.7526999999999999</v>
          </cell>
        </row>
        <row r="1915">
          <cell r="A1915" t="str">
            <v>001.18.06560</v>
          </cell>
          <cell r="B1915" t="str">
            <v>Joelho de 90º rosqueável com bucha de latão 3/4"""""""", de pvc rígido,</v>
          </cell>
          <cell r="C1915" t="str">
            <v>UN</v>
          </cell>
          <cell r="D1915">
            <v>4.0427</v>
          </cell>
        </row>
        <row r="1916">
          <cell r="A1916" t="str">
            <v>001.18.06580</v>
          </cell>
          <cell r="B1916" t="str">
            <v>Joelho 90º redução rosqueável com bucha de latão 3/4"""""""" x 1/2"""""""", de  pvc rígido,</v>
          </cell>
          <cell r="C1916" t="str">
            <v>UN</v>
          </cell>
          <cell r="D1916">
            <v>4.2327000000000004</v>
          </cell>
        </row>
        <row r="1917">
          <cell r="A1917" t="str">
            <v>001.18.06600</v>
          </cell>
          <cell r="B1917" t="str">
            <v>Tee 90º rosqueável  1/2"""""""",com bucha de latão na boca central</v>
          </cell>
          <cell r="C1917" t="str">
            <v>UN</v>
          </cell>
          <cell r="D1917">
            <v>4.0449000000000002</v>
          </cell>
        </row>
        <row r="1918">
          <cell r="A1918" t="str">
            <v>001.18.06620</v>
          </cell>
          <cell r="B1918" t="str">
            <v>Tee 90º rosqueável 3/4"""""""", com bucha de latão na boca central</v>
          </cell>
          <cell r="C1918" t="str">
            <v>UN</v>
          </cell>
          <cell r="D1918">
            <v>4.8249000000000004</v>
          </cell>
        </row>
        <row r="1919">
          <cell r="A1919" t="str">
            <v>001.18.06640</v>
          </cell>
          <cell r="B1919" t="str">
            <v>Tee 90º redução rosqueável 3/4""""""""x1/2"""""""", com bucha de latão na boca central</v>
          </cell>
          <cell r="C1919" t="str">
            <v>UN</v>
          </cell>
          <cell r="D1919">
            <v>4.1649000000000003</v>
          </cell>
        </row>
        <row r="1920">
          <cell r="A1920" t="str">
            <v>001.18.06660</v>
          </cell>
          <cell r="B1920" t="str">
            <v>Tubo cpva, aquatherm - 22 mm - 3/4"""""""" em barras de 3.00 m</v>
          </cell>
          <cell r="C1920" t="str">
            <v>ML</v>
          </cell>
          <cell r="D1920">
            <v>8.8134999999999994</v>
          </cell>
        </row>
        <row r="1921">
          <cell r="A1921" t="str">
            <v>001.18.06680</v>
          </cell>
          <cell r="B1921" t="str">
            <v>Tubo cpva, aquatherm - 28 mm - 1"""""""" em barras de 3.00 m</v>
          </cell>
          <cell r="C1921" t="str">
            <v>ML</v>
          </cell>
          <cell r="D1921">
            <v>11.75</v>
          </cell>
        </row>
        <row r="1922">
          <cell r="A1922" t="str">
            <v>001.18.06700</v>
          </cell>
          <cell r="B1922" t="str">
            <v>Joelho de 90º, aquatherm - 22 mm 3/4""""""""</v>
          </cell>
          <cell r="C1922" t="str">
            <v>UN</v>
          </cell>
          <cell r="D1922">
            <v>3.6526999999999998</v>
          </cell>
        </row>
        <row r="1923">
          <cell r="A1923" t="str">
            <v>001.18.06720</v>
          </cell>
          <cell r="B1923" t="str">
            <v>Joelho de 90º, aquatherm - 28 mm 1""""""""</v>
          </cell>
          <cell r="C1923" t="str">
            <v>UN</v>
          </cell>
          <cell r="D1923">
            <v>5.7949000000000002</v>
          </cell>
        </row>
        <row r="1924">
          <cell r="A1924" t="str">
            <v>001.18.06740</v>
          </cell>
          <cell r="B1924" t="str">
            <v>Tee de 90º, aquatherm - 22 mm - 3/4 """"""""</v>
          </cell>
          <cell r="C1924" t="str">
            <v>UN</v>
          </cell>
          <cell r="D1924">
            <v>3.9249000000000001</v>
          </cell>
        </row>
        <row r="1925">
          <cell r="A1925" t="str">
            <v>001.18.06760</v>
          </cell>
          <cell r="B1925" t="str">
            <v>Tee de 90º, aquatherm 28 mm - 1""""""""</v>
          </cell>
          <cell r="C1925" t="str">
            <v>UN</v>
          </cell>
          <cell r="D1925">
            <v>5.7873999999999999</v>
          </cell>
        </row>
        <row r="1926">
          <cell r="A1926" t="str">
            <v>001.18.06780</v>
          </cell>
          <cell r="B1926" t="str">
            <v>Conector aquatherm - 28 mm - 1""""""""</v>
          </cell>
          <cell r="C1926" t="str">
            <v>UN</v>
          </cell>
          <cell r="D1926">
            <v>8.9191000000000003</v>
          </cell>
        </row>
        <row r="1927">
          <cell r="A1927" t="str">
            <v>001.18.06800</v>
          </cell>
          <cell r="B1927" t="str">
            <v>Fornecimento e instalação de mangueira marron de pvc para água de 3/4""""""""x2,5 mm de espessura</v>
          </cell>
          <cell r="C1927" t="str">
            <v>ML</v>
          </cell>
          <cell r="D1927">
            <v>1.1698</v>
          </cell>
        </row>
        <row r="1928">
          <cell r="A1928" t="str">
            <v>001.18.06820</v>
          </cell>
          <cell r="B1928" t="str">
            <v>Fornecimento e instalação de mangueira marron de pvc para água de  1""""""""x3,0 mm de espessura</v>
          </cell>
          <cell r="C1928" t="str">
            <v>ML</v>
          </cell>
          <cell r="D1928">
            <v>1.6268</v>
          </cell>
        </row>
        <row r="1929">
          <cell r="A1929" t="str">
            <v>001.18.06840</v>
          </cell>
          <cell r="B1929" t="str">
            <v>Fornecimento e instalação de joelho de polietileno - 3/4"""""""" para mangueira de polietileno ou pvc marron</v>
          </cell>
          <cell r="C1929" t="str">
            <v>UN</v>
          </cell>
          <cell r="D1929">
            <v>1.3188</v>
          </cell>
        </row>
        <row r="1930">
          <cell r="A1930" t="str">
            <v>001.18.06860</v>
          </cell>
          <cell r="B1930" t="str">
            <v>Fornecimento e instalação de joelho de polietileno  - 1"""""""" para mangueira de polietileno ou pvc marron</v>
          </cell>
          <cell r="C1930" t="str">
            <v>UN</v>
          </cell>
          <cell r="D1930">
            <v>1.7687999999999999</v>
          </cell>
        </row>
        <row r="1931">
          <cell r="A1931" t="str">
            <v>001.18.06880</v>
          </cell>
          <cell r="B1931" t="str">
            <v>Fornecimento e instalação de tee de polietileno - 3/4"""""""" para mangueira de polietileno ou pvc marron</v>
          </cell>
          <cell r="C1931" t="str">
            <v>UN</v>
          </cell>
          <cell r="D1931">
            <v>1.8736999999999999</v>
          </cell>
        </row>
        <row r="1932">
          <cell r="A1932" t="str">
            <v>001.18.06900</v>
          </cell>
          <cell r="B1932" t="str">
            <v>Fornecimento e instalação de tee de polietileno  1""""""""- para mangueira de polietileno ou pvc marron</v>
          </cell>
          <cell r="C1932" t="str">
            <v>UN</v>
          </cell>
          <cell r="D1932">
            <v>3.3237000000000001</v>
          </cell>
        </row>
        <row r="1933">
          <cell r="A1933" t="str">
            <v>001.18.06920</v>
          </cell>
          <cell r="B1933" t="str">
            <v>Fornecimento e instalação de uniao de polietileno - 3/4""""""""- para mangueira de polietileno ou pvc marron</v>
          </cell>
          <cell r="C1933" t="str">
            <v>UN</v>
          </cell>
          <cell r="D1933">
            <v>2.2353000000000001</v>
          </cell>
        </row>
        <row r="1934">
          <cell r="A1934" t="str">
            <v>001.18.06940</v>
          </cell>
          <cell r="B1934" t="str">
            <v>Fornecimento e instalação de união de polietileno  - 1""""""""-para mangueira de polietileno ou pvc marron</v>
          </cell>
          <cell r="C1934" t="str">
            <v>UN</v>
          </cell>
          <cell r="D1934">
            <v>2.6353</v>
          </cell>
        </row>
        <row r="1935">
          <cell r="A1935" t="str">
            <v>001.18.06960</v>
          </cell>
          <cell r="B1935" t="str">
            <v>Fornecimento e instalação de adaptador de polietileno  - 3/4""""""""- para mangueira de polietileno ou pvc marron</v>
          </cell>
          <cell r="C1935" t="str">
            <v>UN</v>
          </cell>
          <cell r="D1935">
            <v>2.0284</v>
          </cell>
        </row>
        <row r="1936">
          <cell r="A1936" t="str">
            <v>001.18.06980</v>
          </cell>
          <cell r="B1936" t="str">
            <v>Fornecimento e instalação de adaptador de polietileno  - 1""""""""- para mangueira de polietileno ou pvc marron</v>
          </cell>
          <cell r="C1936" t="str">
            <v>UN</v>
          </cell>
          <cell r="D1936">
            <v>2.2284000000000002</v>
          </cell>
        </row>
        <row r="1937">
          <cell r="A1937" t="str">
            <v>001.18.07000</v>
          </cell>
          <cell r="B1937" t="str">
            <v>Tubos de ferro galvanizado em barra de 6 m diâmetro 4 pol</v>
          </cell>
          <cell r="C1937" t="str">
            <v>ML</v>
          </cell>
          <cell r="D1937">
            <v>69.350800000000007</v>
          </cell>
        </row>
        <row r="1938">
          <cell r="A1938" t="str">
            <v>001.18.07020</v>
          </cell>
          <cell r="B1938" t="str">
            <v>Tubos de ferro galvanizado em barra de 6 m diâmetro 3 pol</v>
          </cell>
          <cell r="C1938" t="str">
            <v>ML</v>
          </cell>
          <cell r="D1938">
            <v>50.524799999999999</v>
          </cell>
        </row>
        <row r="1939">
          <cell r="A1939" t="str">
            <v>001.18.07040</v>
          </cell>
          <cell r="B1939" t="str">
            <v>Tubos de ferro galvanizado em barra de 6 m diâmetro 2.5 pol</v>
          </cell>
          <cell r="C1939" t="str">
            <v>ML</v>
          </cell>
          <cell r="D1939">
            <v>42.185099999999998</v>
          </cell>
        </row>
        <row r="1940">
          <cell r="A1940" t="str">
            <v>001.18.07060</v>
          </cell>
          <cell r="B1940" t="str">
            <v>Tubos de ferro galvanizado em barra de 6 m diâmetro 2 pol</v>
          </cell>
          <cell r="C1940" t="str">
            <v>ML</v>
          </cell>
          <cell r="D1940">
            <v>30.9436</v>
          </cell>
        </row>
        <row r="1941">
          <cell r="A1941" t="str">
            <v>001.18.07080</v>
          </cell>
          <cell r="B1941" t="str">
            <v>Tubos de ferro galvanizado em barra de 6 m diâmetro 1.5 pol</v>
          </cell>
          <cell r="C1941" t="str">
            <v>ML</v>
          </cell>
          <cell r="D1941">
            <v>25.4129</v>
          </cell>
        </row>
        <row r="1942">
          <cell r="A1942" t="str">
            <v>001.18.07100</v>
          </cell>
          <cell r="B1942" t="str">
            <v>Tubos de ferro galvanizado em barra de 6 m diâmetro 1 1/4 pol</v>
          </cell>
          <cell r="C1942" t="str">
            <v>ML</v>
          </cell>
          <cell r="D1942">
            <v>19.528700000000001</v>
          </cell>
        </row>
        <row r="1943">
          <cell r="A1943" t="str">
            <v>001.18.07120</v>
          </cell>
          <cell r="B1943" t="str">
            <v>Tubos de ferro galvanizado em barra de 6 m diâmetro 1 pol</v>
          </cell>
          <cell r="C1943" t="str">
            <v>ML</v>
          </cell>
          <cell r="D1943">
            <v>14.5716</v>
          </cell>
        </row>
        <row r="1944">
          <cell r="A1944" t="str">
            <v>001.18.07140</v>
          </cell>
          <cell r="B1944" t="str">
            <v>Tubos de ferro galvanizado em barra de 6 m diâmetro 3/4 pol</v>
          </cell>
          <cell r="C1944" t="str">
            <v>ML</v>
          </cell>
          <cell r="D1944">
            <v>10.8215</v>
          </cell>
        </row>
        <row r="1945">
          <cell r="A1945" t="str">
            <v>001.18.07160</v>
          </cell>
          <cell r="B1945" t="str">
            <v>Tubos de ferro galvanizado em barra de 6 m diâmetro 1/2 pol</v>
          </cell>
          <cell r="C1945" t="str">
            <v>ML</v>
          </cell>
          <cell r="D1945">
            <v>8.5815999999999999</v>
          </cell>
        </row>
        <row r="1946">
          <cell r="A1946" t="str">
            <v>001.18.07180</v>
          </cell>
          <cell r="B1946" t="str">
            <v>Cotovelo ou joelho de redução de ferro galvanizado 2.5x2 pol</v>
          </cell>
          <cell r="C1946" t="str">
            <v>UN</v>
          </cell>
          <cell r="D1946">
            <v>28.044499999999999</v>
          </cell>
        </row>
        <row r="1947">
          <cell r="A1947" t="str">
            <v>001.18.07200</v>
          </cell>
          <cell r="B1947" t="str">
            <v>Cotovelo ou joelho de redução de ferro galvanizado 2x1.5 pol</v>
          </cell>
          <cell r="C1947" t="str">
            <v>UN</v>
          </cell>
          <cell r="D1947">
            <v>15.0829</v>
          </cell>
        </row>
        <row r="1948">
          <cell r="A1948" t="str">
            <v>001.18.07220</v>
          </cell>
          <cell r="B1948" t="str">
            <v>Cotovelo ou joelho de redução de ferro galvanizado 1.5x1 1/4 pol</v>
          </cell>
          <cell r="C1948" t="str">
            <v>UN</v>
          </cell>
          <cell r="D1948">
            <v>10.882899999999999</v>
          </cell>
        </row>
        <row r="1949">
          <cell r="A1949" t="str">
            <v>001.18.07240</v>
          </cell>
          <cell r="B1949" t="str">
            <v>Cotovelo ou joelho de redução de ferro galvanizado 1.5x1 pol</v>
          </cell>
          <cell r="C1949" t="str">
            <v>UN</v>
          </cell>
          <cell r="D1949">
            <v>10.882899999999999</v>
          </cell>
        </row>
        <row r="1950">
          <cell r="A1950" t="str">
            <v>001.18.07260</v>
          </cell>
          <cell r="B1950" t="str">
            <v>Cotovelo ou joelho de redução de ferro galvanizado 1.5x3/4 pol</v>
          </cell>
          <cell r="C1950" t="str">
            <v>UN</v>
          </cell>
          <cell r="D1950">
            <v>10.882899999999999</v>
          </cell>
        </row>
        <row r="1951">
          <cell r="A1951" t="str">
            <v>001.18.07280</v>
          </cell>
          <cell r="B1951" t="str">
            <v>Cotovelo ou joelho de redução de ferro galvanizado 1 1/4x1 pol</v>
          </cell>
          <cell r="C1951" t="str">
            <v>UN</v>
          </cell>
          <cell r="D1951">
            <v>8.8828999999999994</v>
          </cell>
        </row>
        <row r="1952">
          <cell r="A1952" t="str">
            <v>001.18.07300</v>
          </cell>
          <cell r="B1952" t="str">
            <v>Cotovelo ou joelho de redução de ferro galvanizado 1 1/4x3/4 pol</v>
          </cell>
          <cell r="C1952" t="str">
            <v>UN</v>
          </cell>
          <cell r="D1952">
            <v>8.8828999999999994</v>
          </cell>
        </row>
        <row r="1953">
          <cell r="A1953" t="str">
            <v>001.18.07320</v>
          </cell>
          <cell r="B1953" t="str">
            <v>Cotovelo ou joelho de redução de ferro galvanizado 1x3/4 pol</v>
          </cell>
          <cell r="C1953" t="str">
            <v>UN</v>
          </cell>
          <cell r="D1953">
            <v>5.4474</v>
          </cell>
        </row>
        <row r="1954">
          <cell r="A1954" t="str">
            <v>001.18.07340</v>
          </cell>
          <cell r="B1954" t="str">
            <v>Cotovelo ou joelho de redução de ferro galvanizado 1x1/2 pol</v>
          </cell>
          <cell r="C1954" t="str">
            <v>UN</v>
          </cell>
          <cell r="D1954">
            <v>5.4474</v>
          </cell>
        </row>
        <row r="1955">
          <cell r="A1955" t="str">
            <v>001.18.07360</v>
          </cell>
          <cell r="B1955" t="str">
            <v>Cotovelo ou joelho de redução de ferro galvanizado 3/4x1/2 pol</v>
          </cell>
          <cell r="C1955" t="str">
            <v>UN</v>
          </cell>
          <cell r="D1955">
            <v>4.0974000000000004</v>
          </cell>
        </row>
        <row r="1956">
          <cell r="A1956" t="str">
            <v>001.18.07380</v>
          </cell>
          <cell r="B1956" t="str">
            <v>Bucha de redução de ferro galvanizado 4x3 pol</v>
          </cell>
          <cell r="C1956" t="str">
            <v>UN</v>
          </cell>
          <cell r="D1956">
            <v>19.618400000000001</v>
          </cell>
        </row>
        <row r="1957">
          <cell r="A1957" t="str">
            <v>001.18.07400</v>
          </cell>
          <cell r="B1957" t="str">
            <v>Bucha de redução de ferro galvanizado 4x2.5 pol</v>
          </cell>
          <cell r="C1957" t="str">
            <v>UN</v>
          </cell>
          <cell r="D1957">
            <v>22.788399999999999</v>
          </cell>
        </row>
        <row r="1958">
          <cell r="A1958" t="str">
            <v>001.18.07420</v>
          </cell>
          <cell r="B1958" t="str">
            <v>Bucha de redução de ferro galvanizado 4x2 pol</v>
          </cell>
          <cell r="C1958" t="str">
            <v>UN</v>
          </cell>
          <cell r="D1958">
            <v>22.788399999999999</v>
          </cell>
        </row>
        <row r="1959">
          <cell r="A1959" t="str">
            <v>001.18.07440</v>
          </cell>
          <cell r="B1959" t="str">
            <v>Bucha de redução de ferro galvanizado 3x2 1/2 pol</v>
          </cell>
          <cell r="C1959" t="str">
            <v>UN</v>
          </cell>
          <cell r="D1959">
            <v>15.294499999999999</v>
          </cell>
        </row>
        <row r="1960">
          <cell r="A1960" t="str">
            <v>001.18.07460</v>
          </cell>
          <cell r="B1960" t="str">
            <v>Bucha de redução de ferro galvanizado 3x2 pol</v>
          </cell>
          <cell r="C1960" t="str">
            <v>UN</v>
          </cell>
          <cell r="D1960">
            <v>13.9945</v>
          </cell>
        </row>
        <row r="1961">
          <cell r="A1961" t="str">
            <v>001.18.07480</v>
          </cell>
          <cell r="B1961" t="str">
            <v>Bucha de redução de ferro galvanizado 3x1 1/2 pol</v>
          </cell>
          <cell r="C1961" t="str">
            <v>UN</v>
          </cell>
          <cell r="D1961">
            <v>13.9945</v>
          </cell>
        </row>
        <row r="1962">
          <cell r="A1962" t="str">
            <v>001.18.07500</v>
          </cell>
          <cell r="B1962" t="str">
            <v>Bucha de redução de ferro galvanizado 2 1/2x2 pol</v>
          </cell>
          <cell r="C1962" t="str">
            <v>UN</v>
          </cell>
          <cell r="D1962">
            <v>13.5945</v>
          </cell>
        </row>
        <row r="1963">
          <cell r="A1963" t="str">
            <v>001.18.07520</v>
          </cell>
          <cell r="B1963" t="str">
            <v>Bucha de redução de ferro galvanizado 2 1/2x1.5 pol</v>
          </cell>
          <cell r="C1963" t="str">
            <v>UN</v>
          </cell>
          <cell r="D1963">
            <v>12.5945</v>
          </cell>
        </row>
        <row r="1964">
          <cell r="A1964" t="str">
            <v>001.18.07540</v>
          </cell>
          <cell r="B1964" t="str">
            <v>Bucha de redução de ferro galvanizado 2 1/2x1 1/4 pol</v>
          </cell>
          <cell r="C1964" t="str">
            <v>UN</v>
          </cell>
          <cell r="D1964">
            <v>12.5945</v>
          </cell>
        </row>
        <row r="1965">
          <cell r="A1965" t="str">
            <v>001.18.07560</v>
          </cell>
          <cell r="B1965" t="str">
            <v>Bucha de redução de ferro galvanizado 2x1.5 pol</v>
          </cell>
          <cell r="C1965" t="str">
            <v>UN</v>
          </cell>
          <cell r="D1965">
            <v>9.0829000000000004</v>
          </cell>
        </row>
        <row r="1966">
          <cell r="A1966" t="str">
            <v>001.18.07580</v>
          </cell>
          <cell r="B1966" t="str">
            <v>Bucha de redução de ferro galvanizado 2x1 1/4 pol</v>
          </cell>
          <cell r="C1966" t="str">
            <v>UN</v>
          </cell>
          <cell r="D1966">
            <v>9.0829000000000004</v>
          </cell>
        </row>
        <row r="1967">
          <cell r="A1967" t="str">
            <v>001.18.07600</v>
          </cell>
          <cell r="B1967" t="str">
            <v>Bucha de redução de ferro galvanizado 2x1 pol</v>
          </cell>
          <cell r="C1967" t="str">
            <v>UN</v>
          </cell>
          <cell r="D1967">
            <v>9.3828999999999994</v>
          </cell>
        </row>
        <row r="1968">
          <cell r="A1968" t="str">
            <v>001.18.07620</v>
          </cell>
          <cell r="B1968" t="str">
            <v>Bucha de redução de ferro galvanizado 2x3/4 pol</v>
          </cell>
          <cell r="C1968" t="str">
            <v>UN</v>
          </cell>
          <cell r="D1968">
            <v>9.3828999999999994</v>
          </cell>
        </row>
        <row r="1969">
          <cell r="A1969" t="str">
            <v>001.18.07640</v>
          </cell>
          <cell r="B1969" t="str">
            <v>Bucha de redução de ferro galvanizado 1 1/2x1 1/4 pol</v>
          </cell>
          <cell r="C1969" t="str">
            <v>UN</v>
          </cell>
          <cell r="D1969">
            <v>8.4829000000000008</v>
          </cell>
        </row>
        <row r="1970">
          <cell r="A1970" t="str">
            <v>001.18.07660</v>
          </cell>
          <cell r="B1970" t="str">
            <v>Bucha de redução de ferro galvanizado 1 1/2x1 pol</v>
          </cell>
          <cell r="C1970" t="str">
            <v>UN</v>
          </cell>
          <cell r="D1970">
            <v>8.2828999999999997</v>
          </cell>
        </row>
        <row r="1971">
          <cell r="A1971" t="str">
            <v>001.18.07680</v>
          </cell>
          <cell r="B1971" t="str">
            <v>Bucha de redução de ferro galvanizado 1 1/2x3/4 pol</v>
          </cell>
          <cell r="C1971" t="str">
            <v>UN</v>
          </cell>
          <cell r="D1971">
            <v>8.0829000000000004</v>
          </cell>
        </row>
        <row r="1972">
          <cell r="A1972" t="str">
            <v>001.18.07700</v>
          </cell>
          <cell r="B1972" t="str">
            <v>Bucha de redução de ferro galvanizado1 1/4x1 pol</v>
          </cell>
          <cell r="C1972" t="str">
            <v>UN</v>
          </cell>
          <cell r="D1972">
            <v>7.3829000000000002</v>
          </cell>
        </row>
        <row r="1973">
          <cell r="A1973" t="str">
            <v>001.18.07720</v>
          </cell>
          <cell r="B1973" t="str">
            <v>Bucha de redução de ferro galvanizado 1 1/4x3/4 pol</v>
          </cell>
          <cell r="C1973" t="str">
            <v>UN</v>
          </cell>
          <cell r="D1973">
            <v>6.7328999999999999</v>
          </cell>
        </row>
        <row r="1974">
          <cell r="A1974" t="str">
            <v>001.18.07740</v>
          </cell>
          <cell r="B1974" t="str">
            <v>Bucha de redução de ferro galvanizado 1 1/4x1/2 pol</v>
          </cell>
          <cell r="C1974" t="str">
            <v>UN</v>
          </cell>
          <cell r="D1974">
            <v>7.1829000000000001</v>
          </cell>
        </row>
        <row r="1975">
          <cell r="A1975" t="str">
            <v>001.18.07760</v>
          </cell>
          <cell r="B1975" t="str">
            <v>Bucha de redução de ferro galvanizado 1x3/4 pol</v>
          </cell>
          <cell r="C1975" t="str">
            <v>UN</v>
          </cell>
          <cell r="D1975">
            <v>4.1474000000000002</v>
          </cell>
        </row>
        <row r="1976">
          <cell r="A1976" t="str">
            <v>001.18.07780</v>
          </cell>
          <cell r="B1976" t="str">
            <v>Bucha de redução de ferro galvanizado 1x1/2 pol</v>
          </cell>
          <cell r="C1976" t="str">
            <v>UN</v>
          </cell>
          <cell r="D1976">
            <v>4.4973999999999998</v>
          </cell>
        </row>
        <row r="1977">
          <cell r="A1977" t="str">
            <v>001.18.07800</v>
          </cell>
          <cell r="B1977" t="str">
            <v>Bucha de redução de ferro galvanizado 3/4x1/2 pol</v>
          </cell>
          <cell r="C1977" t="str">
            <v>UN</v>
          </cell>
          <cell r="D1977">
            <v>3.4973999999999998</v>
          </cell>
        </row>
        <row r="1978">
          <cell r="A1978" t="str">
            <v>001.18.07820</v>
          </cell>
          <cell r="B1978" t="str">
            <v>Luva de redução de ferro galvanizado 4x3 pol</v>
          </cell>
          <cell r="C1978" t="str">
            <v>UN</v>
          </cell>
          <cell r="D1978">
            <v>33.0884</v>
          </cell>
        </row>
        <row r="1979">
          <cell r="A1979" t="str">
            <v>001.18.07840</v>
          </cell>
          <cell r="B1979" t="str">
            <v>Luva de redução de ferro galvanizado 4x2.5 pol</v>
          </cell>
          <cell r="C1979" t="str">
            <v>UN</v>
          </cell>
          <cell r="D1979">
            <v>24.808399999999999</v>
          </cell>
        </row>
        <row r="1980">
          <cell r="A1980" t="str">
            <v>001.18.07860</v>
          </cell>
          <cell r="B1980" t="str">
            <v>Luva de redução de ferro galvanizado 4x2 pol</v>
          </cell>
          <cell r="C1980" t="str">
            <v>UN</v>
          </cell>
          <cell r="D1980">
            <v>33.0884</v>
          </cell>
        </row>
        <row r="1981">
          <cell r="A1981" t="str">
            <v>001.18.07880</v>
          </cell>
          <cell r="B1981" t="str">
            <v>Luva de reduçao de ferro galvanizado 3x2 1/2 pol</v>
          </cell>
          <cell r="C1981" t="str">
            <v>UN</v>
          </cell>
          <cell r="D1981">
            <v>23.294499999999999</v>
          </cell>
        </row>
        <row r="1982">
          <cell r="A1982" t="str">
            <v>001.18.07900</v>
          </cell>
          <cell r="B1982" t="str">
            <v>Luva de redução de ferro galvanizado 3x2 pol</v>
          </cell>
          <cell r="C1982" t="str">
            <v>UN</v>
          </cell>
          <cell r="D1982">
            <v>23.294499999999999</v>
          </cell>
        </row>
        <row r="1983">
          <cell r="A1983" t="str">
            <v>001.18.07920</v>
          </cell>
          <cell r="B1983" t="str">
            <v>Luva de redução de ferro galvanizado 3x1 1/2 pol</v>
          </cell>
          <cell r="C1983" t="str">
            <v>UN</v>
          </cell>
          <cell r="D1983">
            <v>23.294499999999999</v>
          </cell>
        </row>
        <row r="1984">
          <cell r="A1984" t="str">
            <v>001.18.07940</v>
          </cell>
          <cell r="B1984" t="str">
            <v>Luva de redução de ferro galvanizado 2 1/2x2 pol</v>
          </cell>
          <cell r="C1984" t="str">
            <v>UN</v>
          </cell>
          <cell r="D1984">
            <v>13.394500000000001</v>
          </cell>
        </row>
        <row r="1985">
          <cell r="A1985" t="str">
            <v>001.18.07960</v>
          </cell>
          <cell r="B1985" t="str">
            <v>Luva de redução de ferro galvanizado 2 1/2x1 1/2 pol</v>
          </cell>
          <cell r="C1985" t="str">
            <v>UN</v>
          </cell>
          <cell r="D1985">
            <v>13.394500000000001</v>
          </cell>
        </row>
        <row r="1986">
          <cell r="A1986" t="str">
            <v>001.18.07980</v>
          </cell>
          <cell r="B1986" t="str">
            <v>Luva de reduçao de ferro galvanizado 2.5x1 1/4 pol</v>
          </cell>
          <cell r="C1986" t="str">
            <v>UN</v>
          </cell>
          <cell r="D1986">
            <v>13.394500000000001</v>
          </cell>
        </row>
        <row r="1987">
          <cell r="A1987" t="str">
            <v>001.18.08000</v>
          </cell>
          <cell r="B1987" t="str">
            <v>Luva de redução de ferro galvanizado 2x1 1/2 pol</v>
          </cell>
          <cell r="C1987" t="str">
            <v>UN</v>
          </cell>
          <cell r="D1987">
            <v>12.882899999999999</v>
          </cell>
        </row>
        <row r="1988">
          <cell r="A1988" t="str">
            <v>001.18.08020</v>
          </cell>
          <cell r="B1988" t="str">
            <v>Luva de redução de ferro galvanizado 2x1 1/4 pol</v>
          </cell>
          <cell r="C1988" t="str">
            <v>UN</v>
          </cell>
          <cell r="D1988">
            <v>12.882899999999999</v>
          </cell>
        </row>
        <row r="1989">
          <cell r="A1989" t="str">
            <v>001.18.08040</v>
          </cell>
          <cell r="B1989" t="str">
            <v>Luva de redução de ferro galvanizado 2x1 pol</v>
          </cell>
          <cell r="C1989" t="str">
            <v>UN</v>
          </cell>
          <cell r="D1989">
            <v>12.882899999999999</v>
          </cell>
        </row>
        <row r="1990">
          <cell r="A1990" t="str">
            <v>001.18.08060</v>
          </cell>
          <cell r="B1990" t="str">
            <v>Luva de redução de ferro galvanizado 1 1/2x1 pol</v>
          </cell>
          <cell r="C1990" t="str">
            <v>UN</v>
          </cell>
          <cell r="D1990">
            <v>9.0829000000000004</v>
          </cell>
        </row>
        <row r="1991">
          <cell r="A1991" t="str">
            <v>001.18.08080</v>
          </cell>
          <cell r="B1991" t="str">
            <v>Luva de redução de ferro galvanizado 1 1/2x3/4 pol</v>
          </cell>
          <cell r="C1991" t="str">
            <v>UN</v>
          </cell>
          <cell r="D1991">
            <v>8.2828999999999997</v>
          </cell>
        </row>
        <row r="1992">
          <cell r="A1992" t="str">
            <v>001.18.08100</v>
          </cell>
          <cell r="B1992" t="str">
            <v>Luva de redução de ferro galvanizado 1 1/4x1 pol</v>
          </cell>
          <cell r="C1992" t="str">
            <v>UN</v>
          </cell>
          <cell r="D1992">
            <v>8.2828999999999997</v>
          </cell>
        </row>
        <row r="1993">
          <cell r="A1993" t="str">
            <v>001.18.08120</v>
          </cell>
          <cell r="B1993" t="str">
            <v>Luva de redução de ferro galvanizado 1 1/4x3/4 pol</v>
          </cell>
          <cell r="C1993" t="str">
            <v>UN</v>
          </cell>
          <cell r="D1993">
            <v>8.2828999999999997</v>
          </cell>
        </row>
        <row r="1994">
          <cell r="A1994" t="str">
            <v>001.18.08140</v>
          </cell>
          <cell r="B1994" t="str">
            <v>Luva de redução de ferro galvanizado 1 1/4x1/2 pol</v>
          </cell>
          <cell r="C1994" t="str">
            <v>UN</v>
          </cell>
          <cell r="D1994">
            <v>8.2828999999999997</v>
          </cell>
        </row>
        <row r="1995">
          <cell r="A1995" t="str">
            <v>001.18.08160</v>
          </cell>
          <cell r="B1995" t="str">
            <v>Luva de redução de ferro galvanizado 1x3/4 pol</v>
          </cell>
          <cell r="C1995" t="str">
            <v>UN</v>
          </cell>
          <cell r="D1995">
            <v>5.3474000000000004</v>
          </cell>
        </row>
        <row r="1996">
          <cell r="A1996" t="str">
            <v>001.18.08180</v>
          </cell>
          <cell r="B1996" t="str">
            <v>Luva de redução de ferro galvanizado 1x1/2 pol</v>
          </cell>
          <cell r="C1996" t="str">
            <v>UN</v>
          </cell>
          <cell r="D1996">
            <v>4.9474</v>
          </cell>
        </row>
        <row r="1997">
          <cell r="A1997" t="str">
            <v>001.18.08200</v>
          </cell>
          <cell r="B1997" t="str">
            <v>Luva de redução de ferro galvanizado 3/4x1/2 pol</v>
          </cell>
          <cell r="C1997" t="str">
            <v>UN</v>
          </cell>
          <cell r="D1997">
            <v>4.1474000000000002</v>
          </cell>
        </row>
        <row r="1998">
          <cell r="A1998" t="str">
            <v>001.18.08220</v>
          </cell>
          <cell r="B1998" t="str">
            <v>Cotovelo ou joelho de ferro galvanizado 4 pol</v>
          </cell>
          <cell r="C1998" t="str">
            <v>UN</v>
          </cell>
          <cell r="D1998">
            <v>74.938400000000001</v>
          </cell>
        </row>
        <row r="1999">
          <cell r="A1999" t="str">
            <v>001.18.08240</v>
          </cell>
          <cell r="B1999" t="str">
            <v>Cotovelo ou joelho de ferro galvanizado 3 pol</v>
          </cell>
          <cell r="C1999" t="str">
            <v>UN</v>
          </cell>
          <cell r="D1999">
            <v>22.714500000000001</v>
          </cell>
        </row>
        <row r="2000">
          <cell r="A2000" t="str">
            <v>001.18.08260</v>
          </cell>
          <cell r="B2000" t="str">
            <v>Cotovelo ou joelho de ferro galvanizado 2 1/2 pol</v>
          </cell>
          <cell r="C2000" t="str">
            <v>UN</v>
          </cell>
          <cell r="D2000">
            <v>31.044499999999999</v>
          </cell>
        </row>
        <row r="2001">
          <cell r="A2001" t="str">
            <v>001.18.08280</v>
          </cell>
          <cell r="B2001" t="str">
            <v>Cotovelo ou joelho de ferro galvanizado 2 pol</v>
          </cell>
          <cell r="C2001" t="str">
            <v>UN</v>
          </cell>
          <cell r="D2001">
            <v>15.0829</v>
          </cell>
        </row>
        <row r="2002">
          <cell r="A2002" t="str">
            <v>001.18.08300</v>
          </cell>
          <cell r="B2002" t="str">
            <v>Cotovelo ou joelho de ferro galvanizado 1 1/2 pol</v>
          </cell>
          <cell r="C2002" t="str">
            <v>UN</v>
          </cell>
          <cell r="D2002">
            <v>10.882899999999999</v>
          </cell>
        </row>
        <row r="2003">
          <cell r="A2003" t="str">
            <v>001.18.08320</v>
          </cell>
          <cell r="B2003" t="str">
            <v>Cotovelo ou joelho de ferro galvanizado 1 1/4 pol</v>
          </cell>
          <cell r="C2003" t="str">
            <v>UN</v>
          </cell>
          <cell r="D2003">
            <v>8.8828999999999994</v>
          </cell>
        </row>
        <row r="2004">
          <cell r="A2004" t="str">
            <v>001.18.08340</v>
          </cell>
          <cell r="B2004" t="str">
            <v>Cotovelo ou joelho de ferro galvanizado 1 pol</v>
          </cell>
          <cell r="C2004" t="str">
            <v>UN</v>
          </cell>
          <cell r="D2004">
            <v>5.4474</v>
          </cell>
        </row>
        <row r="2005">
          <cell r="A2005" t="str">
            <v>001.18.08360</v>
          </cell>
          <cell r="B2005" t="str">
            <v>Cotovelo ou joelho de ferro galvanizado 3/4 pol</v>
          </cell>
          <cell r="C2005" t="str">
            <v>UN</v>
          </cell>
          <cell r="D2005">
            <v>3.9474</v>
          </cell>
        </row>
        <row r="2006">
          <cell r="A2006" t="str">
            <v>001.18.08380</v>
          </cell>
          <cell r="B2006" t="str">
            <v>Cotovelo ou joelho de ferro galvanizado 1/2 pol</v>
          </cell>
          <cell r="C2006" t="str">
            <v>UN</v>
          </cell>
          <cell r="D2006">
            <v>9.6892999999999994</v>
          </cell>
        </row>
        <row r="2007">
          <cell r="A2007" t="str">
            <v>001.18.08400</v>
          </cell>
          <cell r="B2007" t="str">
            <v>Tee ferro galvanizado 6 pol</v>
          </cell>
          <cell r="C2007" t="str">
            <v>UN</v>
          </cell>
          <cell r="D2007">
            <v>43.689300000000003</v>
          </cell>
        </row>
        <row r="2008">
          <cell r="A2008" t="str">
            <v>001.18.08420</v>
          </cell>
          <cell r="B2008" t="str">
            <v>Tee ferro galvanizado 4 pol</v>
          </cell>
          <cell r="C2008" t="str">
            <v>UN</v>
          </cell>
          <cell r="D2008">
            <v>56.042099999999998</v>
          </cell>
        </row>
        <row r="2009">
          <cell r="A2009" t="str">
            <v>001.18.08440</v>
          </cell>
          <cell r="B2009" t="str">
            <v>Tee ferro galvanizado 3 pol</v>
          </cell>
          <cell r="C2009" t="str">
            <v>UN</v>
          </cell>
          <cell r="D2009">
            <v>40.106400000000001</v>
          </cell>
        </row>
        <row r="2010">
          <cell r="A2010" t="str">
            <v>001.18.08460</v>
          </cell>
          <cell r="B2010" t="str">
            <v>Tee ferro galvanizado 2 1/2 pol</v>
          </cell>
          <cell r="C2010" t="str">
            <v>UN</v>
          </cell>
          <cell r="D2010">
            <v>31.106400000000001</v>
          </cell>
        </row>
        <row r="2011">
          <cell r="A2011" t="str">
            <v>001.18.08480</v>
          </cell>
          <cell r="B2011" t="str">
            <v>Tee ferro galvanizado 2 pol</v>
          </cell>
          <cell r="C2011" t="str">
            <v>UN</v>
          </cell>
          <cell r="D2011">
            <v>18.394500000000001</v>
          </cell>
        </row>
        <row r="2012">
          <cell r="A2012" t="str">
            <v>001.18.08500</v>
          </cell>
          <cell r="B2012" t="str">
            <v>Tee ferro galvanizado 1 1/2 pol</v>
          </cell>
          <cell r="C2012" t="str">
            <v>UN</v>
          </cell>
          <cell r="D2012">
            <v>12.644500000000001</v>
          </cell>
        </row>
        <row r="2013">
          <cell r="A2013" t="str">
            <v>001.18.08520</v>
          </cell>
          <cell r="B2013" t="str">
            <v>Tee ferro galvanizado 1 1/4 pol</v>
          </cell>
          <cell r="C2013" t="str">
            <v>UN</v>
          </cell>
          <cell r="D2013">
            <v>11.4945</v>
          </cell>
        </row>
        <row r="2014">
          <cell r="A2014" t="str">
            <v>001.18.08540</v>
          </cell>
          <cell r="B2014" t="str">
            <v>Tee ferro galvanizado 1 pol</v>
          </cell>
          <cell r="C2014" t="str">
            <v>UN</v>
          </cell>
          <cell r="D2014">
            <v>7.3091999999999997</v>
          </cell>
        </row>
        <row r="2015">
          <cell r="A2015" t="str">
            <v>001.18.08560</v>
          </cell>
          <cell r="B2015" t="str">
            <v>Tee ferro galvanizado 3/4 pol</v>
          </cell>
          <cell r="C2015" t="str">
            <v>UN</v>
          </cell>
          <cell r="D2015">
            <v>5.2591999999999999</v>
          </cell>
        </row>
        <row r="2016">
          <cell r="A2016" t="str">
            <v>001.18.08580</v>
          </cell>
          <cell r="B2016" t="str">
            <v>Tee ferro galvanizado 1/2 pol</v>
          </cell>
          <cell r="C2016" t="str">
            <v>UN</v>
          </cell>
          <cell r="D2016">
            <v>3.8992</v>
          </cell>
        </row>
        <row r="2017">
          <cell r="A2017" t="str">
            <v>001.18.08600</v>
          </cell>
          <cell r="B2017" t="str">
            <v>Tee de redução ferro galvanizado 4x3 pol</v>
          </cell>
          <cell r="C2017" t="str">
            <v>UN</v>
          </cell>
          <cell r="D2017">
            <v>91.642099999999999</v>
          </cell>
        </row>
        <row r="2018">
          <cell r="A2018" t="str">
            <v>001.18.08620</v>
          </cell>
          <cell r="B2018" t="str">
            <v>Tee de redução ferro galvanizado 4x2 pol</v>
          </cell>
          <cell r="C2018" t="str">
            <v>UN</v>
          </cell>
          <cell r="D2018">
            <v>91.642099999999999</v>
          </cell>
        </row>
        <row r="2019">
          <cell r="A2019" t="str">
            <v>001.18.08640</v>
          </cell>
          <cell r="B2019" t="str">
            <v>Tee de redução ferro galvanizado 3x2.5 pol</v>
          </cell>
          <cell r="C2019" t="str">
            <v>UN</v>
          </cell>
          <cell r="D2019">
            <v>49.606400000000001</v>
          </cell>
        </row>
        <row r="2020">
          <cell r="A2020" t="str">
            <v>001.18.08660</v>
          </cell>
          <cell r="B2020" t="str">
            <v>Tee de redução ferro galvanizado 3x2 pol</v>
          </cell>
          <cell r="C2020" t="str">
            <v>UN</v>
          </cell>
          <cell r="D2020">
            <v>32.006399999999999</v>
          </cell>
        </row>
        <row r="2021">
          <cell r="A2021" t="str">
            <v>001.18.08680</v>
          </cell>
          <cell r="B2021" t="str">
            <v>Tee de redução ferro galvanizado 3x1.5 pol</v>
          </cell>
          <cell r="C2021" t="str">
            <v>UN</v>
          </cell>
          <cell r="D2021">
            <v>32.006399999999999</v>
          </cell>
        </row>
        <row r="2022">
          <cell r="A2022" t="str">
            <v>001.18.08700</v>
          </cell>
          <cell r="B2022" t="str">
            <v>Tee de redução ferro galvanizado 2.5x2 pol</v>
          </cell>
          <cell r="C2022" t="str">
            <v>UN</v>
          </cell>
          <cell r="D2022">
            <v>39.046399999999998</v>
          </cell>
        </row>
        <row r="2023">
          <cell r="A2023" t="str">
            <v>001.18.08720</v>
          </cell>
          <cell r="B2023" t="str">
            <v>Tee de redução ferro galvanizado 2.5x1.5 pol</v>
          </cell>
          <cell r="C2023" t="str">
            <v>UN</v>
          </cell>
          <cell r="D2023">
            <v>15.5564</v>
          </cell>
        </row>
        <row r="2024">
          <cell r="A2024" t="str">
            <v>001.18.08740</v>
          </cell>
          <cell r="B2024" t="str">
            <v>Tee de redução ferro galvanizado 2.5x1 1/4 pol</v>
          </cell>
          <cell r="C2024" t="str">
            <v>UN</v>
          </cell>
          <cell r="D2024">
            <v>27.106400000000001</v>
          </cell>
        </row>
        <row r="2025">
          <cell r="A2025" t="str">
            <v>001.18.08760</v>
          </cell>
          <cell r="B2025" t="str">
            <v>Tee de redução ferro galvanizado 2x1.5 pol</v>
          </cell>
          <cell r="C2025" t="str">
            <v>UN</v>
          </cell>
          <cell r="D2025">
            <v>15.044499999999999</v>
          </cell>
        </row>
        <row r="2026">
          <cell r="A2026" t="str">
            <v>001.18.08780</v>
          </cell>
          <cell r="B2026" t="str">
            <v>Tee de redução ferro galvanizado 2x1 1/4 pol</v>
          </cell>
          <cell r="C2026" t="str">
            <v>UN</v>
          </cell>
          <cell r="D2026">
            <v>18.044499999999999</v>
          </cell>
        </row>
        <row r="2027">
          <cell r="A2027" t="str">
            <v>001.18.08800</v>
          </cell>
          <cell r="B2027" t="str">
            <v>Tee de redução ferro galvanizado 2x1 pol</v>
          </cell>
          <cell r="C2027" t="str">
            <v>UN</v>
          </cell>
          <cell r="D2027">
            <v>14.5945</v>
          </cell>
        </row>
        <row r="2028">
          <cell r="A2028" t="str">
            <v>001.18.08820</v>
          </cell>
          <cell r="B2028" t="str">
            <v>Tee de redução ferro galvanizado 1.5x1 1/4 pol</v>
          </cell>
          <cell r="C2028" t="str">
            <v>UN</v>
          </cell>
          <cell r="D2028">
            <v>10.6645</v>
          </cell>
        </row>
        <row r="2029">
          <cell r="A2029" t="str">
            <v>001.18.08840</v>
          </cell>
          <cell r="B2029" t="str">
            <v>Tee de redução ferro galvanizado 1.5x1 pol</v>
          </cell>
          <cell r="C2029" t="str">
            <v>UN</v>
          </cell>
          <cell r="D2029">
            <v>14.9145</v>
          </cell>
        </row>
        <row r="2030">
          <cell r="A2030" t="str">
            <v>001.18.08860</v>
          </cell>
          <cell r="B2030" t="str">
            <v>Tee de redução ferro galvanizado 1.5x3/4 pol</v>
          </cell>
          <cell r="C2030" t="str">
            <v>UN</v>
          </cell>
          <cell r="D2030">
            <v>11.384499999999999</v>
          </cell>
        </row>
        <row r="2031">
          <cell r="A2031" t="str">
            <v>001.18.08880</v>
          </cell>
          <cell r="B2031" t="str">
            <v>Tee de redução ferro galvanizado 1 1/4x1 pol</v>
          </cell>
          <cell r="C2031" t="str">
            <v>UN</v>
          </cell>
          <cell r="D2031">
            <v>10.294499999999999</v>
          </cell>
        </row>
        <row r="2032">
          <cell r="A2032" t="str">
            <v>001.18.08900</v>
          </cell>
          <cell r="B2032" t="str">
            <v>Tee de redução ferro galvanizado 1 1/4x3/4 pol</v>
          </cell>
          <cell r="C2032" t="str">
            <v>UN</v>
          </cell>
          <cell r="D2032">
            <v>10.294499999999999</v>
          </cell>
        </row>
        <row r="2033">
          <cell r="A2033" t="str">
            <v>001.18.08920</v>
          </cell>
          <cell r="B2033" t="str">
            <v>Tee de redução ferro galvanizado 1 1/4x1/2 pol</v>
          </cell>
          <cell r="C2033" t="str">
            <v>UN</v>
          </cell>
          <cell r="D2033">
            <v>9.3945000000000007</v>
          </cell>
        </row>
        <row r="2034">
          <cell r="A2034" t="str">
            <v>001.18.08940</v>
          </cell>
          <cell r="B2034" t="str">
            <v>Tee de redução ferro galvanizado 1x3/4 pol</v>
          </cell>
          <cell r="C2034" t="str">
            <v>UN</v>
          </cell>
          <cell r="D2034">
            <v>5.5991999999999997</v>
          </cell>
        </row>
        <row r="2035">
          <cell r="A2035" t="str">
            <v>001.18.08960</v>
          </cell>
          <cell r="B2035" t="str">
            <v>Tee de redução ferro galvanizado 1x1/2 pol</v>
          </cell>
          <cell r="C2035" t="str">
            <v>UN</v>
          </cell>
          <cell r="D2035">
            <v>8.3491999999999997</v>
          </cell>
        </row>
        <row r="2036">
          <cell r="A2036" t="str">
            <v>001.18.08980</v>
          </cell>
          <cell r="B2036" t="str">
            <v>Tee fe redução ferro galvanizado 3/4x1/2 pol</v>
          </cell>
          <cell r="C2036" t="str">
            <v>UN</v>
          </cell>
          <cell r="D2036">
            <v>4.1992000000000003</v>
          </cell>
        </row>
        <row r="2037">
          <cell r="A2037" t="str">
            <v>001.18.09000</v>
          </cell>
          <cell r="B2037" t="str">
            <v>Luva simples ferro galvanizado 4 pol</v>
          </cell>
          <cell r="C2037" t="str">
            <v>UN</v>
          </cell>
          <cell r="D2037">
            <v>35.068399999999997</v>
          </cell>
        </row>
        <row r="2038">
          <cell r="A2038" t="str">
            <v>001.18.09020</v>
          </cell>
          <cell r="B2038" t="str">
            <v>Luva simples ferro galvanizado 3 pol</v>
          </cell>
          <cell r="C2038" t="str">
            <v>UN</v>
          </cell>
          <cell r="D2038">
            <v>26.994499999999999</v>
          </cell>
        </row>
        <row r="2039">
          <cell r="A2039" t="str">
            <v>001.18.09040</v>
          </cell>
          <cell r="B2039" t="str">
            <v>Luva simples ferro galvanizado 2 1/2 pol</v>
          </cell>
          <cell r="C2039" t="str">
            <v>UN</v>
          </cell>
          <cell r="D2039">
            <v>19.5945</v>
          </cell>
        </row>
        <row r="2040">
          <cell r="A2040" t="str">
            <v>001.18.09060</v>
          </cell>
          <cell r="B2040" t="str">
            <v>Luva simples ferro galvanizado 2 pol</v>
          </cell>
          <cell r="C2040" t="str">
            <v>UN</v>
          </cell>
          <cell r="D2040">
            <v>11.6829</v>
          </cell>
        </row>
        <row r="2041">
          <cell r="A2041" t="str">
            <v>001.18.09080</v>
          </cell>
          <cell r="B2041" t="str">
            <v>Luva simples ferro galvanizado 1 1/2 pol</v>
          </cell>
          <cell r="C2041" t="str">
            <v>UN</v>
          </cell>
          <cell r="D2041">
            <v>9.0829000000000004</v>
          </cell>
        </row>
        <row r="2042">
          <cell r="A2042" t="str">
            <v>001.18.09100</v>
          </cell>
          <cell r="B2042" t="str">
            <v>Luva simples ferro galvanizado 1 1/4 pol</v>
          </cell>
          <cell r="C2042" t="str">
            <v>UN</v>
          </cell>
          <cell r="D2042">
            <v>7.5328999999999997</v>
          </cell>
        </row>
        <row r="2043">
          <cell r="A2043" t="str">
            <v>001.18.09120</v>
          </cell>
          <cell r="B2043" t="str">
            <v>Luva simples ferro galvanizado 1 pol</v>
          </cell>
          <cell r="C2043" t="str">
            <v>UN</v>
          </cell>
          <cell r="D2043">
            <v>5.1974</v>
          </cell>
        </row>
        <row r="2044">
          <cell r="A2044" t="str">
            <v>001.18.09140</v>
          </cell>
          <cell r="B2044" t="str">
            <v>Luva simples ferro galvanizado 3/4 pol</v>
          </cell>
          <cell r="C2044" t="str">
            <v>UN</v>
          </cell>
          <cell r="D2044">
            <v>3.9973999999999998</v>
          </cell>
        </row>
        <row r="2045">
          <cell r="A2045" t="str">
            <v>001.18.09160</v>
          </cell>
          <cell r="B2045" t="str">
            <v>Luva simples ferro galvanizado 1/2 pol</v>
          </cell>
          <cell r="C2045" t="str">
            <v>UN</v>
          </cell>
          <cell r="D2045">
            <v>3.2974000000000001</v>
          </cell>
        </row>
        <row r="2046">
          <cell r="A2046" t="str">
            <v>001.18.09180</v>
          </cell>
          <cell r="B2046" t="str">
            <v>União assento plano ferro galvanizado 4 pol</v>
          </cell>
          <cell r="C2046" t="str">
            <v>UN</v>
          </cell>
          <cell r="D2046">
            <v>58.642099999999999</v>
          </cell>
        </row>
        <row r="2047">
          <cell r="A2047" t="str">
            <v>001.18.09200</v>
          </cell>
          <cell r="B2047" t="str">
            <v>União assento plano ferro galvanizado 3 pol</v>
          </cell>
          <cell r="C2047" t="str">
            <v>UN</v>
          </cell>
          <cell r="D2047">
            <v>47.106400000000001</v>
          </cell>
        </row>
        <row r="2048">
          <cell r="A2048" t="str">
            <v>001.18.09220</v>
          </cell>
          <cell r="B2048" t="str">
            <v>União assento plano ferro galvanizado 2 1/2 pol</v>
          </cell>
          <cell r="C2048" t="str">
            <v>UN</v>
          </cell>
          <cell r="D2048">
            <v>38.556399999999996</v>
          </cell>
        </row>
        <row r="2049">
          <cell r="A2049" t="str">
            <v>001.18.09240</v>
          </cell>
          <cell r="B2049" t="str">
            <v>União assento plano ferro galvanizado 2 pol</v>
          </cell>
          <cell r="C2049" t="str">
            <v>UN</v>
          </cell>
          <cell r="D2049">
            <v>27.5945</v>
          </cell>
        </row>
        <row r="2050">
          <cell r="A2050" t="str">
            <v>001.18.09260</v>
          </cell>
          <cell r="B2050" t="str">
            <v>União assento plano ferro galvanizado 1 1/2 pol</v>
          </cell>
          <cell r="C2050" t="str">
            <v>UN</v>
          </cell>
          <cell r="D2050">
            <v>19.994499999999999</v>
          </cell>
        </row>
        <row r="2051">
          <cell r="A2051" t="str">
            <v>001.18.09280</v>
          </cell>
          <cell r="B2051" t="str">
            <v>União assento plano ferro galvanizado 1 1/4 pol</v>
          </cell>
          <cell r="C2051" t="str">
            <v>UN</v>
          </cell>
          <cell r="D2051">
            <v>16.994499999999999</v>
          </cell>
        </row>
        <row r="2052">
          <cell r="A2052" t="str">
            <v>001.18.09300</v>
          </cell>
          <cell r="B2052" t="str">
            <v>União assento plano ferro galvanizado 1 pol</v>
          </cell>
          <cell r="C2052" t="str">
            <v>UN</v>
          </cell>
          <cell r="D2052">
            <v>11.059200000000001</v>
          </cell>
        </row>
        <row r="2053">
          <cell r="A2053" t="str">
            <v>001.18.09320</v>
          </cell>
          <cell r="B2053" t="str">
            <v>União assento plano ferro galvanizado 3/4 pol</v>
          </cell>
          <cell r="C2053" t="str">
            <v>UN</v>
          </cell>
          <cell r="D2053">
            <v>10.459199999999999</v>
          </cell>
        </row>
        <row r="2054">
          <cell r="A2054" t="str">
            <v>001.18.09340</v>
          </cell>
          <cell r="B2054" t="str">
            <v>União assento plano ferro galvanizado 1/2 pol</v>
          </cell>
          <cell r="C2054" t="str">
            <v>UN</v>
          </cell>
          <cell r="D2054">
            <v>8.0592000000000006</v>
          </cell>
        </row>
        <row r="2055">
          <cell r="A2055" t="str">
            <v>001.18.09360</v>
          </cell>
          <cell r="B2055" t="str">
            <v>Flange c/ sextavado ferro galvanizado 4 pol</v>
          </cell>
          <cell r="C2055" t="str">
            <v>UN</v>
          </cell>
          <cell r="D2055">
            <v>44.688400000000001</v>
          </cell>
        </row>
        <row r="2056">
          <cell r="A2056" t="str">
            <v>001.18.09380</v>
          </cell>
          <cell r="B2056" t="str">
            <v>Flange c/ sextavado ferro galvanizado 3 pol</v>
          </cell>
          <cell r="C2056" t="str">
            <v>UN</v>
          </cell>
          <cell r="D2056">
            <v>35.024500000000003</v>
          </cell>
        </row>
        <row r="2057">
          <cell r="A2057" t="str">
            <v>001.18.09400</v>
          </cell>
          <cell r="B2057" t="str">
            <v>Flange c/ sextavado ferro galvanizado 2 1/2 pol</v>
          </cell>
          <cell r="C2057" t="str">
            <v>UN</v>
          </cell>
          <cell r="D2057">
            <v>24.564499999999999</v>
          </cell>
        </row>
        <row r="2058">
          <cell r="A2058" t="str">
            <v>001.18.09420</v>
          </cell>
          <cell r="B2058" t="str">
            <v>Flange c/ sextavado ferro galvanizado 2 pol</v>
          </cell>
          <cell r="C2058" t="str">
            <v>UN</v>
          </cell>
          <cell r="D2058">
            <v>18.032900000000001</v>
          </cell>
        </row>
        <row r="2059">
          <cell r="A2059" t="str">
            <v>001.18.09440</v>
          </cell>
          <cell r="B2059" t="str">
            <v>Flange c/ sextavado ferro galvanizado 1 1/2 pol</v>
          </cell>
          <cell r="C2059" t="str">
            <v>UN</v>
          </cell>
          <cell r="D2059">
            <v>8.5328999999999997</v>
          </cell>
        </row>
        <row r="2060">
          <cell r="A2060" t="str">
            <v>001.18.09460</v>
          </cell>
          <cell r="B2060" t="str">
            <v>Flange c/ sextavado ferro galvanizado 1 1/4 pol</v>
          </cell>
          <cell r="C2060" t="str">
            <v>UN</v>
          </cell>
          <cell r="D2060">
            <v>7.7828999999999997</v>
          </cell>
        </row>
        <row r="2061">
          <cell r="A2061" t="str">
            <v>001.18.09480</v>
          </cell>
          <cell r="B2061" t="str">
            <v>Flange c/ sextavado ferro galvanizado 1 pol</v>
          </cell>
          <cell r="C2061" t="str">
            <v>UN</v>
          </cell>
          <cell r="D2061">
            <v>5.8474000000000004</v>
          </cell>
        </row>
        <row r="2062">
          <cell r="A2062" t="str">
            <v>001.18.09500</v>
          </cell>
          <cell r="B2062" t="str">
            <v>Flange c/ sextavado ferro galvanizado 3/4 pol</v>
          </cell>
          <cell r="C2062" t="str">
            <v>UN</v>
          </cell>
          <cell r="D2062">
            <v>7.1773999999999996</v>
          </cell>
        </row>
        <row r="2063">
          <cell r="A2063" t="str">
            <v>001.18.09520</v>
          </cell>
          <cell r="B2063" t="str">
            <v>Flange c/ sextavado ferro galvanizado 1/2 pol</v>
          </cell>
          <cell r="C2063" t="str">
            <v>UN</v>
          </cell>
          <cell r="D2063">
            <v>6.2173999999999996</v>
          </cell>
        </row>
        <row r="2064">
          <cell r="A2064" t="str">
            <v>001.18.09540</v>
          </cell>
          <cell r="B2064" t="str">
            <v>Niple duplo ferro galvanizado 4 pol</v>
          </cell>
          <cell r="C2064" t="str">
            <v>UN</v>
          </cell>
          <cell r="D2064">
            <v>36.618400000000001</v>
          </cell>
        </row>
        <row r="2065">
          <cell r="A2065" t="str">
            <v>001.18.09560</v>
          </cell>
          <cell r="B2065" t="str">
            <v>Niple duplo ferro galvanizado 3 pol</v>
          </cell>
          <cell r="C2065" t="str">
            <v>UN</v>
          </cell>
          <cell r="D2065">
            <v>20.394500000000001</v>
          </cell>
        </row>
        <row r="2066">
          <cell r="A2066" t="str">
            <v>001.18.09580</v>
          </cell>
          <cell r="B2066" t="str">
            <v>Niple duplo ferro galvanizado 2 1/2 pol</v>
          </cell>
          <cell r="C2066" t="str">
            <v>UN</v>
          </cell>
          <cell r="D2066">
            <v>15.044499999999999</v>
          </cell>
        </row>
        <row r="2067">
          <cell r="A2067" t="str">
            <v>001.18.09600</v>
          </cell>
          <cell r="B2067" t="str">
            <v>Niple duplo ferro galvanizado 2 pol</v>
          </cell>
          <cell r="C2067" t="str">
            <v>UN</v>
          </cell>
          <cell r="D2067">
            <v>12.1829</v>
          </cell>
        </row>
        <row r="2068">
          <cell r="A2068" t="str">
            <v>001.18.09620</v>
          </cell>
          <cell r="B2068" t="str">
            <v>Niple duplo ferro galvanizado 1 1/2 pol</v>
          </cell>
          <cell r="C2068" t="str">
            <v>UN</v>
          </cell>
          <cell r="D2068">
            <v>7.5328999999999997</v>
          </cell>
        </row>
        <row r="2069">
          <cell r="A2069" t="str">
            <v>001.18.09640</v>
          </cell>
          <cell r="B2069" t="str">
            <v>Niple duplo ferro galvanizado 1 1/4 pol</v>
          </cell>
          <cell r="C2069" t="str">
            <v>UN</v>
          </cell>
          <cell r="D2069">
            <v>7.0829000000000004</v>
          </cell>
        </row>
        <row r="2070">
          <cell r="A2070" t="str">
            <v>001.18.09660</v>
          </cell>
          <cell r="B2070" t="str">
            <v>Niple duplo ferro galvanizado 1 pol</v>
          </cell>
          <cell r="C2070" t="str">
            <v>UN</v>
          </cell>
          <cell r="D2070">
            <v>4.6474000000000002</v>
          </cell>
        </row>
        <row r="2071">
          <cell r="A2071" t="str">
            <v>001.18.09680</v>
          </cell>
          <cell r="B2071" t="str">
            <v>Niple duplo ferro galvanizado 3/4 pol</v>
          </cell>
          <cell r="C2071" t="str">
            <v>UN</v>
          </cell>
          <cell r="D2071">
            <v>3.5973999999999999</v>
          </cell>
        </row>
        <row r="2072">
          <cell r="A2072" t="str">
            <v>001.18.09700</v>
          </cell>
          <cell r="B2072" t="str">
            <v>Niple duplo ferro galvanizado 1/2 pol</v>
          </cell>
          <cell r="C2072" t="str">
            <v>UN</v>
          </cell>
          <cell r="D2072">
            <v>3.1474000000000002</v>
          </cell>
        </row>
        <row r="2073">
          <cell r="A2073" t="str">
            <v>001.18.09720</v>
          </cell>
          <cell r="B2073" t="str">
            <v>Plug ou bujão ferro galvanizado 4 pol</v>
          </cell>
          <cell r="C2073" t="str">
            <v>UN</v>
          </cell>
          <cell r="D2073">
            <v>35.594499999999996</v>
          </cell>
        </row>
        <row r="2074">
          <cell r="A2074" t="str">
            <v>001.18.09740</v>
          </cell>
          <cell r="B2074" t="str">
            <v>Tampão ou cap ferro galvanizado 4 pol</v>
          </cell>
          <cell r="C2074" t="str">
            <v>UN</v>
          </cell>
          <cell r="D2074">
            <v>23.994499999999999</v>
          </cell>
        </row>
        <row r="2075">
          <cell r="A2075" t="str">
            <v>001.18.09760</v>
          </cell>
          <cell r="B2075" t="str">
            <v>Plug ou bujão ferro galvanizado 3 pol</v>
          </cell>
          <cell r="C2075" t="str">
            <v>UN</v>
          </cell>
          <cell r="D2075">
            <v>19.371099999999998</v>
          </cell>
        </row>
        <row r="2076">
          <cell r="A2076" t="str">
            <v>001.18.09780</v>
          </cell>
          <cell r="B2076" t="str">
            <v>Tampão ou cap ferro galvanizado 3 pol</v>
          </cell>
          <cell r="C2076" t="str">
            <v>UN</v>
          </cell>
          <cell r="D2076">
            <v>16.771100000000001</v>
          </cell>
        </row>
        <row r="2077">
          <cell r="A2077" t="str">
            <v>001.18.09800</v>
          </cell>
          <cell r="B2077" t="str">
            <v>Plug ou bujão ferro galvanizado 2 1/2 pol</v>
          </cell>
          <cell r="C2077" t="str">
            <v>UN</v>
          </cell>
          <cell r="D2077">
            <v>15.021100000000001</v>
          </cell>
        </row>
        <row r="2078">
          <cell r="A2078" t="str">
            <v>001.18.09820</v>
          </cell>
          <cell r="B2078" t="str">
            <v>Plug ou bujão ferro galvanizado 2 pol</v>
          </cell>
          <cell r="C2078" t="str">
            <v>UN</v>
          </cell>
          <cell r="D2078">
            <v>6.6592000000000002</v>
          </cell>
        </row>
        <row r="2079">
          <cell r="A2079" t="str">
            <v>001.18.09840</v>
          </cell>
          <cell r="B2079" t="str">
            <v>Plug ou bujão ferro galvanizado 1 1/2 pol</v>
          </cell>
          <cell r="C2079" t="str">
            <v>UN</v>
          </cell>
          <cell r="D2079">
            <v>5.1592000000000002</v>
          </cell>
        </row>
        <row r="2080">
          <cell r="A2080" t="str">
            <v>001.18.09860</v>
          </cell>
          <cell r="B2080" t="str">
            <v>Plug ou bujão ferro galvanizado 1 1/4 pol</v>
          </cell>
          <cell r="C2080" t="str">
            <v>UN</v>
          </cell>
          <cell r="D2080">
            <v>4.2591999999999999</v>
          </cell>
        </row>
        <row r="2081">
          <cell r="A2081" t="str">
            <v>001.18.09880</v>
          </cell>
          <cell r="B2081" t="str">
            <v>Plug ou bujão ferro galvanizado 1 pol</v>
          </cell>
          <cell r="C2081" t="str">
            <v>UN</v>
          </cell>
          <cell r="D2081">
            <v>2.9352999999999998</v>
          </cell>
        </row>
        <row r="2082">
          <cell r="A2082" t="str">
            <v>001.18.09900</v>
          </cell>
          <cell r="B2082" t="str">
            <v>Plug ou bujão ferro galvanizado 3/4 pol</v>
          </cell>
          <cell r="C2082" t="str">
            <v>UN</v>
          </cell>
          <cell r="D2082">
            <v>2.9853000000000001</v>
          </cell>
        </row>
        <row r="2083">
          <cell r="A2083" t="str">
            <v>001.18.09920</v>
          </cell>
          <cell r="B2083" t="str">
            <v>Plug ou bujão ferro galvanizado 1/2 pol</v>
          </cell>
          <cell r="C2083" t="str">
            <v>UN</v>
          </cell>
          <cell r="D2083">
            <v>2.1353</v>
          </cell>
        </row>
        <row r="2084">
          <cell r="A2084" t="str">
            <v>001.18.09940</v>
          </cell>
          <cell r="B2084" t="str">
            <v>Tampão ou cap ferro galvanizado 2 1/2 pol</v>
          </cell>
          <cell r="C2084" t="str">
            <v>UN</v>
          </cell>
          <cell r="D2084">
            <v>10.171099999999999</v>
          </cell>
        </row>
        <row r="2085">
          <cell r="A2085" t="str">
            <v>001.18.09960</v>
          </cell>
          <cell r="B2085" t="str">
            <v>Tampão ou cap ferro galvanizado 2 pol</v>
          </cell>
          <cell r="C2085" t="str">
            <v>UN</v>
          </cell>
          <cell r="D2085">
            <v>7.7092000000000001</v>
          </cell>
        </row>
        <row r="2086">
          <cell r="A2086" t="str">
            <v>001.18.09980</v>
          </cell>
          <cell r="B2086" t="str">
            <v>Tampão ou cap ferro galvanizado 1 1/2 pol</v>
          </cell>
          <cell r="C2086" t="str">
            <v>UN</v>
          </cell>
          <cell r="D2086">
            <v>6.1592000000000002</v>
          </cell>
        </row>
        <row r="2087">
          <cell r="A2087" t="str">
            <v>001.18.10000</v>
          </cell>
          <cell r="B2087" t="str">
            <v>Tampão ou cap ferro galvanizado 1 1/4 pol</v>
          </cell>
          <cell r="C2087" t="str">
            <v>UN</v>
          </cell>
          <cell r="D2087">
            <v>6.2092000000000001</v>
          </cell>
        </row>
        <row r="2088">
          <cell r="A2088" t="str">
            <v>001.18.10020</v>
          </cell>
          <cell r="B2088" t="str">
            <v>Tampão ou cap ferro galvanizado 1 pol</v>
          </cell>
          <cell r="C2088" t="str">
            <v>UN</v>
          </cell>
          <cell r="D2088">
            <v>3.7353000000000001</v>
          </cell>
        </row>
        <row r="2089">
          <cell r="A2089" t="str">
            <v>001.18.10040</v>
          </cell>
          <cell r="B2089" t="str">
            <v>Tampão ou cap ferro galvanizado 3/4 pol</v>
          </cell>
          <cell r="C2089" t="str">
            <v>UN</v>
          </cell>
          <cell r="D2089">
            <v>2.8653</v>
          </cell>
        </row>
        <row r="2090">
          <cell r="A2090" t="str">
            <v>001.18.10060</v>
          </cell>
          <cell r="B2090" t="str">
            <v>Tampão ou cap ferro galvanizado 1/2 pol</v>
          </cell>
          <cell r="C2090" t="str">
            <v>UN</v>
          </cell>
          <cell r="D2090">
            <v>2.6353</v>
          </cell>
        </row>
        <row r="2091">
          <cell r="A2091" t="str">
            <v>001.18.10080</v>
          </cell>
          <cell r="B2091" t="str">
            <v>Registro de gaveta em acabamento bruto (amarelo) s/ canopla n.1502 4 pol</v>
          </cell>
          <cell r="C2091" t="str">
            <v>UN</v>
          </cell>
          <cell r="D2091">
            <v>266.48160000000001</v>
          </cell>
        </row>
        <row r="2092">
          <cell r="A2092" t="str">
            <v>001.18.10100</v>
          </cell>
          <cell r="B2092" t="str">
            <v>Registro de gaveta em acabamento bruto (amarelo) s/ canopla n.1502 3 pol</v>
          </cell>
          <cell r="C2092" t="str">
            <v>UN</v>
          </cell>
          <cell r="D2092">
            <v>160.52789999999999</v>
          </cell>
        </row>
        <row r="2093">
          <cell r="A2093" t="str">
            <v>001.18.10120</v>
          </cell>
          <cell r="B2093" t="str">
            <v>Registro de gaveta em acabamento bruto (amarelo) s/ canopla n.1502 2 1/2 pol</v>
          </cell>
          <cell r="C2093" t="str">
            <v>UN</v>
          </cell>
          <cell r="D2093">
            <v>144.79750000000001</v>
          </cell>
        </row>
        <row r="2094">
          <cell r="A2094" t="str">
            <v>001.18.10140</v>
          </cell>
          <cell r="B2094" t="str">
            <v>Registro de gaveta em acabamento bruto (amarelo) s/ canopla n.1502 2 pol</v>
          </cell>
          <cell r="C2094" t="str">
            <v>UN</v>
          </cell>
          <cell r="D2094">
            <v>50.472099999999998</v>
          </cell>
        </row>
        <row r="2095">
          <cell r="A2095" t="str">
            <v>001.18.10160</v>
          </cell>
          <cell r="B2095" t="str">
            <v>Registro de gaveta em acabamento bruto (amarelo) s/ canopla n.1502 1 1/2 pol</v>
          </cell>
          <cell r="C2095" t="str">
            <v>UN</v>
          </cell>
          <cell r="D2095">
            <v>34.041699999999999</v>
          </cell>
        </row>
        <row r="2096">
          <cell r="A2096" t="str">
            <v>001.18.10180</v>
          </cell>
          <cell r="B2096" t="str">
            <v>Registro de gaveta em acabamento bruto (amarelo) s/ canopla n.1502 1 1/4 pol</v>
          </cell>
          <cell r="C2096" t="str">
            <v>UN</v>
          </cell>
          <cell r="D2096">
            <v>29.171299999999999</v>
          </cell>
        </row>
        <row r="2097">
          <cell r="A2097" t="str">
            <v>001.18.10200</v>
          </cell>
          <cell r="B2097" t="str">
            <v>Registro de gaveta em acabamento bruto (amarelo) s/ canopla n.1502 1 pol</v>
          </cell>
          <cell r="C2097" t="str">
            <v>UN</v>
          </cell>
          <cell r="D2097">
            <v>22.0138</v>
          </cell>
        </row>
        <row r="2098">
          <cell r="A2098" t="str">
            <v>001.18.10220</v>
          </cell>
          <cell r="B2098" t="str">
            <v>Registro de gaveta em acabamento bruto (amarelo) s/ canopla n.1502 3/4 pol</v>
          </cell>
          <cell r="C2098" t="str">
            <v>UN</v>
          </cell>
          <cell r="D2098">
            <v>16.542999999999999</v>
          </cell>
        </row>
        <row r="2099">
          <cell r="A2099" t="str">
            <v>001.18.10240</v>
          </cell>
          <cell r="B2099" t="str">
            <v>Registro de gaveta em acabamento bruto (amarelo) s/ canopla n.1502 1/2 pol</v>
          </cell>
          <cell r="C2099" t="str">
            <v>UN</v>
          </cell>
          <cell r="D2099">
            <v>30.762599999999999</v>
          </cell>
        </row>
        <row r="2100">
          <cell r="A2100" t="str">
            <v>001.18.10260</v>
          </cell>
          <cell r="B2100" t="str">
            <v>Registro de gaveta cromado linha gemini embutir c/ canopla mod 44 n. 1509 deca 1 1/4 pol</v>
          </cell>
          <cell r="C2100" t="str">
            <v>UN</v>
          </cell>
          <cell r="D2100">
            <v>57.821300000000001</v>
          </cell>
        </row>
        <row r="2101">
          <cell r="A2101" t="str">
            <v>001.18.10280</v>
          </cell>
          <cell r="B2101" t="str">
            <v>Registro de gaveta cromado linha gemini embutir c/ canopla mod 44 n. 1509 deca 1  pol</v>
          </cell>
          <cell r="C2101" t="str">
            <v>UN</v>
          </cell>
          <cell r="D2101">
            <v>47.623800000000003</v>
          </cell>
        </row>
        <row r="2102">
          <cell r="A2102" t="str">
            <v>001.18.10300</v>
          </cell>
          <cell r="B2102" t="str">
            <v>Registro de gaveta cromado linha gemini embutir c/ canopla mod 44 n. 1509 deca 3/4 pol</v>
          </cell>
          <cell r="C2102" t="str">
            <v>UN</v>
          </cell>
          <cell r="D2102">
            <v>42.012999999999998</v>
          </cell>
        </row>
        <row r="2103">
          <cell r="A2103" t="str">
            <v>001.18.10320</v>
          </cell>
          <cell r="B2103" t="str">
            <v>Registro de gaveta cromado linha gemini embutir c/ canopla mod 44 n. 1509 deca  1/2 pol</v>
          </cell>
          <cell r="C2103" t="str">
            <v>UN</v>
          </cell>
          <cell r="D2103">
            <v>38.462600000000002</v>
          </cell>
        </row>
        <row r="2104">
          <cell r="A2104" t="str">
            <v>001.18.10340</v>
          </cell>
          <cell r="B2104" t="str">
            <v>Registro de gaveta cromado linha prata de embutir c/ canopla modelo 50 n 1509 deca 2 pol</v>
          </cell>
          <cell r="C2104" t="str">
            <v>UN</v>
          </cell>
          <cell r="D2104">
            <v>94.682100000000005</v>
          </cell>
        </row>
        <row r="2105">
          <cell r="A2105" t="str">
            <v>001.18.10360</v>
          </cell>
          <cell r="B2105" t="str">
            <v>Registro de gaveta cromado linha prata de embutir c/ canopla modelo 50 n 1509 deca 1 1/2 pol</v>
          </cell>
          <cell r="C2105" t="str">
            <v>UN</v>
          </cell>
          <cell r="D2105">
            <v>94.649299999999997</v>
          </cell>
        </row>
        <row r="2106">
          <cell r="A2106" t="str">
            <v>001.18.10380</v>
          </cell>
          <cell r="B2106" t="str">
            <v>Registro de gaveta cromado linha prata de embutir c/ canopla modelo 50 n 1509 deca 1 1/4 pol</v>
          </cell>
          <cell r="C2106" t="str">
            <v>UN</v>
          </cell>
          <cell r="D2106">
            <v>45.161299999999997</v>
          </cell>
        </row>
        <row r="2107">
          <cell r="A2107" t="str">
            <v>001.18.10400</v>
          </cell>
          <cell r="B2107" t="str">
            <v>Registro de gaveta cromado linha prata de embutir c/ canopla modelo 50 n 1509 deca 1 pol</v>
          </cell>
          <cell r="C2107" t="str">
            <v>UN</v>
          </cell>
          <cell r="D2107">
            <v>31.413799999999998</v>
          </cell>
        </row>
        <row r="2108">
          <cell r="A2108" t="str">
            <v>001.18.10420</v>
          </cell>
          <cell r="B2108" t="str">
            <v>Registro de gaveta cromado linha prata de embutir c/ canopla modelo 50 n 1509 deca 3/4 pol</v>
          </cell>
          <cell r="C2108" t="str">
            <v>UN</v>
          </cell>
          <cell r="D2108">
            <v>52.453000000000003</v>
          </cell>
        </row>
        <row r="2109">
          <cell r="A2109" t="str">
            <v>001.18.10440</v>
          </cell>
          <cell r="B2109" t="str">
            <v>Registro de gaveta cromado linha prata de embutir c/ canopla modelo 50 n 1509 deca 1/2 pol</v>
          </cell>
          <cell r="C2109" t="str">
            <v>UN</v>
          </cell>
          <cell r="D2109">
            <v>26.832599999999999</v>
          </cell>
        </row>
        <row r="2110">
          <cell r="A2110" t="str">
            <v>001.18.10460</v>
          </cell>
          <cell r="B2110" t="str">
            <v>Registro de gaveta  cromado - c 39 - deca c/ canopla 1 1/2 pol</v>
          </cell>
          <cell r="C2110" t="str">
            <v>UN</v>
          </cell>
          <cell r="D2110">
            <v>57.471699999999998</v>
          </cell>
        </row>
        <row r="2111">
          <cell r="A2111" t="str">
            <v>001.18.10480</v>
          </cell>
          <cell r="B2111" t="str">
            <v>Registro de gaveta  cromado - c 39 - deca c/ canopla 1 pol</v>
          </cell>
          <cell r="C2111" t="str">
            <v>UN</v>
          </cell>
          <cell r="D2111">
            <v>34.553800000000003</v>
          </cell>
        </row>
        <row r="2112">
          <cell r="A2112" t="str">
            <v>001.18.10500</v>
          </cell>
          <cell r="B2112" t="str">
            <v>Registro de gaveta  cromado - c 39 - deca c/ canopla 3/4 pol</v>
          </cell>
          <cell r="C2112" t="str">
            <v>UN</v>
          </cell>
          <cell r="D2112">
            <v>29.803000000000001</v>
          </cell>
        </row>
        <row r="2113">
          <cell r="A2113" t="str">
            <v>001.18.10520</v>
          </cell>
          <cell r="B2113" t="str">
            <v>Registro de gaveta c/ acabamento bruto (amarelo) sem canopla abnt - docol -3 pol</v>
          </cell>
          <cell r="C2113" t="str">
            <v>UN</v>
          </cell>
          <cell r="D2113">
            <v>102.6879</v>
          </cell>
        </row>
        <row r="2114">
          <cell r="A2114" t="str">
            <v>001.18.10540</v>
          </cell>
          <cell r="B2114" t="str">
            <v>Registro de gaveta c/ acabamento bruto (amarelo) sem canopla abnt - docol -2pol</v>
          </cell>
          <cell r="C2114" t="str">
            <v>UN</v>
          </cell>
          <cell r="D2114">
            <v>34.262099999999997</v>
          </cell>
        </row>
        <row r="2115">
          <cell r="A2115" t="str">
            <v>001.18.10560</v>
          </cell>
          <cell r="B2115" t="str">
            <v>Registro de gaveta c/ acabamento bruto (amarelo) sem canopla abnt - docol -1 pol</v>
          </cell>
          <cell r="C2115" t="str">
            <v>UN</v>
          </cell>
          <cell r="D2115">
            <v>14.293799999999999</v>
          </cell>
        </row>
        <row r="2116">
          <cell r="A2116" t="str">
            <v>001.18.10580</v>
          </cell>
          <cell r="B2116" t="str">
            <v>Registro de gaveta c/ acabamento bruto (amarelo) sem canopla abnt - docol -3/4 pol</v>
          </cell>
          <cell r="C2116" t="str">
            <v>UN</v>
          </cell>
          <cell r="D2116">
            <v>11.683</v>
          </cell>
        </row>
        <row r="2117">
          <cell r="A2117" t="str">
            <v>001.18.10600</v>
          </cell>
          <cell r="B2117" t="str">
            <v>Acabamento cromado - linha prata de embutir c/ canopla mod itapema - docol -2 pol</v>
          </cell>
          <cell r="C2117" t="str">
            <v>UN</v>
          </cell>
          <cell r="D2117">
            <v>36.382100000000001</v>
          </cell>
        </row>
        <row r="2118">
          <cell r="A2118" t="str">
            <v>001.18.10620</v>
          </cell>
          <cell r="B2118" t="str">
            <v>Acabamento cromado - linha prata de embutir c/ canopla mod itapema - docol -1 1/2 pol</v>
          </cell>
          <cell r="C2118" t="str">
            <v>UN</v>
          </cell>
          <cell r="D2118">
            <v>37.722099999999998</v>
          </cell>
        </row>
        <row r="2119">
          <cell r="A2119" t="str">
            <v>001.18.10640</v>
          </cell>
          <cell r="B2119" t="str">
            <v>Acabamento cromado - linha prata de embutir c/ canopla mod itapema - docol -1  pol</v>
          </cell>
          <cell r="C2119" t="str">
            <v>UN</v>
          </cell>
          <cell r="D2119">
            <v>28.1938</v>
          </cell>
        </row>
        <row r="2120">
          <cell r="A2120" t="str">
            <v>001.18.10660</v>
          </cell>
          <cell r="B2120" t="str">
            <v>Acabamento cromado - linha prata de embutir c/ canopla mod itapema - docol -3/4  pol</v>
          </cell>
          <cell r="C2120" t="str">
            <v>UN</v>
          </cell>
          <cell r="D2120">
            <v>25.713000000000001</v>
          </cell>
        </row>
        <row r="2121">
          <cell r="A2121" t="str">
            <v>001.18.10680</v>
          </cell>
          <cell r="B2121" t="str">
            <v>Acabamento bruto linha popular 3/4 pol</v>
          </cell>
          <cell r="C2121" t="str">
            <v>UN</v>
          </cell>
          <cell r="D2121">
            <v>15.103</v>
          </cell>
        </row>
        <row r="2122">
          <cell r="A2122" t="str">
            <v>001.18.10700</v>
          </cell>
          <cell r="B2122" t="str">
            <v>Acabamento bruto linha popular 1/2 pol</v>
          </cell>
          <cell r="C2122" t="str">
            <v>UN</v>
          </cell>
          <cell r="D2122">
            <v>13.503</v>
          </cell>
        </row>
        <row r="2123">
          <cell r="A2123" t="str">
            <v>001.18.10720</v>
          </cell>
          <cell r="B2123" t="str">
            <v>Registro de gaveta cromado linha italiana de embutir c/ canopla mod. 45 n.1509 1 1/2 pol</v>
          </cell>
          <cell r="C2123" t="str">
            <v>UN</v>
          </cell>
          <cell r="D2123">
            <v>88.051699999999997</v>
          </cell>
        </row>
        <row r="2124">
          <cell r="A2124" t="str">
            <v>001.18.10740</v>
          </cell>
          <cell r="B2124" t="str">
            <v>Registro de gaveta cromado linha italiana de embutir c/ canopla mod. 45 n.1509 1 1/4 pol</v>
          </cell>
          <cell r="C2124" t="str">
            <v>UN</v>
          </cell>
          <cell r="D2124">
            <v>86.761300000000006</v>
          </cell>
        </row>
        <row r="2125">
          <cell r="A2125" t="str">
            <v>001.18.10760</v>
          </cell>
          <cell r="B2125" t="str">
            <v>Registro de gaveta cromado linha italiana de embutir c/ canopla mod. 45 n.1509 1 pol</v>
          </cell>
          <cell r="C2125" t="str">
            <v>UN</v>
          </cell>
          <cell r="D2125">
            <v>61.023800000000001</v>
          </cell>
        </row>
        <row r="2126">
          <cell r="A2126" t="str">
            <v>001.18.10780</v>
          </cell>
          <cell r="B2126" t="str">
            <v>Registro de gaveta cromado linha italiana de embutir c/ canopla mod. 45 n.1509 3/4 pol</v>
          </cell>
          <cell r="C2126" t="str">
            <v>UN</v>
          </cell>
          <cell r="D2126">
            <v>52.493000000000002</v>
          </cell>
        </row>
        <row r="2127">
          <cell r="A2127" t="str">
            <v>001.18.10800</v>
          </cell>
          <cell r="B2127" t="str">
            <v>Registro de gaveta cromado linha italiana de embutir c/ canopla mod. 45 n.1509  1/2 pol</v>
          </cell>
          <cell r="C2127" t="str">
            <v>UN</v>
          </cell>
          <cell r="D2127">
            <v>48.692599999999999</v>
          </cell>
        </row>
        <row r="2128">
          <cell r="A2128" t="str">
            <v>001.18.10820</v>
          </cell>
          <cell r="B2128" t="str">
            <v>Registro de pressão cromado linha gemini de embutir c/ canopla mod 44 n 1416 3/4 pol</v>
          </cell>
          <cell r="C2128" t="str">
            <v>UN</v>
          </cell>
          <cell r="D2128">
            <v>38.703000000000003</v>
          </cell>
        </row>
        <row r="2129">
          <cell r="A2129" t="str">
            <v>001.18.10840</v>
          </cell>
          <cell r="B2129" t="str">
            <v>Registro de pressão cromado linha gemini de embutir c/ canopla mod 44 n 1416 1/2 pol</v>
          </cell>
          <cell r="C2129" t="str">
            <v>UN</v>
          </cell>
          <cell r="D2129">
            <v>37.782600000000002</v>
          </cell>
        </row>
        <row r="2130">
          <cell r="A2130" t="str">
            <v>001.18.10860</v>
          </cell>
          <cell r="B2130" t="str">
            <v>Registro de pressão cromado linha italiana de embutir c/ canopla mod 45 n 1416 deca 3/4 pol</v>
          </cell>
          <cell r="C2130" t="str">
            <v>UN</v>
          </cell>
          <cell r="D2130">
            <v>53.902999999999999</v>
          </cell>
        </row>
        <row r="2131">
          <cell r="A2131" t="str">
            <v>001.18.10880</v>
          </cell>
          <cell r="B2131" t="str">
            <v>Registro de pressão cromado linha italiana de embutir c/ canopla mod 45 n 1416 deca 1/2 pol</v>
          </cell>
          <cell r="C2131" t="str">
            <v>UN</v>
          </cell>
          <cell r="D2131">
            <v>48.272599999999997</v>
          </cell>
        </row>
        <row r="2132">
          <cell r="A2132" t="str">
            <v>001.18.10900</v>
          </cell>
          <cell r="B2132" t="str">
            <v>Registro de pressão cromado linha prata embutir c/ canopla mod 50 n 1416 deca 3/4 pol</v>
          </cell>
          <cell r="C2132" t="str">
            <v>UN</v>
          </cell>
          <cell r="D2132">
            <v>34.802999999999997</v>
          </cell>
        </row>
        <row r="2133">
          <cell r="A2133" t="str">
            <v>001.18.10920</v>
          </cell>
          <cell r="B2133" t="str">
            <v>Registro de pressão cromado linha prata embutir c/ canopla mod 50 n 1416 deca 1/2 pol</v>
          </cell>
          <cell r="C2133" t="str">
            <v>UN</v>
          </cell>
          <cell r="D2133">
            <v>26.102599999999999</v>
          </cell>
        </row>
        <row r="2134">
          <cell r="A2134" t="str">
            <v>001.18.10940</v>
          </cell>
          <cell r="B2134" t="str">
            <v>Registro de pressão cromado de embutir c/ canopla 1193 - c 39 deca 3/4 pol</v>
          </cell>
          <cell r="C2134" t="str">
            <v>UN</v>
          </cell>
          <cell r="D2134">
            <v>38.493000000000002</v>
          </cell>
        </row>
        <row r="2135">
          <cell r="A2135" t="str">
            <v>001.18.10960</v>
          </cell>
          <cell r="B2135" t="str">
            <v>Registro de pressão cromado de embutir c/ canopla 1193 - c 39 deca 1/2 pol</v>
          </cell>
          <cell r="C2135" t="str">
            <v>UN</v>
          </cell>
          <cell r="D2135">
            <v>38.493000000000002</v>
          </cell>
        </row>
        <row r="2136">
          <cell r="A2136" t="str">
            <v>001.18.10980</v>
          </cell>
          <cell r="B2136" t="str">
            <v>Registro de pressão acabamento cromado - linha prata de embutir c/ canopla modelo itapema  - docol - 3/4 pol</v>
          </cell>
          <cell r="C2136" t="str">
            <v>UN</v>
          </cell>
          <cell r="D2136">
            <v>27.693000000000001</v>
          </cell>
        </row>
        <row r="2137">
          <cell r="A2137" t="str">
            <v>001.18.11000</v>
          </cell>
          <cell r="B2137" t="str">
            <v>Registro de pressão acabamento cromado - linha prata de embutir c/ canopla modelo itapema  - docol - 1/2 pol</v>
          </cell>
          <cell r="C2137" t="str">
            <v>UN</v>
          </cell>
          <cell r="D2137">
            <v>27.669</v>
          </cell>
        </row>
        <row r="2138">
          <cell r="A2138" t="str">
            <v>001.18.11020</v>
          </cell>
          <cell r="B2138" t="str">
            <v>Registro de pressão acabamento simples linha popular 1/2 pol</v>
          </cell>
          <cell r="C2138" t="str">
            <v>UN</v>
          </cell>
          <cell r="D2138">
            <v>20.603000000000002</v>
          </cell>
        </row>
        <row r="2139">
          <cell r="A2139" t="str">
            <v>001.18.11040</v>
          </cell>
          <cell r="B2139" t="str">
            <v>Registro de pressão de 1/2"""""""" (chuveiro) (mic)</v>
          </cell>
          <cell r="C2139" t="str">
            <v>UN</v>
          </cell>
          <cell r="D2139">
            <v>38.493000000000002</v>
          </cell>
        </row>
        <row r="2140">
          <cell r="A2140" t="str">
            <v>001.18.11060</v>
          </cell>
          <cell r="B2140" t="str">
            <v>Válvula de descarga hydra c/ embolo de bronze n.2515 canopla lisa cromada deca 1 1/2 pol</v>
          </cell>
          <cell r="C2140" t="str">
            <v>UN</v>
          </cell>
          <cell r="D2140">
            <v>92.085099999999997</v>
          </cell>
        </row>
        <row r="2141">
          <cell r="A2141" t="str">
            <v>001.18.11080</v>
          </cell>
          <cell r="B2141" t="str">
            <v>Válvula de descarga hydra c/ embolo de bronze n.2515 canopla lisa cromada deca 1 1/4 pol</v>
          </cell>
          <cell r="C2141" t="str">
            <v>UN</v>
          </cell>
          <cell r="D2141">
            <v>95.025099999999995</v>
          </cell>
        </row>
        <row r="2142">
          <cell r="A2142" t="str">
            <v>001.18.11100</v>
          </cell>
          <cell r="B2142" t="str">
            <v>Válvula de descarga hydra master n.2530 cromada deca 1 1/2 pol</v>
          </cell>
          <cell r="C2142" t="str">
            <v>UN</v>
          </cell>
          <cell r="D2142">
            <v>72.0655</v>
          </cell>
        </row>
        <row r="2143">
          <cell r="A2143" t="str">
            <v>001.18.11120</v>
          </cell>
          <cell r="B2143" t="str">
            <v>Válvula de descarga hydra master n.2530 cromada deca 1 1/4 pol</v>
          </cell>
          <cell r="C2143" t="str">
            <v>UN</v>
          </cell>
          <cell r="D2143">
            <v>72.0351</v>
          </cell>
        </row>
        <row r="2144">
          <cell r="A2144" t="str">
            <v>001.18.11140</v>
          </cell>
          <cell r="B2144" t="str">
            <v>Válvula de descarga docol-stander 1 1/2 pol</v>
          </cell>
          <cell r="C2144" t="str">
            <v>UN</v>
          </cell>
          <cell r="D2144">
            <v>60.125500000000002</v>
          </cell>
        </row>
        <row r="2145">
          <cell r="A2145" t="str">
            <v>001.18.11160</v>
          </cell>
          <cell r="B2145" t="str">
            <v>Fornecimento e instalação de tubo de descida para vávula de descarga de 1 1/2 pol de pvc rigido</v>
          </cell>
          <cell r="C2145" t="str">
            <v>UN</v>
          </cell>
          <cell r="D2145">
            <v>8.3984000000000005</v>
          </cell>
        </row>
        <row r="2146">
          <cell r="A2146" t="str">
            <v>001.18.11180</v>
          </cell>
          <cell r="B2146" t="str">
            <v>Fornecimento e instalação de ligação  para bacia sanitária em tubo em pvc rigido branco de 40mm</v>
          </cell>
          <cell r="C2146" t="str">
            <v>UN</v>
          </cell>
          <cell r="D2146">
            <v>7.2445000000000004</v>
          </cell>
        </row>
        <row r="2147">
          <cell r="A2147" t="str">
            <v>001.18.11200</v>
          </cell>
          <cell r="B2147" t="str">
            <v>Fornecimento e instalação de ligação para bacia sanitária tubo em pvc rigido cromado de 40mm</v>
          </cell>
          <cell r="C2147" t="str">
            <v>UN</v>
          </cell>
          <cell r="D2147">
            <v>11.294499999999999</v>
          </cell>
        </row>
        <row r="2148">
          <cell r="A2148" t="str">
            <v>001.18.11220</v>
          </cell>
          <cell r="B2148" t="str">
            <v>Fornecimento e instalação de ligação para bacia sanitária tubo em metal cromado de 40mm</v>
          </cell>
          <cell r="C2148" t="str">
            <v>UN</v>
          </cell>
          <cell r="D2148">
            <v>15.2445</v>
          </cell>
        </row>
        <row r="2149">
          <cell r="A2149" t="str">
            <v>001.18.11240</v>
          </cell>
          <cell r="B2149" t="str">
            <v>Fornecimento e instalação de ligação para bacia sanitária em bolsa de borracha</v>
          </cell>
          <cell r="C2149" t="str">
            <v>UN</v>
          </cell>
          <cell r="D2149">
            <v>3.0007999999999999</v>
          </cell>
        </row>
        <row r="2150">
          <cell r="A2150" t="str">
            <v>001.18.11260</v>
          </cell>
          <cell r="B2150" t="str">
            <v>Fornecimento e instalação de caixa de descarga externa inclusive tubo de descarga e acessórios</v>
          </cell>
          <cell r="C2150" t="str">
            <v>CJ</v>
          </cell>
          <cell r="D2150">
            <v>79.536600000000007</v>
          </cell>
        </row>
        <row r="2151">
          <cell r="A2151" t="str">
            <v>001.18.11280</v>
          </cell>
          <cell r="B2151" t="str">
            <v>Fornecimento e instalação de caixa de descarga de emb. inclusive tubo de descarga e acessórios</v>
          </cell>
          <cell r="C2151" t="str">
            <v>CJ</v>
          </cell>
          <cell r="D2151">
            <v>79.536600000000007</v>
          </cell>
        </row>
        <row r="2152">
          <cell r="A2152" t="str">
            <v>001.18.11300</v>
          </cell>
          <cell r="B2152" t="str">
            <v>Fornecimento e instalação de caixa de descarga para acoplar em bacia sanitária</v>
          </cell>
          <cell r="C2152" t="str">
            <v>UN</v>
          </cell>
          <cell r="D2152">
            <v>110.68510000000001</v>
          </cell>
        </row>
        <row r="2153">
          <cell r="A2153" t="str">
            <v>001.18.11320</v>
          </cell>
          <cell r="B2153" t="str">
            <v>Válvula p/ pia cromada deca n.1600 p/ lav 1x2 pol</v>
          </cell>
          <cell r="C2153" t="str">
            <v>UN</v>
          </cell>
          <cell r="D2153">
            <v>32.6721</v>
          </cell>
        </row>
        <row r="2154">
          <cell r="A2154" t="str">
            <v>001.18.11340</v>
          </cell>
          <cell r="B2154" t="str">
            <v>Valvula p/pia americana cromada n.1623 marca deca 1.5x3 3/4 pol</v>
          </cell>
          <cell r="C2154" t="str">
            <v>UN</v>
          </cell>
          <cell r="D2154">
            <v>58.8371</v>
          </cell>
        </row>
        <row r="2155">
          <cell r="A2155" t="str">
            <v>001.18.11360</v>
          </cell>
          <cell r="B2155" t="str">
            <v>Válvula de pvc para pia</v>
          </cell>
          <cell r="C2155" t="str">
            <v>UN</v>
          </cell>
          <cell r="D2155">
            <v>5.9752999999999998</v>
          </cell>
        </row>
        <row r="2156">
          <cell r="A2156" t="str">
            <v>001.18.11380</v>
          </cell>
          <cell r="B2156" t="str">
            <v>Válvula para lavatorio</v>
          </cell>
          <cell r="C2156" t="str">
            <v>UN</v>
          </cell>
          <cell r="D2156">
            <v>6.4752999999999998</v>
          </cell>
        </row>
        <row r="2157">
          <cell r="A2157" t="str">
            <v>001.18.11400</v>
          </cell>
          <cell r="B2157" t="str">
            <v>Válvula para pia n. 1600 - steves 1 x 2 pol</v>
          </cell>
          <cell r="C2157" t="str">
            <v>UN</v>
          </cell>
          <cell r="D2157">
            <v>29.742100000000001</v>
          </cell>
        </row>
        <row r="2158">
          <cell r="A2158" t="str">
            <v>001.18.11420</v>
          </cell>
          <cell r="B2158" t="str">
            <v>Válvula para pia n. 1600 - steves 1 1/2 x 3.3/4</v>
          </cell>
          <cell r="C2158" t="str">
            <v>UN</v>
          </cell>
          <cell r="D2158">
            <v>30.332100000000001</v>
          </cell>
        </row>
        <row r="2159">
          <cell r="A2159" t="str">
            <v>001.18.11440</v>
          </cell>
          <cell r="B2159" t="str">
            <v>Fornecimento e instalação de engate no. 3 com terminais de 1/2 pol e mangueira flexíel branca, de 30 cm,</v>
          </cell>
          <cell r="C2159" t="str">
            <v>UN</v>
          </cell>
          <cell r="D2159">
            <v>3.9691999999999998</v>
          </cell>
        </row>
        <row r="2160">
          <cell r="A2160" t="str">
            <v>001.18.11460</v>
          </cell>
          <cell r="B2160" t="str">
            <v>Fornecimento e colocação de engate no. 5 com terminais cromados de 1/2 pol e mangueira flexível, de 40 cm,</v>
          </cell>
          <cell r="C2160" t="str">
            <v>UN</v>
          </cell>
          <cell r="D2160">
            <v>15.059200000000001</v>
          </cell>
        </row>
        <row r="2161">
          <cell r="A2161" t="str">
            <v>001.18.11480</v>
          </cell>
          <cell r="B2161" t="str">
            <v>Fornecimento e instalação de ligação para saída de vaso sanitário pvc branco  diam.100 mm</v>
          </cell>
          <cell r="C2161" t="str">
            <v>UN</v>
          </cell>
          <cell r="D2161">
            <v>21.4711</v>
          </cell>
        </row>
        <row r="2162">
          <cell r="A2162" t="str">
            <v>001.18.11500</v>
          </cell>
          <cell r="B2162" t="str">
            <v>Válvula  de pé com crivo de pvc tipo rosqueável 3/4 pol</v>
          </cell>
          <cell r="C2162" t="str">
            <v>UN</v>
          </cell>
          <cell r="D2162">
            <v>15.013</v>
          </cell>
        </row>
        <row r="2163">
          <cell r="A2163" t="str">
            <v>001.18.11520</v>
          </cell>
          <cell r="B2163" t="str">
            <v>Válvula  de pé com crivo de pvc tipo rosqueável 1 pol</v>
          </cell>
          <cell r="C2163" t="str">
            <v>UN</v>
          </cell>
          <cell r="D2163">
            <v>17.383800000000001</v>
          </cell>
        </row>
        <row r="2164">
          <cell r="A2164" t="str">
            <v>001.18.11540</v>
          </cell>
          <cell r="B2164" t="str">
            <v>Válvula  de pé com crivo de pvc tipo rosqueável 1 1/4 pol</v>
          </cell>
          <cell r="C2164" t="str">
            <v>UN</v>
          </cell>
          <cell r="D2164">
            <v>22.461300000000001</v>
          </cell>
        </row>
        <row r="2165">
          <cell r="A2165" t="str">
            <v>001.18.11560</v>
          </cell>
          <cell r="B2165" t="str">
            <v>Válvula de pé com crivo de pvc tipo rosqueável 1 1/2 pol</v>
          </cell>
          <cell r="C2165" t="str">
            <v>UN</v>
          </cell>
          <cell r="D2165">
            <v>22.0657</v>
          </cell>
        </row>
        <row r="2166">
          <cell r="A2166" t="str">
            <v>001.18.11580</v>
          </cell>
          <cell r="B2166" t="str">
            <v>Válvula de pé c/ crivo de bronze tipo rosqueável 3/4 pol</v>
          </cell>
          <cell r="C2166" t="str">
            <v>UN</v>
          </cell>
          <cell r="D2166">
            <v>16.573</v>
          </cell>
        </row>
        <row r="2167">
          <cell r="A2167" t="str">
            <v>001.18.11600</v>
          </cell>
          <cell r="B2167" t="str">
            <v>Válvula de pé c/ crivo de bronze tipo rosqueável 1 pol</v>
          </cell>
          <cell r="C2167" t="str">
            <v>UN</v>
          </cell>
          <cell r="D2167">
            <v>18.4238</v>
          </cell>
        </row>
        <row r="2168">
          <cell r="A2168" t="str">
            <v>001.18.11620</v>
          </cell>
          <cell r="B2168" t="str">
            <v>Válvula de pé c/ crivo de bronze tipo rosqueável 1 1/2 pol</v>
          </cell>
          <cell r="C2168" t="str">
            <v>UN</v>
          </cell>
          <cell r="D2168">
            <v>26.351700000000001</v>
          </cell>
        </row>
        <row r="2169">
          <cell r="A2169" t="str">
            <v>001.18.11640</v>
          </cell>
          <cell r="B2169" t="str">
            <v>Válvula de pé c/ crivo de bronze tipo rosqueável 2 pol</v>
          </cell>
          <cell r="C2169" t="str">
            <v>UN</v>
          </cell>
          <cell r="D2169">
            <v>35.9621</v>
          </cell>
        </row>
        <row r="2170">
          <cell r="A2170" t="str">
            <v>001.18.11660</v>
          </cell>
          <cell r="B2170" t="str">
            <v>Válvula de pé c/ crivo de bronze tipo rosqueável 2 1/2 pol</v>
          </cell>
          <cell r="C2170" t="str">
            <v>UN</v>
          </cell>
          <cell r="D2170">
            <v>53.337499999999999</v>
          </cell>
        </row>
        <row r="2171">
          <cell r="A2171" t="str">
            <v>001.18.11680</v>
          </cell>
          <cell r="B2171" t="str">
            <v>Válvula de retenção de bronze tipo rosqueável tipo vertical 3/4 pol</v>
          </cell>
          <cell r="C2171" t="str">
            <v>UN</v>
          </cell>
          <cell r="D2171">
            <v>17.143000000000001</v>
          </cell>
        </row>
        <row r="2172">
          <cell r="A2172" t="str">
            <v>001.18.11700</v>
          </cell>
          <cell r="B2172" t="str">
            <v>Válvula de retenção de bronze tipo rosqueável tipo vertical 1 pol</v>
          </cell>
          <cell r="C2172" t="str">
            <v>UN</v>
          </cell>
          <cell r="D2172">
            <v>21.623799999999999</v>
          </cell>
        </row>
        <row r="2173">
          <cell r="A2173" t="str">
            <v>001.18.11720</v>
          </cell>
          <cell r="B2173" t="str">
            <v>Válvula de retenção de bronze tipo rosqueável tipo vertical 1 1/2 pol</v>
          </cell>
          <cell r="C2173" t="str">
            <v>UN</v>
          </cell>
          <cell r="D2173">
            <v>29.851700000000001</v>
          </cell>
        </row>
        <row r="2174">
          <cell r="A2174" t="str">
            <v>001.18.11740</v>
          </cell>
          <cell r="B2174" t="str">
            <v>Válvula de retenção de bronze tipo rosqueável tipo vertical 2 pol</v>
          </cell>
          <cell r="C2174" t="str">
            <v>UN</v>
          </cell>
          <cell r="D2174">
            <v>35.882100000000001</v>
          </cell>
        </row>
        <row r="2175">
          <cell r="A2175" t="str">
            <v>001.18.11760</v>
          </cell>
          <cell r="B2175" t="str">
            <v>Válvula de retenção de bronze tipo rosqueável tipo vertical 2 1/2 pol</v>
          </cell>
          <cell r="C2175" t="str">
            <v>UN</v>
          </cell>
          <cell r="D2175">
            <v>64.777500000000003</v>
          </cell>
        </row>
        <row r="2176">
          <cell r="A2176" t="str">
            <v>001.18.11780</v>
          </cell>
          <cell r="B2176" t="str">
            <v>Válvula de retenção de bronze tipo rosqueável tipo horizontal 3/4 pol</v>
          </cell>
          <cell r="C2176" t="str">
            <v>UN</v>
          </cell>
          <cell r="D2176">
            <v>29.603000000000002</v>
          </cell>
        </row>
        <row r="2177">
          <cell r="A2177" t="str">
            <v>001.18.11800</v>
          </cell>
          <cell r="B2177" t="str">
            <v>Válvula de retenção de bronze tipo rosqueável tipo horizontal 1 pol</v>
          </cell>
          <cell r="C2177" t="str">
            <v>UN</v>
          </cell>
          <cell r="D2177">
            <v>37.623800000000003</v>
          </cell>
        </row>
        <row r="2178">
          <cell r="A2178" t="str">
            <v>001.18.11820</v>
          </cell>
          <cell r="B2178" t="str">
            <v>Válvula de retenção de bronze tipo rosqueável tipo horizontal 1 1/2 pol</v>
          </cell>
          <cell r="C2178" t="str">
            <v>UN</v>
          </cell>
          <cell r="D2178">
            <v>54.5017</v>
          </cell>
        </row>
        <row r="2179">
          <cell r="A2179" t="str">
            <v>001.18.11840</v>
          </cell>
          <cell r="B2179" t="str">
            <v>Válvula de retenção de bronze tipo rosqueável tipo horizontal 2 pol</v>
          </cell>
          <cell r="C2179" t="str">
            <v>UN</v>
          </cell>
          <cell r="D2179">
            <v>68.382099999999994</v>
          </cell>
        </row>
        <row r="2180">
          <cell r="A2180" t="str">
            <v>001.18.11860</v>
          </cell>
          <cell r="B2180" t="str">
            <v>Válvula de retenção de bronze tipo rosqueável tipo horizontal 2 1/2 pol</v>
          </cell>
          <cell r="C2180" t="str">
            <v>UN</v>
          </cell>
          <cell r="D2180">
            <v>119.7675</v>
          </cell>
        </row>
        <row r="2181">
          <cell r="A2181" t="str">
            <v>001.18.11880</v>
          </cell>
          <cell r="B2181" t="str">
            <v>Fornecimento e instalação de torneira de pressão para pia marca deca ref. c 1157 comprimento 210mm com arejador</v>
          </cell>
          <cell r="C2181" t="str">
            <v>UN</v>
          </cell>
          <cell r="D2181">
            <v>70.476100000000002</v>
          </cell>
        </row>
        <row r="2182">
          <cell r="A2182" t="str">
            <v>001.18.11900</v>
          </cell>
          <cell r="B2182" t="str">
            <v>Fornecimento e instalação de torneira de pressão para pia marca deca ref. 1158 c 39 de 1/2 pol</v>
          </cell>
          <cell r="C2182" t="str">
            <v>UN</v>
          </cell>
          <cell r="D2182">
            <v>44.566099999999999</v>
          </cell>
        </row>
        <row r="2183">
          <cell r="A2183" t="str">
            <v>001.18.11920</v>
          </cell>
          <cell r="B2183" t="str">
            <v>Fornecimento e instalação de torneira de pressão para pia marca deca ref. 1158 c 39 de 3/4 pol</v>
          </cell>
          <cell r="C2183" t="str">
            <v>UN</v>
          </cell>
          <cell r="D2183">
            <v>50.616100000000003</v>
          </cell>
        </row>
        <row r="2184">
          <cell r="A2184" t="str">
            <v>001.18.11940</v>
          </cell>
          <cell r="B2184" t="str">
            <v>Fornecimento e instalação de torneira de pressão para pia marca deca ref. 1159 c 39 de 1/2 pol com arejador</v>
          </cell>
          <cell r="C2184" t="str">
            <v>UN</v>
          </cell>
          <cell r="D2184">
            <v>58.676099999999998</v>
          </cell>
        </row>
        <row r="2185">
          <cell r="A2185" t="str">
            <v>001.18.11960</v>
          </cell>
          <cell r="B2185" t="str">
            <v>Fornecimento e instalação de torneira de pressão para pia marca deca ref. 1159 c 39 de 3/4 pol com arejador</v>
          </cell>
          <cell r="C2185" t="str">
            <v>UN</v>
          </cell>
          <cell r="D2185">
            <v>58.676099999999998</v>
          </cell>
        </row>
        <row r="2186">
          <cell r="A2186" t="str">
            <v>001.18.11980</v>
          </cell>
          <cell r="B2186" t="str">
            <v>Fornecimento e instalação de torneira de pressão para pia marca deca ref. 1167 c 40 tip mesa bica móvel</v>
          </cell>
          <cell r="C2186" t="str">
            <v>UN</v>
          </cell>
          <cell r="D2186">
            <v>82.576099999999997</v>
          </cell>
        </row>
        <row r="2187">
          <cell r="A2187" t="str">
            <v>001.18.12000</v>
          </cell>
          <cell r="B2187" t="str">
            <v>Fornecimento e instalação de torneira de pressão para pia marca deca cromada - tipo parede - bica móvelc 50 1168</v>
          </cell>
          <cell r="C2187" t="str">
            <v>UN</v>
          </cell>
          <cell r="D2187">
            <v>81.676100000000005</v>
          </cell>
        </row>
        <row r="2188">
          <cell r="A2188" t="str">
            <v>001.18.12020</v>
          </cell>
          <cell r="B2188" t="str">
            <v>Fornecimento e instalação de torneira de pressao p/ pia de cozinha - tipo parede - c 39 - bica móvel de 3/4 pol</v>
          </cell>
          <cell r="C2188" t="str">
            <v>UN</v>
          </cell>
          <cell r="D2188">
            <v>51.556100000000001</v>
          </cell>
        </row>
        <row r="2189">
          <cell r="A2189" t="str">
            <v>001.18.12040</v>
          </cell>
          <cell r="B2189" t="str">
            <v>Fornecmento e instalação de torneira de pressão para pia de cozinha - docol mod. 1158 - 1/2 pol</v>
          </cell>
          <cell r="C2189" t="str">
            <v>UN</v>
          </cell>
          <cell r="D2189">
            <v>37.766100000000002</v>
          </cell>
        </row>
        <row r="2190">
          <cell r="A2190" t="str">
            <v>001.18.12060</v>
          </cell>
          <cell r="B2190" t="str">
            <v>Fornecimento e instalação de torneira de pressão para pia de cozinha mod. 1544 - tipo parede - bica movel</v>
          </cell>
          <cell r="C2190" t="str">
            <v>UN</v>
          </cell>
          <cell r="D2190">
            <v>84.7761</v>
          </cell>
        </row>
        <row r="2191">
          <cell r="A2191" t="str">
            <v>001.18.12080</v>
          </cell>
          <cell r="B2191" t="str">
            <v>Fornecimento e instalação de torneira de pressão para pia de cozinha - marca docol mod. 1158 - 3/4 pol</v>
          </cell>
          <cell r="C2191" t="str">
            <v>UN</v>
          </cell>
          <cell r="D2191">
            <v>37.716099999999997</v>
          </cell>
        </row>
        <row r="2192">
          <cell r="A2192" t="str">
            <v>001.18.12100</v>
          </cell>
          <cell r="B2192" t="str">
            <v>Fornecimento e instalação de torneira de pressão para pia de cozinha  - marca docol  mod. 1542 - tipo misturador p/ pia</v>
          </cell>
          <cell r="C2192" t="str">
            <v>UN</v>
          </cell>
          <cell r="D2192">
            <v>382.85109999999997</v>
          </cell>
        </row>
        <row r="2193">
          <cell r="A2193" t="str">
            <v>001.18.12120</v>
          </cell>
          <cell r="B2193" t="str">
            <v>Fornecimento e instalação de torneira de pvc para pia</v>
          </cell>
          <cell r="C2193" t="str">
            <v>UN</v>
          </cell>
          <cell r="D2193">
            <v>4.9004000000000003</v>
          </cell>
        </row>
        <row r="2194">
          <cell r="A2194" t="str">
            <v>001.18.12140</v>
          </cell>
          <cell r="B2194" t="str">
            <v>Fornecimento e instalação de torneira de pressão para lavatório marca deca ref. 1193 c 39 de 1/2 pol</v>
          </cell>
          <cell r="C2194" t="str">
            <v>UN</v>
          </cell>
          <cell r="D2194">
            <v>85.576099999999997</v>
          </cell>
        </row>
        <row r="2195">
          <cell r="A2195" t="str">
            <v>001.18.12160</v>
          </cell>
          <cell r="B2195" t="str">
            <v>Fornecimento e instalação de torneira de pressão para lavatório marca deca ref. 1194 c 45 de 1/2 pol</v>
          </cell>
          <cell r="C2195" t="str">
            <v>UN</v>
          </cell>
          <cell r="D2195">
            <v>117.1661</v>
          </cell>
        </row>
        <row r="2196">
          <cell r="A2196" t="str">
            <v>001.18.12180</v>
          </cell>
          <cell r="B2196" t="str">
            <v>Fornecimento e instalação de torneira de pressão para lavatório marca deca ref. 1199 c 50 de 1/2 pol</v>
          </cell>
          <cell r="C2196" t="str">
            <v>UN</v>
          </cell>
          <cell r="D2196">
            <v>62.186100000000003</v>
          </cell>
        </row>
        <row r="2197">
          <cell r="A2197" t="str">
            <v>001.18.12200</v>
          </cell>
          <cell r="B2197" t="str">
            <v>Fornecimento e instalação de torneira de pressão para lavatório 1/2 pol - mod. itapema - docol</v>
          </cell>
          <cell r="C2197" t="str">
            <v>UN</v>
          </cell>
          <cell r="D2197">
            <v>37.976100000000002</v>
          </cell>
        </row>
        <row r="2198">
          <cell r="A2198" t="str">
            <v>001.18.12220</v>
          </cell>
          <cell r="B2198" t="str">
            <v>Fornecimento e instalação de torneira de pvc para lavatorio</v>
          </cell>
          <cell r="C2198" t="str">
            <v>UN</v>
          </cell>
          <cell r="D2198">
            <v>7.3003999999999998</v>
          </cell>
        </row>
        <row r="2199">
          <cell r="A2199" t="str">
            <v>001.18.12240</v>
          </cell>
          <cell r="B2199" t="str">
            <v>Fornecimento e instalação de torneira para uso geral marca deca ref. 1152 c 39 de 1/2 pol</v>
          </cell>
          <cell r="C2199" t="str">
            <v>UN</v>
          </cell>
          <cell r="D2199">
            <v>37.296100000000003</v>
          </cell>
        </row>
        <row r="2200">
          <cell r="A2200" t="str">
            <v>001.18.12260</v>
          </cell>
          <cell r="B2200" t="str">
            <v>Fornecimento e instalação de torneira para uso geral marca deca ref. 1152 c 39 de 3/4 pol</v>
          </cell>
          <cell r="C2200" t="str">
            <v>UN</v>
          </cell>
          <cell r="D2200">
            <v>40.356099999999998</v>
          </cell>
        </row>
        <row r="2201">
          <cell r="A2201" t="str">
            <v>001.18.12280</v>
          </cell>
          <cell r="B2201" t="str">
            <v>Fornecimento e instalação de torneira para uso geral marca deca ref. 1154 c 39 de 1/2 pol com arejador</v>
          </cell>
          <cell r="C2201" t="str">
            <v>UN</v>
          </cell>
          <cell r="D2201">
            <v>43.726100000000002</v>
          </cell>
        </row>
        <row r="2202">
          <cell r="A2202" t="str">
            <v>001.18.12300</v>
          </cell>
          <cell r="B2202" t="str">
            <v>Fornecimento e instalação de torneira para uso geral marca deca ref. 1154 c 39 de 3/4 pol com arejador</v>
          </cell>
          <cell r="C2202" t="str">
            <v>UN</v>
          </cell>
          <cell r="D2202">
            <v>43.726100000000002</v>
          </cell>
        </row>
        <row r="2203">
          <cell r="A2203" t="str">
            <v>001.18.12320</v>
          </cell>
          <cell r="B2203" t="str">
            <v>Fornecimento e instalação de torneira para uso geral marca deca metalica para jardim com adaptador para mangueira</v>
          </cell>
          <cell r="C2203" t="str">
            <v>UN</v>
          </cell>
          <cell r="D2203">
            <v>29.926100000000002</v>
          </cell>
        </row>
        <row r="2204">
          <cell r="A2204" t="str">
            <v>001.18.12340</v>
          </cell>
          <cell r="B2204" t="str">
            <v>Fornecimento e instalação de torneira para uso geral marca deca ref. 1153 c 39 com adaptador para mangueira</v>
          </cell>
          <cell r="C2204" t="str">
            <v>UN</v>
          </cell>
          <cell r="D2204">
            <v>47.408299999999997</v>
          </cell>
        </row>
        <row r="2205">
          <cell r="A2205" t="str">
            <v>001.18.12360</v>
          </cell>
          <cell r="B2205" t="str">
            <v>Fornecimento e instalação de torneira para uso geral marca deca ref. 1153 c 39 de 1/2 pol (maq tauque)</v>
          </cell>
          <cell r="C2205" t="str">
            <v>UN</v>
          </cell>
          <cell r="D2205">
            <v>40.686100000000003</v>
          </cell>
        </row>
        <row r="2206">
          <cell r="A2206" t="str">
            <v>001.18.12380</v>
          </cell>
          <cell r="B2206" t="str">
            <v>Fornecimento e instalação de torneira p/ uso geral metálica p/ jardim c/ adaptador p/ mangueira mod.1130 -</v>
          </cell>
          <cell r="C2206" t="str">
            <v>UN</v>
          </cell>
          <cell r="D2206">
            <v>39.566099999999999</v>
          </cell>
        </row>
        <row r="2207">
          <cell r="A2207" t="str">
            <v>001.18.12400</v>
          </cell>
          <cell r="B2207" t="str">
            <v>Fornecimento e instalação de torneira p/ uso geral  metálica p/ tanque mod. 1130</v>
          </cell>
          <cell r="C2207" t="str">
            <v>UN</v>
          </cell>
          <cell r="D2207">
            <v>39.566099999999999</v>
          </cell>
        </row>
        <row r="2208">
          <cell r="A2208" t="str">
            <v>001.18.12420</v>
          </cell>
          <cell r="B2208" t="str">
            <v>Fornecimento e instalação de torneira de pvc para uso geral</v>
          </cell>
          <cell r="C2208" t="str">
            <v>UN</v>
          </cell>
          <cell r="D2208">
            <v>4.9004000000000003</v>
          </cell>
        </row>
        <row r="2209">
          <cell r="A2209" t="str">
            <v>001.18.12440</v>
          </cell>
          <cell r="B2209" t="str">
            <v>Fornecimento e instalação de torneira de pvc para tanque</v>
          </cell>
          <cell r="C2209" t="str">
            <v>UN</v>
          </cell>
          <cell r="D2209">
            <v>5.3003999999999998</v>
          </cell>
        </row>
        <row r="2210">
          <cell r="A2210" t="str">
            <v>001.18.12460</v>
          </cell>
          <cell r="B2210" t="str">
            <v>Fornecimento e instalação de torneira para cela conforme det. n 24 do dop</v>
          </cell>
          <cell r="C2210" t="str">
            <v>UN</v>
          </cell>
          <cell r="D2210">
            <v>24.2407</v>
          </cell>
        </row>
        <row r="2211">
          <cell r="A2211" t="str">
            <v>001.18.12480</v>
          </cell>
          <cell r="B2211" t="str">
            <v>Fornecimento e instalação de torneira de pressão c/ esguicho para bebedouro 1/4 pol.</v>
          </cell>
          <cell r="C2211" t="str">
            <v>UN</v>
          </cell>
          <cell r="D2211">
            <v>12.4861</v>
          </cell>
        </row>
        <row r="2212">
          <cell r="A2212" t="str">
            <v>001.18.12500</v>
          </cell>
          <cell r="B2212" t="str">
            <v>Fornecimento e instalação de torneira para uso hospitalar para lavatório com comando no piso, incluindo válvula e bica cromada</v>
          </cell>
          <cell r="C2212" t="str">
            <v>UN</v>
          </cell>
          <cell r="D2212">
            <v>479.27050000000003</v>
          </cell>
        </row>
        <row r="2213">
          <cell r="A2213" t="str">
            <v>001.18.12520</v>
          </cell>
          <cell r="B2213" t="str">
            <v>Fornecimento e instalação de torneira para uso hospitalar válvula para água fria, especial para laboratório, da mont lab ou similar mod wl 08 (parede)</v>
          </cell>
          <cell r="C2213" t="str">
            <v>UN</v>
          </cell>
          <cell r="D2213">
            <v>115.626</v>
          </cell>
        </row>
        <row r="2214">
          <cell r="A2214" t="str">
            <v>001.18.12540</v>
          </cell>
          <cell r="B2214" t="str">
            <v>Fornecimento e instalação de torneira para uso hospitalar válvula para água fria, especial para laboratório, da mont lab ou similar mod wl 07 (bica móvel)</v>
          </cell>
          <cell r="C2214" t="str">
            <v>UN</v>
          </cell>
          <cell r="D2214">
            <v>151.6191</v>
          </cell>
        </row>
        <row r="2215">
          <cell r="A2215" t="str">
            <v>001.18.12560</v>
          </cell>
          <cell r="B2215" t="str">
            <v>Fornecimento e instalação de torneira para lavatório com comando no piso, incluindo válvula e bica cromada</v>
          </cell>
          <cell r="C2215" t="str">
            <v>UN</v>
          </cell>
          <cell r="D2215">
            <v>479.27050000000003</v>
          </cell>
        </row>
        <row r="2216">
          <cell r="A2216" t="str">
            <v>001.18.12580</v>
          </cell>
          <cell r="B2216" t="str">
            <v>Fornecimento e instalação de conjunto de metais deca para lavatório incl aparelho misturador com válvula simples ref.1875 c-45 cromado linha italiana</v>
          </cell>
          <cell r="C2216" t="str">
            <v>CJ</v>
          </cell>
          <cell r="D2216">
            <v>234.09110000000001</v>
          </cell>
        </row>
        <row r="2217">
          <cell r="A2217" t="str">
            <v>001.18.12600</v>
          </cell>
          <cell r="B2217" t="str">
            <v>Fornecimento e instalação de conjunto de metais deca para lavatório incl aparelho misturador com válvula simples ref 1875 c-44 cromado linha gemini</v>
          </cell>
          <cell r="C2217" t="str">
            <v>CJ</v>
          </cell>
          <cell r="D2217">
            <v>140.8511</v>
          </cell>
        </row>
        <row r="2218">
          <cell r="A2218" t="str">
            <v>001.18.12620</v>
          </cell>
          <cell r="B2218" t="str">
            <v>Fornecimento e instalação de conjunto de metais deca para lavatório incl aparelho misturador com válvula ref.1875 c-50 cromado linha prata</v>
          </cell>
          <cell r="C2218" t="str">
            <v>CJ</v>
          </cell>
          <cell r="D2218">
            <v>134.25110000000001</v>
          </cell>
        </row>
        <row r="2219">
          <cell r="A2219" t="str">
            <v>001.18.12640</v>
          </cell>
          <cell r="B2219" t="str">
            <v>Fornecimento e instalação de conjunto de metais deca para bide incl aparelho misturador c/ ducha e válvula simples ref.1895 c-45 cromado linha italiana</v>
          </cell>
          <cell r="C2219" t="str">
            <v>CJ</v>
          </cell>
          <cell r="D2219">
            <v>299.25110000000001</v>
          </cell>
        </row>
        <row r="2220">
          <cell r="A2220" t="str">
            <v>001.18.12660</v>
          </cell>
          <cell r="B2220" t="str">
            <v>Fornecimento e instalação de conjunto de metais deca para bide incl aparelho misturador c/ ducha e válvula simples ref. 1895 c 44 cromado linha gemini</v>
          </cell>
          <cell r="C2220" t="str">
            <v>CJ</v>
          </cell>
          <cell r="D2220">
            <v>179.2611</v>
          </cell>
        </row>
        <row r="2221">
          <cell r="A2221" t="str">
            <v>001.18.12680</v>
          </cell>
          <cell r="B2221" t="str">
            <v>Fornecimento e instalação de conjunto de metais deca para bide incl aparelho misturador c/ ducha e válvula simples ref.1895 c-50 cromado linha prata</v>
          </cell>
          <cell r="C2221" t="str">
            <v>CJ</v>
          </cell>
          <cell r="D2221">
            <v>171.27109999999999</v>
          </cell>
        </row>
        <row r="2222">
          <cell r="A2222" t="str">
            <v>001.18.12700</v>
          </cell>
          <cell r="B2222" t="str">
            <v>Fornecimento e instalação de aparelho misturador para pias com bica móvel e arejador (tipo mesa) ref 1256 c-50 cromado linha prata</v>
          </cell>
          <cell r="C2222" t="str">
            <v>UN</v>
          </cell>
          <cell r="D2222">
            <v>213.39109999999999</v>
          </cell>
        </row>
        <row r="2223">
          <cell r="A2223" t="str">
            <v>001.18.12720</v>
          </cell>
          <cell r="B2223" t="str">
            <v>Fornecimento e instalação de aparelho misturador p/ pia com bica móvel e arejador (tipo parede) ref 1258 c-50 cromado linha prata</v>
          </cell>
          <cell r="C2223" t="str">
            <v>UN</v>
          </cell>
          <cell r="D2223">
            <v>213.39109999999999</v>
          </cell>
        </row>
        <row r="2224">
          <cell r="A2224" t="str">
            <v>001.18.12740</v>
          </cell>
          <cell r="B2224" t="str">
            <v>Fornecimento e instalação de aparelho misturador p/ pia com bica móvel e arejador (tipo parede) reparo para válvula hidra</v>
          </cell>
          <cell r="C2224" t="str">
            <v>CJ</v>
          </cell>
          <cell r="D2224">
            <v>28.473299999999998</v>
          </cell>
        </row>
        <row r="2225">
          <cell r="A2225" t="str">
            <v>001.18.12760</v>
          </cell>
          <cell r="B2225" t="str">
            <v>Fornecimento e instalação de ducha manual linha prata mod. c-50</v>
          </cell>
          <cell r="C2225" t="str">
            <v>UN</v>
          </cell>
          <cell r="D2225">
            <v>77.696100000000001</v>
          </cell>
        </row>
        <row r="2226">
          <cell r="A2226" t="str">
            <v>001.18.12780</v>
          </cell>
          <cell r="B2226" t="str">
            <v>Fornecimento e instalação de lavatório c/ coluna mondiale - azalia - celite</v>
          </cell>
          <cell r="C2226" t="str">
            <v>UN</v>
          </cell>
          <cell r="D2226">
            <v>142.3733</v>
          </cell>
        </row>
        <row r="2227">
          <cell r="A2227" t="str">
            <v>001.18.12800</v>
          </cell>
          <cell r="B2227" t="str">
            <v>Fornecimento e instalação de lavatório de plastico</v>
          </cell>
          <cell r="C2227" t="str">
            <v>UN</v>
          </cell>
          <cell r="D2227">
            <v>38.423299999999998</v>
          </cell>
        </row>
        <row r="2228">
          <cell r="A2228" t="str">
            <v>001.18.12820</v>
          </cell>
          <cell r="B2228" t="str">
            <v>Fornecimento e instalação de lavatório de louça l. ravena deca ou similar c/ col. na cor normal inclusive acessórios de fixação</v>
          </cell>
          <cell r="C2228" t="str">
            <v>UN</v>
          </cell>
          <cell r="D2228">
            <v>94.173299999999998</v>
          </cell>
        </row>
        <row r="2229">
          <cell r="A2229" t="str">
            <v>001.18.12840</v>
          </cell>
          <cell r="B2229" t="str">
            <v>Fornecimento e instalação de lavatório de louça ravena deca ou similar s/ coluna na cor normal inclusive acessorios de fixacao</v>
          </cell>
          <cell r="C2229" t="str">
            <v>UN</v>
          </cell>
          <cell r="D2229">
            <v>69.643299999999996</v>
          </cell>
        </row>
        <row r="2230">
          <cell r="A2230" t="str">
            <v>001.18.12860</v>
          </cell>
          <cell r="B2230" t="str">
            <v>Fornecimento e instalação de lavatório de louça branca com coluna de primeira inclusive acessórios de fixação</v>
          </cell>
          <cell r="C2230" t="str">
            <v>UN</v>
          </cell>
          <cell r="D2230">
            <v>75.773300000000006</v>
          </cell>
        </row>
        <row r="2231">
          <cell r="A2231" t="str">
            <v>001.18.12880</v>
          </cell>
          <cell r="B2231" t="str">
            <v>Fornecimento e instalação de lavatório de louça branca sem coluna de primeira inclusive acessórios de fixação</v>
          </cell>
          <cell r="C2231" t="str">
            <v>UN</v>
          </cell>
          <cell r="D2231">
            <v>52.563299999999998</v>
          </cell>
        </row>
        <row r="2232">
          <cell r="A2232" t="str">
            <v>001.18.12900</v>
          </cell>
          <cell r="B2232" t="str">
            <v>Fornecimento e instalação de cuba de sobrepor mod. l 35 da deca</v>
          </cell>
          <cell r="C2232" t="str">
            <v>UN</v>
          </cell>
          <cell r="D2232">
            <v>88.013300000000001</v>
          </cell>
        </row>
        <row r="2233">
          <cell r="A2233" t="str">
            <v>001.18.12920</v>
          </cell>
          <cell r="B2233" t="str">
            <v>Fornecimento e instalação de cuba de embutir(oval)mod.l.33</v>
          </cell>
          <cell r="C2233" t="str">
            <v>UN</v>
          </cell>
          <cell r="D2233">
            <v>53.685099999999998</v>
          </cell>
        </row>
        <row r="2234">
          <cell r="A2234" t="str">
            <v>001.18.12921</v>
          </cell>
          <cell r="B2234" t="str">
            <v>Fornecimento e instalação de cuba de louça para bancadas e lavatório de embutir oval 49.00 x 36.00 cm</v>
          </cell>
          <cell r="C2234" t="str">
            <v>un</v>
          </cell>
          <cell r="D2234">
            <v>50.1877</v>
          </cell>
        </row>
        <row r="2235">
          <cell r="A2235" t="str">
            <v>001.18.12940</v>
          </cell>
          <cell r="B2235" t="str">
            <v>Fornecimento e instalação de louça sanitária composto por bacia, lavatório com coluna da linha ravena deca ou similar inclusive assento ap oo nas cores normais</v>
          </cell>
          <cell r="C2235" t="str">
            <v>CJ</v>
          </cell>
          <cell r="D2235">
            <v>284.4323</v>
          </cell>
        </row>
        <row r="2236">
          <cell r="A2236" t="str">
            <v>001.18.12960</v>
          </cell>
          <cell r="B2236" t="str">
            <v>Fornecimento e instalação de bacia santária de louça ravena deca ou similar na cor normal inclusive acessorios de fixacao</v>
          </cell>
          <cell r="C2236" t="str">
            <v>UN</v>
          </cell>
          <cell r="D2236">
            <v>102.8467</v>
          </cell>
        </row>
        <row r="2237">
          <cell r="A2237" t="str">
            <v>001.18.12980</v>
          </cell>
          <cell r="B2237" t="str">
            <v>Fornecimento e instalação de bacia sanitária modelo ravena com cx. acoplada</v>
          </cell>
          <cell r="C2237" t="str">
            <v>UN</v>
          </cell>
          <cell r="D2237">
            <v>179.47989999999999</v>
          </cell>
        </row>
        <row r="2238">
          <cell r="A2238" t="str">
            <v>001.18.13000</v>
          </cell>
          <cell r="B2238" t="str">
            <v>Fornecimento e instalação de bacia sanitária modelo vogue  com cx. acoplada</v>
          </cell>
          <cell r="C2238" t="str">
            <v>UN</v>
          </cell>
          <cell r="D2238">
            <v>179.47989999999999</v>
          </cell>
        </row>
        <row r="2239">
          <cell r="A2239" t="str">
            <v>001.18.13020</v>
          </cell>
          <cell r="B2239" t="str">
            <v>Fornecimento e instalação de bacia sanitária de louça - celite mondiale marfim - incl. acessório para fixação</v>
          </cell>
          <cell r="C2239" t="str">
            <v>UN</v>
          </cell>
          <cell r="D2239">
            <v>124.6417</v>
          </cell>
        </row>
        <row r="2240">
          <cell r="A2240" t="str">
            <v>001.18.13040</v>
          </cell>
          <cell r="B2240" t="str">
            <v>Fornecimento e instalação de bacia sanitária de louça - celite azalia com acessórios</v>
          </cell>
          <cell r="C2240" t="str">
            <v>UN</v>
          </cell>
          <cell r="D2240">
            <v>96.361699999999999</v>
          </cell>
        </row>
        <row r="2241">
          <cell r="A2241" t="str">
            <v>001.18.13060</v>
          </cell>
          <cell r="B2241" t="str">
            <v>Fornecimento e instalação de caixa de descarga para acoplar em bacia sanitaria</v>
          </cell>
          <cell r="C2241" t="str">
            <v>UN</v>
          </cell>
          <cell r="D2241">
            <v>110.68510000000001</v>
          </cell>
        </row>
        <row r="2242">
          <cell r="A2242" t="str">
            <v>001.18.13080</v>
          </cell>
          <cell r="B2242" t="str">
            <v>Fornecimento e instalação de assento plastico p/ vaso sanitario, """"""""astra"""""""" ou similar</v>
          </cell>
          <cell r="C2242" t="str">
            <v>UN</v>
          </cell>
          <cell r="D2242">
            <v>15.071099999999999</v>
          </cell>
        </row>
        <row r="2243">
          <cell r="A2243" t="str">
            <v>001.18.13100</v>
          </cell>
          <cell r="B2243" t="str">
            <v>Fornecimento e instalação de assento celite mondiale - 090 gelo polar</v>
          </cell>
          <cell r="C2243" t="str">
            <v>UN</v>
          </cell>
          <cell r="D2243">
            <v>118.7711</v>
          </cell>
        </row>
        <row r="2244">
          <cell r="A2244" t="str">
            <v>001.18.13120</v>
          </cell>
          <cell r="B2244" t="str">
            <v>Fornecimento e instalação de assento azalia - celite</v>
          </cell>
          <cell r="C2244" t="str">
            <v>UN</v>
          </cell>
          <cell r="D2244">
            <v>28.101099999999999</v>
          </cell>
        </row>
        <row r="2245">
          <cell r="A2245" t="str">
            <v>001.18.13140</v>
          </cell>
          <cell r="B2245" t="str">
            <v>Fornecimento e instalação de bidê de louça linha ravena deca ou similar na cor normal inclusive acessórios de fixação</v>
          </cell>
          <cell r="C2245" t="str">
            <v>UN</v>
          </cell>
          <cell r="D2245">
            <v>83.923299999999998</v>
          </cell>
        </row>
        <row r="2246">
          <cell r="A2246" t="str">
            <v>001.18.13160</v>
          </cell>
          <cell r="B2246" t="str">
            <v>Fornecimento e instalação de bidê de louça branca inclusive acessórios de fixação</v>
          </cell>
          <cell r="C2246" t="str">
            <v>UN</v>
          </cell>
          <cell r="D2246">
            <v>76.073300000000003</v>
          </cell>
        </row>
        <row r="2247">
          <cell r="A2247" t="str">
            <v>001.18.13180</v>
          </cell>
          <cell r="B2247" t="str">
            <v>Fornecimento e instalação de mictório de aço inoxidável de 1.20 m inclusive acessórios de fixação</v>
          </cell>
          <cell r="C2247" t="str">
            <v>UN</v>
          </cell>
          <cell r="D2247">
            <v>380.58659999999998</v>
          </cell>
        </row>
        <row r="2248">
          <cell r="A2248" t="str">
            <v>001.18.13200</v>
          </cell>
          <cell r="B2248" t="str">
            <v>Fornecimento e instalação de sifão de metal cromado de 1 x 1.5 pol para lavatório ou pia</v>
          </cell>
          <cell r="C2248" t="str">
            <v>UN</v>
          </cell>
          <cell r="D2248">
            <v>75.479299999999995</v>
          </cell>
        </row>
        <row r="2249">
          <cell r="A2249" t="str">
            <v>001.18.13220</v>
          </cell>
          <cell r="B2249" t="str">
            <v>Fornecimento e instalação de sifão de metal cromado de 1.5 x 1.5 pol para pia americana</v>
          </cell>
          <cell r="C2249" t="str">
            <v>UN</v>
          </cell>
          <cell r="D2249">
            <v>79.689300000000003</v>
          </cell>
        </row>
        <row r="2250">
          <cell r="A2250" t="str">
            <v>001.18.13240</v>
          </cell>
          <cell r="B2250" t="str">
            <v>Fornecimento e instalação de sifão de metal cromado de 2 x 1 pol para mictorio</v>
          </cell>
          <cell r="C2250" t="str">
            <v>UN</v>
          </cell>
          <cell r="D2250">
            <v>85.389300000000006</v>
          </cell>
        </row>
        <row r="2251">
          <cell r="A2251" t="str">
            <v>001.18.13260</v>
          </cell>
          <cell r="B2251" t="str">
            <v>Fornecimento e instalação de sifão de metal cromado de 1.1/4 x 1.5 pol para tanque</v>
          </cell>
          <cell r="C2251" t="str">
            <v>UN</v>
          </cell>
          <cell r="D2251">
            <v>79.959299999999999</v>
          </cell>
        </row>
        <row r="2252">
          <cell r="A2252" t="str">
            <v>001.18.13280</v>
          </cell>
          <cell r="B2252" t="str">
            <v>Fornecimento e instalação de sifão de pvc cromado de 1 x 1.5 pol para pia ou lavatorio</v>
          </cell>
          <cell r="C2252" t="str">
            <v>UN</v>
          </cell>
          <cell r="D2252">
            <v>9.0183999999999997</v>
          </cell>
        </row>
        <row r="2253">
          <cell r="A2253" t="str">
            <v>001.18.13300</v>
          </cell>
          <cell r="B2253" t="str">
            <v>Fornecimento e instalação de porta papel de louça  com rolete</v>
          </cell>
          <cell r="C2253" t="str">
            <v>UN</v>
          </cell>
          <cell r="D2253">
            <v>20.117699999999999</v>
          </cell>
        </row>
        <row r="2254">
          <cell r="A2254" t="str">
            <v>001.18.13320</v>
          </cell>
          <cell r="B2254" t="str">
            <v>Fornecimento e instalação de porta papel de metal cromado, fixado com bucha e parafuso</v>
          </cell>
          <cell r="C2254" t="str">
            <v>UN</v>
          </cell>
          <cell r="D2254">
            <v>13.4199</v>
          </cell>
        </row>
        <row r="2255">
          <cell r="A2255" t="str">
            <v>001.18.13340</v>
          </cell>
          <cell r="B2255" t="str">
            <v>Fornecimento e instalação de porta papel de louça c/ rolete - celite</v>
          </cell>
          <cell r="C2255" t="str">
            <v>UN</v>
          </cell>
          <cell r="D2255">
            <v>28.510300000000001</v>
          </cell>
        </row>
        <row r="2256">
          <cell r="A2256" t="str">
            <v>001.18.13360</v>
          </cell>
          <cell r="B2256" t="str">
            <v>Fornecimento e instalação de porta papel de louça c/ rolete elegant - celite</v>
          </cell>
          <cell r="C2256" t="str">
            <v>UN</v>
          </cell>
          <cell r="D2256">
            <v>34.900300000000001</v>
          </cell>
        </row>
        <row r="2257">
          <cell r="A2257" t="str">
            <v>001.18.13380</v>
          </cell>
          <cell r="B2257" t="str">
            <v>Fornecimento e instalação de saboneteira de louça de primeira sem alça</v>
          </cell>
          <cell r="C2257" t="str">
            <v>UN</v>
          </cell>
          <cell r="D2257">
            <v>19.948799999999999</v>
          </cell>
        </row>
        <row r="2258">
          <cell r="A2258" t="str">
            <v>001.18.13400</v>
          </cell>
          <cell r="B2258" t="str">
            <v>Fornecimento e instalação de saboneteira para sabão líquido marca lalekla ou similar</v>
          </cell>
          <cell r="C2258" t="str">
            <v>UN</v>
          </cell>
          <cell r="D2258">
            <v>24.956600000000002</v>
          </cell>
        </row>
        <row r="2259">
          <cell r="A2259" t="str">
            <v>001.18.13420</v>
          </cell>
          <cell r="B2259" t="str">
            <v>Fornecimento e instalação de saboneteira de metal cromado, fixada com bucha e parafuso</v>
          </cell>
          <cell r="C2259" t="str">
            <v>UN</v>
          </cell>
          <cell r="D2259">
            <v>10.1099</v>
          </cell>
        </row>
        <row r="2260">
          <cell r="A2260" t="str">
            <v>001.18.13440</v>
          </cell>
          <cell r="B2260" t="str">
            <v>Fornecimento e instalação de porta toalha de louça tipo cabide simples</v>
          </cell>
          <cell r="C2260" t="str">
            <v>UN</v>
          </cell>
          <cell r="D2260">
            <v>13.825100000000001</v>
          </cell>
        </row>
        <row r="2261">
          <cell r="A2261" t="str">
            <v>001.18.13460</v>
          </cell>
          <cell r="B2261" t="str">
            <v>Fornecimento e instalação de porta toalha de louça c/ barra de plástico</v>
          </cell>
          <cell r="C2261" t="str">
            <v>UN</v>
          </cell>
          <cell r="D2261">
            <v>28.510300000000001</v>
          </cell>
        </row>
        <row r="2262">
          <cell r="A2262" t="str">
            <v>001.18.13480</v>
          </cell>
          <cell r="B2262" t="str">
            <v>Fornecimento e instalação de porta toalha metálica para papel marca lalekla ou similar</v>
          </cell>
          <cell r="C2262" t="str">
            <v>UN</v>
          </cell>
          <cell r="D2262">
            <v>31.926600000000001</v>
          </cell>
        </row>
        <row r="2263">
          <cell r="A2263" t="str">
            <v>001.18.13500</v>
          </cell>
          <cell r="B2263" t="str">
            <v>Fornecimento e instalação de toalheiro - celite - argola</v>
          </cell>
          <cell r="C2263" t="str">
            <v>UN</v>
          </cell>
          <cell r="D2263">
            <v>26.1051</v>
          </cell>
        </row>
        <row r="2264">
          <cell r="A2264" t="str">
            <v>001.18.13520</v>
          </cell>
          <cell r="B2264" t="str">
            <v>Fornecimento e instalação de cabide de louça simples - celite</v>
          </cell>
          <cell r="C2264" t="str">
            <v>UND</v>
          </cell>
          <cell r="D2264">
            <v>33.289000000000001</v>
          </cell>
        </row>
        <row r="2265">
          <cell r="A2265" t="str">
            <v>001.18.13540</v>
          </cell>
          <cell r="B2265" t="str">
            <v>Fornecimento e instalação de cabide de metal cromado, fixado com bucha e parafuso</v>
          </cell>
          <cell r="C2265" t="str">
            <v>UN</v>
          </cell>
          <cell r="D2265">
            <v>16.189900000000002</v>
          </cell>
        </row>
        <row r="2266">
          <cell r="A2266" t="str">
            <v>001.18.13560</v>
          </cell>
          <cell r="B2266" t="str">
            <v>Fornecimento e instalação  de espelho para lavatorio com moldura simples e proteção de madeira na parte não espelhada dimensão 0.50 x 0.60 m</v>
          </cell>
          <cell r="C2266" t="str">
            <v>UN</v>
          </cell>
          <cell r="D2266">
            <v>37.387099999999997</v>
          </cell>
        </row>
        <row r="2267">
          <cell r="A2267" t="str">
            <v>001.18.13580</v>
          </cell>
          <cell r="B2267" t="str">
            <v>Fornecimento e instalação de espelho  para lavatório com moldura simples e proteção de madeira na parte não espelhada dim. 1.50 x 0.60 m</v>
          </cell>
          <cell r="C2267" t="str">
            <v>UN</v>
          </cell>
          <cell r="D2267">
            <v>50.143999999999998</v>
          </cell>
        </row>
        <row r="2268">
          <cell r="A2268" t="str">
            <v>001.18.13600</v>
          </cell>
          <cell r="B2268" t="str">
            <v>Fornecimento e instalação de chuveiro de pvc branco n. 1 da cipla ou similar</v>
          </cell>
          <cell r="C2268" t="str">
            <v>UN</v>
          </cell>
          <cell r="D2268">
            <v>7.4058999999999999</v>
          </cell>
        </row>
        <row r="2269">
          <cell r="A2269" t="str">
            <v>001.18.13620</v>
          </cell>
          <cell r="B2269" t="str">
            <v>Fornecimento e instalação de chuveiro de pvc cromado n. 2 da cipla ou similar</v>
          </cell>
          <cell r="C2269" t="str">
            <v>UN</v>
          </cell>
          <cell r="D2269">
            <v>15.0959</v>
          </cell>
        </row>
        <row r="2270">
          <cell r="A2270" t="str">
            <v>001.18.13640</v>
          </cell>
          <cell r="B2270" t="str">
            <v>Fornecimento e instalação de chuveiro de luxo com articulacao cromada ref. 1994 deca ou similar 1/2 pol</v>
          </cell>
          <cell r="C2270" t="str">
            <v>UN</v>
          </cell>
          <cell r="D2270">
            <v>148.01929999999999</v>
          </cell>
        </row>
        <row r="2271">
          <cell r="A2271" t="str">
            <v>001.18.13660</v>
          </cell>
          <cell r="B2271" t="str">
            <v>Fornecimento e instalação de chuveiro simples com articulacao cromada ref. 1995 deca ou similar 1/2 pol</v>
          </cell>
          <cell r="C2271" t="str">
            <v>UN</v>
          </cell>
          <cell r="D2271">
            <v>109.0193</v>
          </cell>
        </row>
        <row r="2272">
          <cell r="A2272" t="str">
            <v>001.18.13680</v>
          </cell>
          <cell r="B2272" t="str">
            <v>Fornecimento e instalação de chuveiro eletrico para 2500 w / 220 v lorenzetti ou similar</v>
          </cell>
          <cell r="C2272" t="str">
            <v>UN</v>
          </cell>
          <cell r="D2272">
            <v>98.663200000000003</v>
          </cell>
        </row>
        <row r="2273">
          <cell r="A2273" t="str">
            <v>001.18.13700</v>
          </cell>
          <cell r="B2273" t="str">
            <v>Fornecimento e instalação sistema conjugado chuveiro lava olhos acionamento instantãneo ref. wl-1cl5 da mont lab ou similar</v>
          </cell>
          <cell r="C2273" t="str">
            <v>UN</v>
          </cell>
          <cell r="D2273">
            <v>1422.6664000000001</v>
          </cell>
        </row>
        <row r="2274">
          <cell r="A2274" t="str">
            <v>001.18.13720</v>
          </cell>
          <cell r="B2274" t="str">
            <v>Fornecimento e instalação de ducha de pvc cromado articulavel 1/2 pol cipla ou similar</v>
          </cell>
          <cell r="C2274" t="str">
            <v>UN</v>
          </cell>
          <cell r="D2274">
            <v>7.4058999999999999</v>
          </cell>
        </row>
        <row r="2275">
          <cell r="A2275" t="str">
            <v>001.18.13740</v>
          </cell>
          <cell r="B2275" t="str">
            <v>Fornecimento e instalação de ducha ss corona com 3 temperaturas</v>
          </cell>
          <cell r="C2275" t="str">
            <v>UN</v>
          </cell>
          <cell r="D2275">
            <v>27.713200000000001</v>
          </cell>
        </row>
        <row r="2276">
          <cell r="A2276" t="str">
            <v>001.18.13760</v>
          </cell>
          <cell r="B2276" t="str">
            <v>Fornecimento e instalação de cuba de aço inox inclusive válvula americana n.1 - 46.5 x 31 x 15 cm</v>
          </cell>
          <cell r="C2276" t="str">
            <v>UN</v>
          </cell>
          <cell r="D2276">
            <v>102.1066</v>
          </cell>
        </row>
        <row r="2277">
          <cell r="A2277" t="str">
            <v>001.18.13780</v>
          </cell>
          <cell r="B2277" t="str">
            <v>Fornecimento e instalação de cuba de aço inox inclusive válvula americana n.2 - 56.0 x 33.5 x 15 cm</v>
          </cell>
          <cell r="C2277" t="str">
            <v>UN</v>
          </cell>
          <cell r="D2277">
            <v>118.1066</v>
          </cell>
        </row>
        <row r="2278">
          <cell r="A2278" t="str">
            <v>001.18.13800</v>
          </cell>
          <cell r="B2278" t="str">
            <v>Forneicmento e instalação de cuba de aço inox inclusive válvula americana - 40x40x20 cm</v>
          </cell>
          <cell r="C2278" t="str">
            <v>UN</v>
          </cell>
          <cell r="D2278">
            <v>46.061900000000001</v>
          </cell>
        </row>
        <row r="2279">
          <cell r="A2279" t="str">
            <v>001.18.13820</v>
          </cell>
          <cell r="B2279" t="str">
            <v>Fornecimento e instalação de cuba de aço inox inclusive válvula americana dupla 82 x 34 x 15 cm</v>
          </cell>
          <cell r="C2279" t="str">
            <v>UN</v>
          </cell>
          <cell r="D2279">
            <v>114.8351</v>
          </cell>
        </row>
        <row r="2280">
          <cell r="A2280" t="str">
            <v>001.18.13821</v>
          </cell>
          <cell r="B2280" t="str">
            <v>Fornecimento e instalação de banca ou tampo em aço inoxidável n.o de 1.20x0.60m com 1 cuba</v>
          </cell>
          <cell r="C2280" t="str">
            <v>un</v>
          </cell>
          <cell r="D2280">
            <v>277.21260000000001</v>
          </cell>
        </row>
        <row r="2281">
          <cell r="A2281" t="str">
            <v>001.18.13822</v>
          </cell>
          <cell r="B2281" t="str">
            <v>Fornecimento e instalação de banca ou tampo em aço inoxidável n.2 de 1.50x0.60m com 1 cuba</v>
          </cell>
          <cell r="C2281" t="str">
            <v>un</v>
          </cell>
          <cell r="D2281">
            <v>162.52260000000001</v>
          </cell>
        </row>
        <row r="2282">
          <cell r="A2282" t="str">
            <v>001.18.13823</v>
          </cell>
          <cell r="B2282" t="str">
            <v>Fornecimento e instalação de banca ou tampo em aço inoxidável n.2 de 1.80x0.60m com 1 cuba</v>
          </cell>
          <cell r="C2282" t="str">
            <v>un</v>
          </cell>
          <cell r="D2282">
            <v>256.26260000000002</v>
          </cell>
        </row>
        <row r="2283">
          <cell r="A2283" t="str">
            <v>001.18.13824</v>
          </cell>
          <cell r="B2283" t="str">
            <v>Fornecimento e instalação de banca ou tampo em aço inoxidável n.2 de 2.00x0.60m com 1 cuba</v>
          </cell>
          <cell r="C2283" t="str">
            <v>un</v>
          </cell>
          <cell r="D2283">
            <v>293.90260000000001</v>
          </cell>
        </row>
        <row r="2284">
          <cell r="A2284" t="str">
            <v>001.18.13825</v>
          </cell>
          <cell r="B2284" t="str">
            <v>Fornecimento e instalação de banca ou tampo em aço inoxidável n.334 de 2.00x0.60m com 2 cubas p/ ud</v>
          </cell>
          <cell r="C2284" t="str">
            <v>un</v>
          </cell>
          <cell r="D2284">
            <v>355.26260000000002</v>
          </cell>
        </row>
        <row r="2285">
          <cell r="A2285" t="str">
            <v>001.18.13826</v>
          </cell>
          <cell r="B2285" t="str">
            <v>Fornecimento e instalação de banca ou tampo em aço inoxidável da eternox revestida d1800mb c/ 1 cuba no centro, de 1,80m</v>
          </cell>
          <cell r="C2285" t="str">
            <v>un</v>
          </cell>
          <cell r="D2285">
            <v>276.9126</v>
          </cell>
        </row>
        <row r="2286">
          <cell r="A2286" t="str">
            <v>001.18.13827</v>
          </cell>
          <cell r="B2286" t="str">
            <v>Fornecimento e instalação de banca ou tampo em aço inoxidável da eternox revestida e1800mb c/ 1 cuba no centro, de 1,80m</v>
          </cell>
          <cell r="C2286" t="str">
            <v>un</v>
          </cell>
          <cell r="D2286">
            <v>277.21260000000001</v>
          </cell>
        </row>
        <row r="2287">
          <cell r="A2287" t="str">
            <v>001.18.13828</v>
          </cell>
          <cell r="B2287" t="str">
            <v>Fornecimento e instalação de banca ou tampo em aço inoxidável da eternox revestida 2000mb 2c c/ 2 cubas no centro, de 2,00m</v>
          </cell>
          <cell r="C2287" t="str">
            <v>un</v>
          </cell>
          <cell r="D2287">
            <v>331.26260000000002</v>
          </cell>
        </row>
        <row r="2288">
          <cell r="A2288" t="str">
            <v>001.18.13829</v>
          </cell>
          <cell r="B2288" t="str">
            <v>Fornecimento e instalação de banca ou tampo em aço inoxidável da eternox revestida d1600mb c/ 1 cuba no centro</v>
          </cell>
          <cell r="C2288" t="str">
            <v>un</v>
          </cell>
          <cell r="D2288">
            <v>162.52260000000001</v>
          </cell>
        </row>
        <row r="2289">
          <cell r="A2289" t="str">
            <v>001.18.13830</v>
          </cell>
          <cell r="B2289" t="str">
            <v>Fornecimento e instalação de banca ou tampo em aço inoxidável da eternox revestida 1800mb 2c c/ 2 cubas no centro</v>
          </cell>
          <cell r="C2289" t="str">
            <v>un</v>
          </cell>
          <cell r="D2289">
            <v>313.30259999999998</v>
          </cell>
        </row>
        <row r="2290">
          <cell r="A2290" t="str">
            <v>001.18.13831</v>
          </cell>
          <cell r="B2290" t="str">
            <v>Fornecimento e instalação de banca ou tampo em aço inoxidável da eternox revestida cuba dupla de 82x34x14cm</v>
          </cell>
          <cell r="C2290" t="str">
            <v>un</v>
          </cell>
          <cell r="D2290">
            <v>106.2426</v>
          </cell>
        </row>
        <row r="2291">
          <cell r="A2291" t="str">
            <v>001.18.13832</v>
          </cell>
          <cell r="B2291" t="str">
            <v>Fornecimento e instalação de banca ou tampo em aço inoxidável da eternox revestido e1800mb com 2 cubas lado direito</v>
          </cell>
          <cell r="C2291" t="str">
            <v>un</v>
          </cell>
          <cell r="D2291">
            <v>313.30259999999998</v>
          </cell>
        </row>
        <row r="2292">
          <cell r="A2292" t="str">
            <v>001.18.13833</v>
          </cell>
          <cell r="B2292" t="str">
            <v>Fornecimento e instalação de banca ou tampo em aço inoxidável da eternox revestido e1800mb com 2 cubas lado direito</v>
          </cell>
          <cell r="C2292" t="str">
            <v>un</v>
          </cell>
          <cell r="D2292">
            <v>313.30259999999998</v>
          </cell>
        </row>
        <row r="2293">
          <cell r="A2293" t="str">
            <v>001.18.13834</v>
          </cell>
          <cell r="B2293" t="str">
            <v>Fornecimento e instalação de banca ou tampo em aço inoxidável da eternox revestida de 2.60 x 0.55 m c/ 1 cuba e valvula</v>
          </cell>
          <cell r="C2293" t="str">
            <v>un</v>
          </cell>
          <cell r="D2293">
            <v>162.52260000000001</v>
          </cell>
        </row>
        <row r="2294">
          <cell r="A2294" t="str">
            <v>001.18.13835</v>
          </cell>
          <cell r="B2294" t="str">
            <v>Fornecimento e instalação de banca de granilite fundida na obra com espessura de 0.05 m</v>
          </cell>
          <cell r="C2294" t="str">
            <v>m2</v>
          </cell>
          <cell r="D2294">
            <v>79.5702</v>
          </cell>
        </row>
        <row r="2295">
          <cell r="A2295" t="str">
            <v>001.18.13836</v>
          </cell>
          <cell r="B2295" t="str">
            <v>Fornecimento e instalação de bancada em ardósia polida 1.50 x 0.60 com 1 cuba inox 40.00x40.00x15.00</v>
          </cell>
          <cell r="C2295" t="str">
            <v>un</v>
          </cell>
          <cell r="D2295">
            <v>179.1634</v>
          </cell>
        </row>
        <row r="2296">
          <cell r="A2296" t="str">
            <v>001.18.13837</v>
          </cell>
          <cell r="B2296" t="str">
            <v>Fornecimento e instalação de banca de mármore sintético c/ 01 cuba no centro , de 1.80m</v>
          </cell>
          <cell r="C2296" t="str">
            <v>un</v>
          </cell>
          <cell r="D2296">
            <v>76.898499999999999</v>
          </cell>
        </row>
        <row r="2297">
          <cell r="A2297" t="str">
            <v>001.18.13838</v>
          </cell>
          <cell r="B2297" t="str">
            <v>Forneicmento e instalação de banca de mármore sintético c/ 02 cubas no centro , de 1.80m</v>
          </cell>
          <cell r="C2297" t="str">
            <v>un</v>
          </cell>
          <cell r="D2297">
            <v>76.898499999999999</v>
          </cell>
        </row>
        <row r="2298">
          <cell r="A2298" t="str">
            <v>001.18.13839</v>
          </cell>
          <cell r="B2298" t="str">
            <v>Fornecimento e instalação de banca de mármore sintético com uma cuba - 120.00x54.00cm</v>
          </cell>
          <cell r="C2298" t="str">
            <v>un</v>
          </cell>
          <cell r="D2298">
            <v>47.278500000000001</v>
          </cell>
        </row>
        <row r="2299">
          <cell r="A2299" t="str">
            <v>001.18.13840</v>
          </cell>
          <cell r="B2299" t="str">
            <v>Fornecimento e instalação de bancada em aço inox 316 1.90 x 0.80 formado por peças estampadas sem emendas visíveis, com 2 cubas em aço inox 316 estampado sem cantos vivos, nas dimensões (40x60x40)cm</v>
          </cell>
          <cell r="C2299" t="str">
            <v>un</v>
          </cell>
          <cell r="D2299">
            <v>350.20339999999999</v>
          </cell>
        </row>
        <row r="2300">
          <cell r="A2300" t="str">
            <v>001.18.13841</v>
          </cell>
          <cell r="B2300" t="str">
            <v>Fornecimento e instalação de bancada em aço inox 316 2.20 x 0.80 formado por peças estampadas sem emendas visíveis, com 2 cubas em aço inox 316 estampado sem cantos vivos, nas dimensões (40x60x40)cm</v>
          </cell>
          <cell r="C2300" t="str">
            <v>un</v>
          </cell>
          <cell r="D2300">
            <v>368.67340000000002</v>
          </cell>
        </row>
        <row r="2301">
          <cell r="A2301" t="str">
            <v>001.18.13843</v>
          </cell>
          <cell r="B2301" t="str">
            <v>Fornecimento e instalação de bancada seca em aço inox 316 1.80 x 0.80 formado por peças estampadas sem emendas visíveis</v>
          </cell>
          <cell r="C2301" t="str">
            <v>un</v>
          </cell>
          <cell r="D2301">
            <v>313.8134</v>
          </cell>
        </row>
        <row r="2302">
          <cell r="A2302" t="str">
            <v>001.18.13844</v>
          </cell>
          <cell r="B2302" t="str">
            <v>Fornecimento e instalação de cuba dupla com válvula, 82x34x14 cm</v>
          </cell>
          <cell r="C2302" t="str">
            <v>un</v>
          </cell>
          <cell r="D2302">
            <v>112.8977</v>
          </cell>
        </row>
        <row r="2303">
          <cell r="A2303" t="str">
            <v>001.18.13845</v>
          </cell>
          <cell r="B2303" t="str">
            <v>Fornecimento e instalação de cuba simples de 400.00mmx340.00mmx140.00mm (p) , aco inox eternox</v>
          </cell>
          <cell r="C2303" t="str">
            <v>un</v>
          </cell>
          <cell r="D2303">
            <v>92.6785</v>
          </cell>
        </row>
        <row r="2304">
          <cell r="A2304" t="str">
            <v>001.18.13846</v>
          </cell>
          <cell r="B2304" t="str">
            <v>Fornecimento e instalação de cuba de aço inox, inclusive válvula americana nº 1 - 46.50 x 31.00 x 15.00 cm</v>
          </cell>
          <cell r="C2304" t="str">
            <v>un</v>
          </cell>
          <cell r="D2304">
            <v>101.06189999999999</v>
          </cell>
        </row>
        <row r="2305">
          <cell r="A2305" t="str">
            <v>001.18.13847</v>
          </cell>
          <cell r="B2305" t="str">
            <v>Fornecimento e instalação de cuba de aço inox, inclusive válvula americana nº 2 - 56.00 x 33.50 x 15.00 cm</v>
          </cell>
          <cell r="C2305" t="str">
            <v>un</v>
          </cell>
          <cell r="D2305">
            <v>117.06189999999999</v>
          </cell>
        </row>
        <row r="2306">
          <cell r="A2306" t="str">
            <v>001.18.13848</v>
          </cell>
          <cell r="B2306" t="str">
            <v>Fornecimento e instalação de cuba dupla 82.00 x 34.00 x 15.00 cm</v>
          </cell>
          <cell r="C2306" t="str">
            <v>un</v>
          </cell>
          <cell r="D2306">
            <v>117.06189999999999</v>
          </cell>
        </row>
        <row r="2307">
          <cell r="A2307" t="str">
            <v>001.18.13850</v>
          </cell>
          <cell r="B2307" t="str">
            <v>Fornecimento e instalação de tanque para lavar roupa pré-moldado de concreto modelo simples dim. 60 x 60 cm</v>
          </cell>
          <cell r="C2307" t="str">
            <v>un</v>
          </cell>
          <cell r="D2307">
            <v>37.123199999999997</v>
          </cell>
        </row>
        <row r="2308">
          <cell r="A2308" t="str">
            <v>001.18.13860</v>
          </cell>
          <cell r="B2308" t="str">
            <v>Fornecimento e instalação de tanque para lavar roupa pre-moldado de concreto, 3 cubas, dim. 0,60x1,80m</v>
          </cell>
          <cell r="C2308" t="str">
            <v>UN</v>
          </cell>
          <cell r="D2308">
            <v>62.556899999999999</v>
          </cell>
        </row>
        <row r="2309">
          <cell r="A2309" t="str">
            <v>001.18.13880</v>
          </cell>
          <cell r="B2309" t="str">
            <v>Fornecimento e instalação de tanque para lavar roupa de louca branca tamanho médio com coluna</v>
          </cell>
          <cell r="C2309" t="str">
            <v>UN</v>
          </cell>
          <cell r="D2309">
            <v>186.572</v>
          </cell>
        </row>
        <row r="2310">
          <cell r="A2310" t="str">
            <v>001.18.13900</v>
          </cell>
          <cell r="B2310" t="str">
            <v>Fornecimento e instalação de tanque para lavar roupa de louca branca tamanho médio sem coluna</v>
          </cell>
          <cell r="C2310" t="str">
            <v>UN</v>
          </cell>
          <cell r="D2310">
            <v>155.97200000000001</v>
          </cell>
        </row>
        <row r="2311">
          <cell r="A2311" t="str">
            <v>001.18.13920</v>
          </cell>
          <cell r="B2311" t="str">
            <v>Fornecimento e instalação de tanque - celite - medio branco - c/ coluna r-002.05 c/ válvula</v>
          </cell>
          <cell r="C2311" t="str">
            <v>UN</v>
          </cell>
          <cell r="D2311">
            <v>157.42320000000001</v>
          </cell>
        </row>
        <row r="2312">
          <cell r="A2312" t="str">
            <v>001.18.13940</v>
          </cell>
          <cell r="B2312" t="str">
            <v>Fornecimento e instalação de tanque decoralite simples - tam-03 - c/ valvula</v>
          </cell>
          <cell r="C2312" t="str">
            <v>UN</v>
          </cell>
          <cell r="D2312">
            <v>188.3853</v>
          </cell>
        </row>
        <row r="2313">
          <cell r="A2313" t="str">
            <v>001.18.13960</v>
          </cell>
          <cell r="B2313" t="str">
            <v>Fornecimento e instalação de tanque de plástico - pequeno</v>
          </cell>
          <cell r="C2313" t="str">
            <v>UN</v>
          </cell>
          <cell r="D2313">
            <v>36.073300000000003</v>
          </cell>
        </row>
        <row r="2314">
          <cell r="A2314" t="str">
            <v>001.18.13980</v>
          </cell>
          <cell r="B2314" t="str">
            <v>Fornecimento e instalação de bebedouro -mictório - lavatório tipo cocho conforme det. num.11 - a do dop</v>
          </cell>
          <cell r="C2314" t="str">
            <v>ML</v>
          </cell>
          <cell r="D2314">
            <v>71.8</v>
          </cell>
        </row>
        <row r="2315">
          <cell r="A2315" t="str">
            <v>001.18.14000</v>
          </cell>
          <cell r="B2315" t="str">
            <v>Fornecimento e instalação de bebedouro elétrico elege de 40 litros</v>
          </cell>
          <cell r="C2315" t="str">
            <v>UN</v>
          </cell>
          <cell r="D2315">
            <v>493.88659999999999</v>
          </cell>
        </row>
        <row r="2316">
          <cell r="A2316" t="str">
            <v>001.18.14020</v>
          </cell>
          <cell r="B2316" t="str">
            <v>Fornecimento e instalação de bebedouro elétrico com filtro interno mod. bvi 040 ( 40 litros )</v>
          </cell>
          <cell r="C2316" t="str">
            <v>UN</v>
          </cell>
          <cell r="D2316">
            <v>703.23659999999995</v>
          </cell>
        </row>
        <row r="2317">
          <cell r="A2317" t="str">
            <v>001.18.14040</v>
          </cell>
          <cell r="B2317" t="str">
            <v>Fornecimento e instalação de bebedouro elétrico com filtro interno mod. bvi 080 ( 80 litros )</v>
          </cell>
          <cell r="C2317" t="str">
            <v>UN</v>
          </cell>
          <cell r="D2317">
            <v>868.23659999999995</v>
          </cell>
        </row>
        <row r="2318">
          <cell r="A2318" t="str">
            <v>001.18.14060</v>
          </cell>
          <cell r="B2318" t="str">
            <v>Fornecimento e instalação de tubo leve de pvc rígido branco c/ ponta e bolsa lisa em barra 6 m diâmetro 450 mm</v>
          </cell>
          <cell r="C2318" t="str">
            <v>ML</v>
          </cell>
          <cell r="D2318">
            <v>82.278400000000005</v>
          </cell>
        </row>
        <row r="2319">
          <cell r="A2319" t="str">
            <v>001.18.14080</v>
          </cell>
          <cell r="B2319" t="str">
            <v>Fornecimento e instalação de tubo leve de pvc rígido branco c/ ponta e bolsa lisa em barra 6 m diâmetro 400 mm</v>
          </cell>
          <cell r="C2319" t="str">
            <v>ML</v>
          </cell>
          <cell r="D2319">
            <v>82.537999999999997</v>
          </cell>
        </row>
        <row r="2320">
          <cell r="A2320" t="str">
            <v>001.18.14100</v>
          </cell>
          <cell r="B2320" t="str">
            <v>Fornecimento e instalação de tubo leve de pvc rígido branco c/ ponta e bolsa lisa em barra 6 m diâmetro 300 mm</v>
          </cell>
          <cell r="C2320" t="str">
            <v>ML</v>
          </cell>
          <cell r="D2320">
            <v>55.057499999999997</v>
          </cell>
        </row>
        <row r="2321">
          <cell r="A2321" t="str">
            <v>001.18.14120</v>
          </cell>
          <cell r="B2321" t="str">
            <v>Fornecimento e instalaçao de tubo leve de pvc rígido branco c/ ponta e bolsa lisa em barra 6 m diâmetro 250 mm</v>
          </cell>
          <cell r="C2321" t="str">
            <v>ML</v>
          </cell>
          <cell r="D2321">
            <v>33.882899999999999</v>
          </cell>
        </row>
        <row r="2322">
          <cell r="A2322" t="str">
            <v>001.18.14140</v>
          </cell>
          <cell r="B2322" t="str">
            <v>Fornecimento e instalação de tubo leve de pvc rígido branco c/ ponta e bolsa lisa em barra 6 m diâmetro 200 mm</v>
          </cell>
          <cell r="C2322" t="str">
            <v>ML</v>
          </cell>
          <cell r="D2322">
            <v>23.3216</v>
          </cell>
        </row>
        <row r="2323">
          <cell r="A2323" t="str">
            <v>001.18.14160</v>
          </cell>
          <cell r="B2323" t="str">
            <v>Fornecimento e instalação de tubo leve de pvc rígido branco c/ ponta e bolsa lisa em barra 6 m diâmetro 150 mm</v>
          </cell>
          <cell r="C2323" t="str">
            <v>ML</v>
          </cell>
          <cell r="D2323">
            <v>22.668299999999999</v>
          </cell>
        </row>
        <row r="2324">
          <cell r="A2324" t="str">
            <v>001.18.14180</v>
          </cell>
          <cell r="B2324" t="str">
            <v>Fornecimento e instalação de tubo leve de pvc rígido branco c/ ponta e bolsa lisa em barra 6 m diâmetro 125 mm</v>
          </cell>
          <cell r="C2324" t="str">
            <v>ML</v>
          </cell>
          <cell r="D2324">
            <v>19.7224</v>
          </cell>
        </row>
        <row r="2325">
          <cell r="A2325" t="str">
            <v>001.18.14200</v>
          </cell>
          <cell r="B2325" t="str">
            <v>Fornecimento e instalação de tubo de pvc rígido cor branca com ponta e bolsa em barra de 6 m diâmetro 100 mm</v>
          </cell>
          <cell r="C2325" t="str">
            <v>ML</v>
          </cell>
          <cell r="D2325">
            <v>8.6328999999999994</v>
          </cell>
        </row>
        <row r="2326">
          <cell r="A2326" t="str">
            <v>001.18.14220</v>
          </cell>
          <cell r="B2326" t="str">
            <v>Fornecimento e instalação de tubo de pvc rígido cor branca com ponta e bolsa em barra de 6 m diâmetro 75 mm</v>
          </cell>
          <cell r="C2326" t="str">
            <v>ML</v>
          </cell>
          <cell r="D2326">
            <v>9.0402000000000005</v>
          </cell>
        </row>
        <row r="2327">
          <cell r="A2327" t="str">
            <v>001.18.14240</v>
          </cell>
          <cell r="B2327" t="str">
            <v>Fornecimento e instalação de tubo de pvc rígido cor branca com ponta e bolsa em barra de 6 m diâmetro 50 mm</v>
          </cell>
          <cell r="C2327" t="str">
            <v>ML</v>
          </cell>
          <cell r="D2327">
            <v>6.6933999999999996</v>
          </cell>
        </row>
        <row r="2328">
          <cell r="A2328" t="str">
            <v>001.18.14260</v>
          </cell>
          <cell r="B2328" t="str">
            <v>Fornecimento e instalação de tubo de pvc rígido cor branca com ponta e bolsa em barra de 6m diâmetro 40 mm</v>
          </cell>
          <cell r="C2328" t="str">
            <v>ML</v>
          </cell>
          <cell r="D2328">
            <v>4.2640000000000002</v>
          </cell>
        </row>
        <row r="2329">
          <cell r="A2329" t="str">
            <v>001.18.14280</v>
          </cell>
          <cell r="B2329" t="str">
            <v>Fornecimento e instalação de curva 90º de pvc rígido cor branca  diam.100 mm</v>
          </cell>
          <cell r="C2329" t="str">
            <v>UN</v>
          </cell>
          <cell r="D2329">
            <v>14.8964</v>
          </cell>
        </row>
        <row r="2330">
          <cell r="A2330" t="str">
            <v>001.18.14300</v>
          </cell>
          <cell r="B2330" t="str">
            <v>Fornecimento e instalação de curva 90º de pvc rígido cor branca  diam. 75 mm</v>
          </cell>
          <cell r="C2330" t="str">
            <v>UN</v>
          </cell>
          <cell r="D2330">
            <v>20.185099999999998</v>
          </cell>
        </row>
        <row r="2331">
          <cell r="A2331" t="str">
            <v>001.18.14320</v>
          </cell>
          <cell r="B2331" t="str">
            <v>Fornecimento e instalação de curva 90º de pvc rígido cor branca   diam. 50 mm</v>
          </cell>
          <cell r="C2331" t="str">
            <v>UN</v>
          </cell>
          <cell r="D2331">
            <v>6.7161</v>
          </cell>
        </row>
        <row r="2332">
          <cell r="A2332" t="str">
            <v>001.18.14340</v>
          </cell>
          <cell r="B2332" t="str">
            <v>Fornecimento e instalação de curva 90º de pvc rígido cor branca   diam. 150 mm</v>
          </cell>
          <cell r="C2332" t="str">
            <v>UN</v>
          </cell>
          <cell r="D2332">
            <v>52.871099999999998</v>
          </cell>
        </row>
        <row r="2333">
          <cell r="A2333" t="str">
            <v>001.18.14360</v>
          </cell>
          <cell r="B2333" t="str">
            <v>Fornecimento e instalação de curva 45º de pvc rígido cor branca   diam.100 mm</v>
          </cell>
          <cell r="C2333" t="str">
            <v>UN</v>
          </cell>
          <cell r="D2333">
            <v>17.2864</v>
          </cell>
        </row>
        <row r="2334">
          <cell r="A2334" t="str">
            <v>001.18.14380</v>
          </cell>
          <cell r="B2334" t="str">
            <v>Fornecimento e instalação de curva 45º de pvc rígido cor branca   diam. 75 mm</v>
          </cell>
          <cell r="C2334" t="str">
            <v>UN</v>
          </cell>
          <cell r="D2334">
            <v>14.7851</v>
          </cell>
        </row>
        <row r="2335">
          <cell r="A2335" t="str">
            <v>001.18.14400</v>
          </cell>
          <cell r="B2335" t="str">
            <v>Fornecimento e instalação de curva 45º de pvc rígido cor branca   diam. 50 mm</v>
          </cell>
          <cell r="C2335" t="str">
            <v>UN</v>
          </cell>
          <cell r="D2335">
            <v>7.8560999999999996</v>
          </cell>
        </row>
        <row r="2336">
          <cell r="A2336" t="str">
            <v>001.18.14420</v>
          </cell>
          <cell r="B2336" t="str">
            <v>Fornecimento e instalação de joelho 90º com anel de borracha, de pvc rígido cor branca   diam. 50 mm</v>
          </cell>
          <cell r="C2336" t="str">
            <v>UN</v>
          </cell>
          <cell r="D2336">
            <v>3.7461000000000002</v>
          </cell>
        </row>
        <row r="2337">
          <cell r="A2337" t="str">
            <v>001.18.14440</v>
          </cell>
          <cell r="B2337" t="str">
            <v>Fornecimento e instalação de capa de pvc rígido cor branca   diam.100 mm</v>
          </cell>
          <cell r="C2337" t="str">
            <v>UN</v>
          </cell>
          <cell r="D2337">
            <v>9.8910999999999998</v>
          </cell>
        </row>
        <row r="2338">
          <cell r="A2338" t="str">
            <v>001.18.14460</v>
          </cell>
          <cell r="B2338" t="str">
            <v>Fornecimento e instalação de capa de pvc rígido cor branca  diam. 75 mm</v>
          </cell>
          <cell r="C2338" t="str">
            <v>UN</v>
          </cell>
          <cell r="D2338">
            <v>7.6268000000000002</v>
          </cell>
        </row>
        <row r="2339">
          <cell r="A2339" t="str">
            <v>001.18.14480</v>
          </cell>
          <cell r="B2339" t="str">
            <v>Fornecimento e instalação de capa de pvc rígido cor branca   diam. 50 mm</v>
          </cell>
          <cell r="C2339" t="str">
            <v>UN</v>
          </cell>
          <cell r="D2339">
            <v>4.9226999999999999</v>
          </cell>
        </row>
        <row r="2340">
          <cell r="A2340" t="str">
            <v>001.18.14500</v>
          </cell>
          <cell r="B2340" t="str">
            <v>Fornecimento e instalação de joelho 45º de pvc rígido cor branca  diam.100 mm</v>
          </cell>
          <cell r="C2340" t="str">
            <v>UN</v>
          </cell>
          <cell r="D2340">
            <v>8.8764000000000003</v>
          </cell>
        </row>
        <row r="2341">
          <cell r="A2341" t="str">
            <v>001.18.14520</v>
          </cell>
          <cell r="B2341" t="str">
            <v>Fornecimento e instalação de joelho 45º de pvc rígido cor branca   diam. 75 mm</v>
          </cell>
          <cell r="C2341" t="str">
            <v>UN</v>
          </cell>
          <cell r="D2341">
            <v>5.1351000000000004</v>
          </cell>
        </row>
        <row r="2342">
          <cell r="A2342" t="str">
            <v>001.18.14540</v>
          </cell>
          <cell r="B2342" t="str">
            <v>Fornecimento e instalação de joelho 45º de pvc rígido cor branca   diam. 50 mm</v>
          </cell>
          <cell r="C2342" t="str">
            <v>UN</v>
          </cell>
          <cell r="D2342">
            <v>4.2161</v>
          </cell>
        </row>
        <row r="2343">
          <cell r="A2343" t="str">
            <v>001.18.14560</v>
          </cell>
          <cell r="B2343" t="str">
            <v>Fornecimento e instalação de junção invertida de pvc rígido branca para estoto primário diam. 50x50mm</v>
          </cell>
          <cell r="C2343" t="str">
            <v>UN</v>
          </cell>
          <cell r="D2343">
            <v>9.1685999999999996</v>
          </cell>
        </row>
        <row r="2344">
          <cell r="A2344" t="str">
            <v>001.18.14580</v>
          </cell>
          <cell r="B2344" t="str">
            <v>Fornecimento e instalação de junção dupla invertida de pvc rígido branca para esgoto primário diam. 100 x 50 mm</v>
          </cell>
          <cell r="C2344" t="str">
            <v>UN</v>
          </cell>
          <cell r="D2344">
            <v>13.478400000000001</v>
          </cell>
        </row>
        <row r="2345">
          <cell r="A2345" t="str">
            <v>001.18.14600</v>
          </cell>
          <cell r="B2345" t="str">
            <v>Fornecimento e instalação de junção simples de pvc rígido branca  diam. 100x100 mm</v>
          </cell>
          <cell r="C2345" t="str">
            <v>UN</v>
          </cell>
          <cell r="D2345">
            <v>15.658799999999999</v>
          </cell>
        </row>
        <row r="2346">
          <cell r="A2346" t="str">
            <v>001.18.14620</v>
          </cell>
          <cell r="B2346" t="str">
            <v>Fornecimento e instalação de junção simples de pvc rígido branca  diam. 100x75 mm</v>
          </cell>
          <cell r="C2346" t="str">
            <v>UN</v>
          </cell>
          <cell r="D2346">
            <v>11.598800000000001</v>
          </cell>
        </row>
        <row r="2347">
          <cell r="A2347" t="str">
            <v>001.18.14640</v>
          </cell>
          <cell r="B2347" t="str">
            <v>Fornecimento e instalação de junção simples de pvc rígido branca  diam. 100x50 mm</v>
          </cell>
          <cell r="C2347" t="str">
            <v>UN</v>
          </cell>
          <cell r="D2347">
            <v>13.0688</v>
          </cell>
        </row>
        <row r="2348">
          <cell r="A2348" t="str">
            <v>001.18.14660</v>
          </cell>
          <cell r="B2348" t="str">
            <v>Fornecimento e instalação de junção simples de pvc rígido branca  diam. 75x75 mm</v>
          </cell>
          <cell r="C2348" t="str">
            <v>UN</v>
          </cell>
          <cell r="D2348">
            <v>10.2576</v>
          </cell>
        </row>
        <row r="2349">
          <cell r="A2349" t="str">
            <v>001.18.14680</v>
          </cell>
          <cell r="B2349" t="str">
            <v>Fornecimento e instalação de junção simples de pvc rígido branca  diam. 75x50 mm</v>
          </cell>
          <cell r="C2349" t="str">
            <v>UN</v>
          </cell>
          <cell r="D2349">
            <v>8.3376000000000001</v>
          </cell>
        </row>
        <row r="2350">
          <cell r="A2350" t="str">
            <v>001.18.14700</v>
          </cell>
          <cell r="B2350" t="str">
            <v>Fornecimento e instalação de junção simples de pvc rígido branca  diam. 50x50 mm</v>
          </cell>
          <cell r="C2350" t="str">
            <v>UN</v>
          </cell>
          <cell r="D2350">
            <v>7.0785999999999998</v>
          </cell>
        </row>
        <row r="2351">
          <cell r="A2351" t="str">
            <v>001.18.14720</v>
          </cell>
          <cell r="B2351" t="str">
            <v>Fornecimento e instalação de joelho 90º de pvc rígido branco  diam.75 mm</v>
          </cell>
          <cell r="C2351" t="str">
            <v>UN</v>
          </cell>
          <cell r="D2351">
            <v>7.5151000000000003</v>
          </cell>
        </row>
        <row r="2352">
          <cell r="A2352" t="str">
            <v>001.18.14740</v>
          </cell>
          <cell r="B2352" t="str">
            <v>Fornecimento e instalação de joelho 90º de pvc rígido branco  diam.50 mm</v>
          </cell>
          <cell r="C2352" t="str">
            <v>UN</v>
          </cell>
          <cell r="D2352">
            <v>4.9961000000000002</v>
          </cell>
        </row>
        <row r="2353">
          <cell r="A2353" t="str">
            <v>001.18.14760</v>
          </cell>
          <cell r="B2353" t="str">
            <v>Fornecimento e instalação de joelho 90º de pvc rígido branco  diam.100 mm</v>
          </cell>
          <cell r="C2353" t="str">
            <v>UN</v>
          </cell>
          <cell r="D2353">
            <v>10.118399999999999</v>
          </cell>
        </row>
        <row r="2354">
          <cell r="A2354" t="str">
            <v>001.18.14780</v>
          </cell>
          <cell r="B2354" t="str">
            <v>Fornecimento e instalação de joelho 90º curto com visita pvc branco para esgoto primário diam.100x75 mm</v>
          </cell>
          <cell r="C2354" t="str">
            <v>UN</v>
          </cell>
          <cell r="D2354">
            <v>11.756399999999999</v>
          </cell>
        </row>
        <row r="2355">
          <cell r="A2355" t="str">
            <v>001.18.14800</v>
          </cell>
          <cell r="B2355" t="str">
            <v>Fornecimento e instalação de joelho 90º curto com visita pvc branco para esgoto primário diam.100x50 mm</v>
          </cell>
          <cell r="C2355" t="str">
            <v>UN</v>
          </cell>
          <cell r="D2355">
            <v>10.2851</v>
          </cell>
        </row>
        <row r="2356">
          <cell r="A2356" t="str">
            <v>001.18.14820</v>
          </cell>
          <cell r="B2356" t="str">
            <v>Fornecimento e instalação de joelho 90º curto com visita pvc branco para esgoto primário diam. 75x50 mm</v>
          </cell>
          <cell r="C2356" t="str">
            <v>UN</v>
          </cell>
          <cell r="D2356">
            <v>7.3661000000000003</v>
          </cell>
        </row>
        <row r="2357">
          <cell r="A2357" t="str">
            <v>001.18.14840</v>
          </cell>
          <cell r="B2357" t="str">
            <v>Fornecimento e instalação de tee sanitário curto com visita pvc branco  diam.100x100 mm</v>
          </cell>
          <cell r="C2357" t="str">
            <v>UN</v>
          </cell>
          <cell r="D2357">
            <v>10.3588</v>
          </cell>
        </row>
        <row r="2358">
          <cell r="A2358" t="str">
            <v>001.18.14860</v>
          </cell>
          <cell r="B2358" t="str">
            <v>Fornecimento e instalação de tee sanitário curto com visita pvc branco  diam. 100x75 mm</v>
          </cell>
          <cell r="C2358" t="str">
            <v>UN</v>
          </cell>
          <cell r="D2358">
            <v>14.658799999999999</v>
          </cell>
        </row>
        <row r="2359">
          <cell r="A2359" t="str">
            <v>001.18.14880</v>
          </cell>
          <cell r="B2359" t="str">
            <v>Fornecimento e instalação de tee sanitário curto com visita pvc branco  diam. 100x50 mm</v>
          </cell>
          <cell r="C2359" t="str">
            <v>UN</v>
          </cell>
          <cell r="D2359">
            <v>9.9588999999999999</v>
          </cell>
        </row>
        <row r="2360">
          <cell r="A2360" t="str">
            <v>001.18.14900</v>
          </cell>
          <cell r="B2360" t="str">
            <v>Fornecimento e instalação de tee sanitário curto com visita pvc branco  diam. 75x75 mm</v>
          </cell>
          <cell r="C2360" t="str">
            <v>UN</v>
          </cell>
          <cell r="D2360">
            <v>8.4876000000000005</v>
          </cell>
        </row>
        <row r="2361">
          <cell r="A2361" t="str">
            <v>001.18.14920</v>
          </cell>
          <cell r="B2361" t="str">
            <v>Fornecimento e instalação de tee sanitário curto com visita pvc branco  diam. 75x50 mm</v>
          </cell>
          <cell r="C2361" t="str">
            <v>UN</v>
          </cell>
          <cell r="D2361">
            <v>7.9775999999999998</v>
          </cell>
        </row>
        <row r="2362">
          <cell r="A2362" t="str">
            <v>001.18.14940</v>
          </cell>
          <cell r="B2362" t="str">
            <v>Fornecimento e instalação de tee sanitário curto com visita pvc branco  diam. 50x50 mm</v>
          </cell>
          <cell r="C2362" t="str">
            <v>UN</v>
          </cell>
          <cell r="D2362">
            <v>5.6685999999999996</v>
          </cell>
        </row>
        <row r="2363">
          <cell r="A2363" t="str">
            <v>001.18.14960</v>
          </cell>
          <cell r="B2363" t="str">
            <v>Fornecimento e instalação de tee sanitário curto com visita pvc branco para esgoto primário diam.150mm</v>
          </cell>
          <cell r="C2363" t="str">
            <v>UN</v>
          </cell>
          <cell r="D2363">
            <v>41.598399999999998</v>
          </cell>
        </row>
        <row r="2364">
          <cell r="A2364" t="str">
            <v>001.18.14980</v>
          </cell>
          <cell r="B2364" t="str">
            <v>Fornecimento e instalação de luva simpels pvc branco  diam.100 mm</v>
          </cell>
          <cell r="C2364" t="str">
            <v>UN</v>
          </cell>
          <cell r="D2364">
            <v>7.9463999999999997</v>
          </cell>
        </row>
        <row r="2365">
          <cell r="A2365" t="str">
            <v>001.18.15000</v>
          </cell>
          <cell r="B2365" t="str">
            <v>Fornecimento e instalação de luva simpels pvc branco  diam.75 mm</v>
          </cell>
          <cell r="C2365" t="str">
            <v>UN</v>
          </cell>
          <cell r="D2365">
            <v>5.6951000000000001</v>
          </cell>
        </row>
        <row r="2366">
          <cell r="A2366" t="str">
            <v>001.18.15020</v>
          </cell>
          <cell r="B2366" t="str">
            <v>Fornecimento e instalação de luva simpels pvc branco  diam. 50 mm</v>
          </cell>
          <cell r="C2366" t="str">
            <v>UN</v>
          </cell>
          <cell r="D2366">
            <v>4.4461000000000004</v>
          </cell>
        </row>
        <row r="2367">
          <cell r="A2367" t="str">
            <v>001.18.15040</v>
          </cell>
          <cell r="B2367" t="str">
            <v>Fornecimento e instalação de luva simpels pvc branco  diam.150 mm</v>
          </cell>
          <cell r="C2367" t="str">
            <v>UN</v>
          </cell>
          <cell r="D2367">
            <v>26.288399999999999</v>
          </cell>
        </row>
        <row r="2368">
          <cell r="A2368" t="str">
            <v>001.18.15060</v>
          </cell>
          <cell r="B2368" t="str">
            <v>Fornecimento e instalação de luva dupla pvc branco  diam.100 mm</v>
          </cell>
          <cell r="C2368" t="str">
            <v>UN</v>
          </cell>
          <cell r="D2368">
            <v>6.4363999999999999</v>
          </cell>
        </row>
        <row r="2369">
          <cell r="A2369" t="str">
            <v>001.18.15080</v>
          </cell>
          <cell r="B2369" t="str">
            <v>Fornecimento e instalação de luva dupla pvc branco  diam.50 mm</v>
          </cell>
          <cell r="C2369" t="str">
            <v>UN</v>
          </cell>
          <cell r="D2369">
            <v>3.7061000000000002</v>
          </cell>
        </row>
        <row r="2370">
          <cell r="A2370" t="str">
            <v>001.18.15100</v>
          </cell>
          <cell r="B2370" t="str">
            <v>Fornecimento e instalação de luva dupla pvc branco  diam.75 mm</v>
          </cell>
          <cell r="C2370" t="str">
            <v>UN</v>
          </cell>
          <cell r="D2370">
            <v>5.2150999999999996</v>
          </cell>
        </row>
        <row r="2371">
          <cell r="A2371" t="str">
            <v>001.18.15120</v>
          </cell>
          <cell r="B2371" t="str">
            <v>Fornecimento e instalação de luva dupla pvc branco  diam.150 mm</v>
          </cell>
          <cell r="C2371" t="str">
            <v>UN</v>
          </cell>
          <cell r="D2371">
            <v>5.1184000000000003</v>
          </cell>
        </row>
        <row r="2372">
          <cell r="A2372" t="str">
            <v>001.18.15140</v>
          </cell>
          <cell r="B2372" t="str">
            <v>Fornecimento e instalação de luva de correr pvc branco  diam.100 mm</v>
          </cell>
          <cell r="C2372" t="str">
            <v>UN</v>
          </cell>
          <cell r="D2372">
            <v>5.1184000000000003</v>
          </cell>
        </row>
        <row r="2373">
          <cell r="A2373" t="str">
            <v>001.18.15160</v>
          </cell>
          <cell r="B2373" t="str">
            <v>Fornecimento e instalação de luva de correr pvc branco  diam. 75 mm</v>
          </cell>
          <cell r="C2373" t="str">
            <v>UN</v>
          </cell>
          <cell r="D2373">
            <v>8.6350999999999996</v>
          </cell>
        </row>
        <row r="2374">
          <cell r="A2374" t="str">
            <v>001.18.15180</v>
          </cell>
          <cell r="B2374" t="str">
            <v>Fornecimento e instalação de luva de correr pvc branco  diam. 50 mm</v>
          </cell>
          <cell r="C2374" t="str">
            <v>UN</v>
          </cell>
          <cell r="D2374">
            <v>6.8160999999999996</v>
          </cell>
        </row>
        <row r="2375">
          <cell r="A2375" t="str">
            <v>001.18.15200</v>
          </cell>
          <cell r="B2375" t="str">
            <v>Fornecimento e instalação de plug pvc diam. 100 mm</v>
          </cell>
          <cell r="C2375" t="str">
            <v>UN</v>
          </cell>
          <cell r="D2375">
            <v>5.3211000000000004</v>
          </cell>
        </row>
        <row r="2376">
          <cell r="A2376" t="str">
            <v>001.18.15220</v>
          </cell>
          <cell r="B2376" t="str">
            <v>Fornecimento e instalação de plug de pvc diam.75 mm</v>
          </cell>
          <cell r="C2376" t="str">
            <v>UN</v>
          </cell>
          <cell r="D2376">
            <v>4.1668000000000003</v>
          </cell>
        </row>
        <row r="2377">
          <cell r="A2377" t="str">
            <v>001.18.15240</v>
          </cell>
          <cell r="B2377" t="str">
            <v>Fornecimento e instalação de plug de pvc branco diam. 50 mm</v>
          </cell>
          <cell r="C2377" t="str">
            <v>UN</v>
          </cell>
          <cell r="D2377">
            <v>2.8127</v>
          </cell>
        </row>
        <row r="2378">
          <cell r="A2378" t="str">
            <v>001.18.15260</v>
          </cell>
          <cell r="B2378" t="str">
            <v>Fornecimento e instalação de redução excêntrica pvc branco  diam.100x75 mm</v>
          </cell>
          <cell r="C2378" t="str">
            <v>UN</v>
          </cell>
          <cell r="D2378">
            <v>8.6264000000000003</v>
          </cell>
        </row>
        <row r="2379">
          <cell r="A2379" t="str">
            <v>001.18.15280</v>
          </cell>
          <cell r="B2379" t="str">
            <v>Fornecimento e instalação de redução excêntrica pvc branco  diam.100x50 mm</v>
          </cell>
          <cell r="C2379" t="str">
            <v>UN</v>
          </cell>
          <cell r="D2379">
            <v>7.1451000000000002</v>
          </cell>
        </row>
        <row r="2380">
          <cell r="A2380" t="str">
            <v>001.18.15300</v>
          </cell>
          <cell r="B2380" t="str">
            <v>Fornecimento e instalação de redução excêntrica pvc branco  diam.75x50 mm</v>
          </cell>
          <cell r="C2380" t="str">
            <v>UN</v>
          </cell>
          <cell r="D2380">
            <v>5.3060999999999998</v>
          </cell>
        </row>
        <row r="2381">
          <cell r="A2381" t="str">
            <v>001.18.15320</v>
          </cell>
          <cell r="B2381" t="str">
            <v>Fornecimento e instalação de vedação de saída de vaso sanitário pvc branco  diam.100 mm</v>
          </cell>
          <cell r="C2381" t="str">
            <v>UN</v>
          </cell>
          <cell r="D2381">
            <v>5.6974</v>
          </cell>
        </row>
        <row r="2382">
          <cell r="A2382" t="str">
            <v>001.18.15340</v>
          </cell>
          <cell r="B2382" t="str">
            <v>Fornecimento e instalação de terminal de ventilação pvc branco  diam.50 mm</v>
          </cell>
          <cell r="C2382" t="str">
            <v>UN</v>
          </cell>
          <cell r="D2382">
            <v>7.2061000000000002</v>
          </cell>
        </row>
        <row r="2383">
          <cell r="A2383" t="str">
            <v>001.18.15360</v>
          </cell>
          <cell r="B2383" t="str">
            <v>Fornecimento e instalação de curva 90º de pvc rígido cor branca diam.40 mm</v>
          </cell>
          <cell r="C2383" t="str">
            <v>UN</v>
          </cell>
          <cell r="D2383">
            <v>4.5160999999999998</v>
          </cell>
        </row>
        <row r="2384">
          <cell r="A2384" t="str">
            <v>001.18.15380</v>
          </cell>
          <cell r="B2384" t="str">
            <v>Fornecimento e instalação de curva 45º de pvc rígido cor branca  diam.40 mm</v>
          </cell>
          <cell r="C2384" t="str">
            <v>UN</v>
          </cell>
          <cell r="D2384">
            <v>4.5160999999999998</v>
          </cell>
        </row>
        <row r="2385">
          <cell r="A2385" t="str">
            <v>001.18.15400</v>
          </cell>
          <cell r="B2385" t="str">
            <v>Fornecimento e instalação de joelho 90º pvc rígido cor branca  diam.40 mm</v>
          </cell>
          <cell r="C2385" t="str">
            <v>UN</v>
          </cell>
          <cell r="D2385">
            <v>3.9861</v>
          </cell>
        </row>
        <row r="2386">
          <cell r="A2386" t="str">
            <v>001.18.15420</v>
          </cell>
          <cell r="B2386" t="str">
            <v>Fornecimento e instalação de joelho 45º pvc rígido cor branca  diam.40 mm</v>
          </cell>
          <cell r="C2386" t="str">
            <v>UN</v>
          </cell>
          <cell r="D2386">
            <v>4.2061000000000002</v>
          </cell>
        </row>
        <row r="2387">
          <cell r="A2387" t="str">
            <v>001.18.15440</v>
          </cell>
          <cell r="B2387" t="str">
            <v>Fornecimento e instalação de tee 90º pvc rígido cor branca diam.40 mm</v>
          </cell>
          <cell r="C2387" t="str">
            <v>UN</v>
          </cell>
          <cell r="D2387">
            <v>4.1685999999999996</v>
          </cell>
        </row>
        <row r="2388">
          <cell r="A2388" t="str">
            <v>001.18.15460</v>
          </cell>
          <cell r="B2388" t="str">
            <v>Fornecimento e instalação de junção 45º pvc rígido cor branca  diam.40 mm</v>
          </cell>
          <cell r="C2388" t="str">
            <v>UN</v>
          </cell>
          <cell r="D2388">
            <v>5.0286</v>
          </cell>
        </row>
        <row r="2389">
          <cell r="A2389" t="str">
            <v>001.18.15480</v>
          </cell>
          <cell r="B2389" t="str">
            <v>Fornecimento e instalação de bucha de redução pvc rígido cor branca para esgoto secundário diam.50 mm x 40 mm</v>
          </cell>
          <cell r="C2389" t="str">
            <v>UN</v>
          </cell>
          <cell r="D2389">
            <v>3.7961</v>
          </cell>
        </row>
        <row r="2390">
          <cell r="A2390" t="str">
            <v>001.18.15500</v>
          </cell>
          <cell r="B2390" t="str">
            <v>Fornecimento e instalação de joelho 90º soldável e com rosca cor branca para esgoto secundário diam.40 mm x 1.1/4 pol</v>
          </cell>
          <cell r="C2390" t="str">
            <v>UN</v>
          </cell>
          <cell r="D2390">
            <v>4.7150999999999996</v>
          </cell>
        </row>
        <row r="2391">
          <cell r="A2391" t="str">
            <v>001.18.15520</v>
          </cell>
          <cell r="B2391" t="str">
            <v>Fornecimento e instalação de joelho 90º soldável e com rosca cor branca para esgoto sedundário diam.40 mm x 1 pol</v>
          </cell>
          <cell r="C2391" t="str">
            <v>UN</v>
          </cell>
          <cell r="D2391">
            <v>5.0651000000000002</v>
          </cell>
        </row>
        <row r="2392">
          <cell r="A2392" t="str">
            <v>001.18.15540</v>
          </cell>
          <cell r="B2392" t="str">
            <v>Fornecimento e instalação de adaptador para sifão soldável pvc rígido cor branca para esgoto secundário diam.1.1/4 x 40 mm</v>
          </cell>
          <cell r="C2392" t="str">
            <v>UN</v>
          </cell>
          <cell r="D2392">
            <v>2.5573999999999999</v>
          </cell>
        </row>
        <row r="2393">
          <cell r="A2393" t="str">
            <v>001.18.15560</v>
          </cell>
          <cell r="B2393" t="str">
            <v>Fornecimento e instalação de adaptador para junta elástica para sifão metálico pvc rígido cor branca para esgoto secundário diam.1 1/2 x 40 mm</v>
          </cell>
          <cell r="C2393" t="str">
            <v>UN</v>
          </cell>
          <cell r="D2393">
            <v>3.7810999999999999</v>
          </cell>
        </row>
        <row r="2394">
          <cell r="A2394" t="str">
            <v>001.18.15580</v>
          </cell>
          <cell r="B2394" t="str">
            <v>Fornecimento e instalação de luva pvc rígido cor branca para estogo secundário diam.40 mm</v>
          </cell>
          <cell r="C2394" t="str">
            <v>UN</v>
          </cell>
          <cell r="D2394">
            <v>4.1851000000000003</v>
          </cell>
        </row>
        <row r="2395">
          <cell r="A2395" t="str">
            <v>001.18.15600</v>
          </cell>
          <cell r="B2395" t="str">
            <v>Fornecimento e instalação de caixa sifonada de de pvc rígido branco para esgoto secundário  com saída de 50 mm e grelha quadrada simples n.101 150x150x50 mm</v>
          </cell>
          <cell r="C2395" t="str">
            <v>UN</v>
          </cell>
          <cell r="D2395">
            <v>40.396599999999999</v>
          </cell>
        </row>
        <row r="2396">
          <cell r="A2396" t="str">
            <v>001.18.15620</v>
          </cell>
          <cell r="B2396" t="str">
            <v>Fornecimento e instalação de caixa sifonada de de pvc rígido branco para esgoto secundário  com grelha quadrada e porta grelha cromados n.103 150x150x50 mm</v>
          </cell>
          <cell r="C2396" t="str">
            <v>UN</v>
          </cell>
          <cell r="D2396">
            <v>19.846599999999999</v>
          </cell>
        </row>
        <row r="2397">
          <cell r="A2397" t="str">
            <v>001.18.15640</v>
          </cell>
          <cell r="B2397" t="str">
            <v>Fornecimento e instalação de caixa sifonada de de pvc rígido branco para esgoto secundário  com grelha quadrada cromada e porta grelha cinza n.105 150x150x50 mm</v>
          </cell>
          <cell r="C2397" t="str">
            <v>UN</v>
          </cell>
          <cell r="D2397">
            <v>19.846599999999999</v>
          </cell>
        </row>
        <row r="2398">
          <cell r="A2398" t="str">
            <v>001.18.15660</v>
          </cell>
          <cell r="B2398" t="str">
            <v>Fornecimento e instalação de caixa sifonada de de pvc rígido branco para esgoto secundário  com grelha redonda simples n.102 150x150x50 mm</v>
          </cell>
          <cell r="C2398" t="str">
            <v>UN</v>
          </cell>
          <cell r="D2398">
            <v>18.8566</v>
          </cell>
        </row>
        <row r="2399">
          <cell r="A2399" t="str">
            <v>001.18.15680</v>
          </cell>
          <cell r="B2399" t="str">
            <v>Fornecimento e instalação de caixa sifonada de de pvc rígido branco para esgoto secundário  com grelha redonda cromada e porta grelha cromados n.104 150x150x50 mm</v>
          </cell>
          <cell r="C2399" t="str">
            <v>UN</v>
          </cell>
          <cell r="D2399">
            <v>18.8566</v>
          </cell>
        </row>
        <row r="2400">
          <cell r="A2400" t="str">
            <v>001.18.15700</v>
          </cell>
          <cell r="B2400" t="str">
            <v>Fornecimento e instalação de caixa sifonada de de pvc rígido branco para esgoto secundário  com grelha redonda cromada e porta grelha cromados n.106 150x150x50 mm</v>
          </cell>
          <cell r="C2400" t="str">
            <v>UN</v>
          </cell>
          <cell r="D2400">
            <v>18.8566</v>
          </cell>
        </row>
        <row r="2401">
          <cell r="A2401" t="str">
            <v>001.18.15720</v>
          </cell>
          <cell r="B2401" t="str">
            <v>Fornecimento e instalações de caixa sifonada de de pvc rígido branco para esgoto secundário  com grelha redonda cromada e porta grelha cromados n.104 150x185x75 mm</v>
          </cell>
          <cell r="C2401" t="str">
            <v>UN</v>
          </cell>
          <cell r="D2401">
            <v>19.776599999999998</v>
          </cell>
        </row>
        <row r="2402">
          <cell r="A2402" t="str">
            <v>001.18.15740</v>
          </cell>
          <cell r="B2402" t="str">
            <v>Fornecimento e instalação de caixa sifonada de de pvc rígido branco para esgoto secundário  com saída de 40 mm e uma só entrada com grelha redonda simples n.31 100x100x40 mm</v>
          </cell>
          <cell r="C2402" t="str">
            <v>UN</v>
          </cell>
          <cell r="D2402">
            <v>14.3066</v>
          </cell>
        </row>
        <row r="2403">
          <cell r="A2403" t="str">
            <v>001.18.15760</v>
          </cell>
          <cell r="B2403" t="str">
            <v>Fornecimento e instalação de caixa sifonada de de pvc rígido branco para esgoto secundário  com grelha redonda e porta grelha cromados n.34 100x100x40 mm</v>
          </cell>
          <cell r="C2403" t="str">
            <v>UN</v>
          </cell>
          <cell r="D2403">
            <v>14.3066</v>
          </cell>
        </row>
        <row r="2404">
          <cell r="A2404" t="str">
            <v>001.18.15780</v>
          </cell>
          <cell r="B2404" t="str">
            <v>Fornecimento e instalação de caixa sifonada de de pvc rígido branco para esgoto secundário  com grelha redonda e porta grelha cromados n.64 100x100x40 mm</v>
          </cell>
          <cell r="C2404" t="str">
            <v>UN</v>
          </cell>
          <cell r="D2404">
            <v>16.236599999999999</v>
          </cell>
        </row>
        <row r="2405">
          <cell r="A2405" t="str">
            <v>001.18.15800</v>
          </cell>
          <cell r="B2405" t="str">
            <v>Fornecimento e instalação de caixa  seca de pvc rígido branco e cinza p/ esgoto secundário de altura regulável para cozinha, box, terraço redonda c/grelha simples n 142 100x100x40 mm</v>
          </cell>
          <cell r="C2405" t="str">
            <v>UN</v>
          </cell>
          <cell r="D2405">
            <v>20.156600000000001</v>
          </cell>
        </row>
        <row r="2406">
          <cell r="A2406" t="str">
            <v>001.18.15820</v>
          </cell>
          <cell r="B2406" t="str">
            <v>Fornecimento e instalação de caixa seca de pvc rígido branco e cinza p/ esgoto secundário de altura regulável para cozinha, box, terraço redonda c/grelha e porta grelha cromados n 144 100x100x40 mm</v>
          </cell>
          <cell r="C2406" t="str">
            <v>UN</v>
          </cell>
          <cell r="D2406">
            <v>16.236599999999999</v>
          </cell>
        </row>
        <row r="2407">
          <cell r="A2407" t="str">
            <v>001.18.15840</v>
          </cell>
          <cell r="B2407" t="str">
            <v>Fornecimento e instalação de caixa seca de pvc rígido branco e cinza p/ esgoto secundário de altura regulável para cozinha, box, terraço redonda c/grelha cromada e porta grelha cinza n.146 100x100x40 mm</v>
          </cell>
          <cell r="C2407" t="str">
            <v>UN</v>
          </cell>
          <cell r="D2407">
            <v>16.236599999999999</v>
          </cell>
        </row>
        <row r="2408">
          <cell r="A2408" t="str">
            <v>001.18.15860</v>
          </cell>
          <cell r="B2408" t="str">
            <v>Fornecimento e instalação de ralo seco pvc branco e cinza rígido p/ esgoto secundário,para terraço, quadrado c/grelha simples n 211 100x53x40 mm</v>
          </cell>
          <cell r="C2408" t="str">
            <v>UN</v>
          </cell>
          <cell r="D2408">
            <v>12.5166</v>
          </cell>
        </row>
        <row r="2409">
          <cell r="A2409" t="str">
            <v>001.18.15880</v>
          </cell>
          <cell r="B2409" t="str">
            <v>Fornecimento e instalação de ralo seco pvc branco e cinza rígido p/ esgoto secundário,para terraço, quadrado c/grelha cromada n 215 100x53x40 mm</v>
          </cell>
          <cell r="C2409" t="str">
            <v>UN</v>
          </cell>
          <cell r="D2409">
            <v>12.5166</v>
          </cell>
        </row>
        <row r="2410">
          <cell r="A2410" t="str">
            <v>001.18.15900</v>
          </cell>
          <cell r="B2410" t="str">
            <v>Fornecimento e instalação de ralo seco pvc branco e cinza rígido p/ esgoto secundário, c/ saída soldável, c/ grelha simples n.5 100x40 mm</v>
          </cell>
          <cell r="C2410" t="str">
            <v>UN</v>
          </cell>
          <cell r="D2410">
            <v>11.2866</v>
          </cell>
        </row>
        <row r="2411">
          <cell r="A2411" t="str">
            <v>001.18.15920</v>
          </cell>
          <cell r="B2411" t="str">
            <v>Fornecimento e instalação de ralo seco pvc branco e cinza rígido p/ esgoto secundário,c/ saída soldável  c/ grelha cromada n.6 100x40 mm</v>
          </cell>
          <cell r="C2411" t="str">
            <v>UN</v>
          </cell>
          <cell r="D2411">
            <v>12.5466</v>
          </cell>
        </row>
        <row r="2412">
          <cell r="A2412" t="str">
            <v>001.18.15940</v>
          </cell>
          <cell r="B2412" t="str">
            <v>Fornecimento e instalação de ralo sifonado cônico pvc branco e cinza rígido p/ esgoto secundário, de altura regulável c/grelha simples n 212 100x40 mm</v>
          </cell>
          <cell r="C2412" t="str">
            <v>UN</v>
          </cell>
          <cell r="D2412">
            <v>16.886600000000001</v>
          </cell>
        </row>
        <row r="2413">
          <cell r="A2413" t="str">
            <v>001.18.15960</v>
          </cell>
          <cell r="B2413" t="str">
            <v>Fornecimento e instalação de ralo sifonado cônico pvc branco e cinza rígido p/ esgoto secundário, de altura regulável c/grelha cromada n 216 100x40 mm</v>
          </cell>
          <cell r="C2413" t="str">
            <v>UN</v>
          </cell>
          <cell r="D2413">
            <v>12.5466</v>
          </cell>
        </row>
        <row r="2414">
          <cell r="A2414" t="str">
            <v>001.18.15980</v>
          </cell>
          <cell r="B2414" t="str">
            <v>Fornecimento e instalaçao de ralo sifonado pvc branco e cinza rígido p/ esgoto secundário, para terraço, quadrado com grelha simples n. 201 100 x 53 x 40 mm</v>
          </cell>
          <cell r="C2414" t="str">
            <v>UN</v>
          </cell>
          <cell r="D2414">
            <v>11.666600000000001</v>
          </cell>
        </row>
        <row r="2415">
          <cell r="A2415" t="str">
            <v>001.18.16000</v>
          </cell>
          <cell r="B2415" t="str">
            <v>Fornecimento e instalação de ralo sifonado pvc branco e cinza rígido p/ esgoto secundário, para terraço, quadrado com grelha cromada n. 205 100 x 53 x 40 mm</v>
          </cell>
          <cell r="C2415" t="str">
            <v>UN</v>
          </cell>
          <cell r="D2415">
            <v>12.5466</v>
          </cell>
        </row>
        <row r="2416">
          <cell r="A2416" t="str">
            <v>001.18.16020</v>
          </cell>
          <cell r="B2416" t="str">
            <v>Tubo de ferro fundido tipo esgoto com ponta e bolsa 150 mm</v>
          </cell>
          <cell r="C2416" t="str">
            <v>ML</v>
          </cell>
          <cell r="D2416">
            <v>111.3096</v>
          </cell>
        </row>
        <row r="2417">
          <cell r="A2417" t="str">
            <v>001.18.16040</v>
          </cell>
          <cell r="B2417" t="str">
            <v>Tubo de ferro fundido tipo esgoto com ponta e bolsa 100 mm</v>
          </cell>
          <cell r="C2417" t="str">
            <v>ML</v>
          </cell>
          <cell r="D2417">
            <v>62.589599999999997</v>
          </cell>
        </row>
        <row r="2418">
          <cell r="A2418" t="str">
            <v>001.18.16060</v>
          </cell>
          <cell r="B2418" t="str">
            <v>Tubo de ferro fundido tipo esgoto com ponta e bolsa 75 mm</v>
          </cell>
          <cell r="C2418" t="str">
            <v>ML</v>
          </cell>
          <cell r="D2418">
            <v>45.003300000000003</v>
          </cell>
        </row>
        <row r="2419">
          <cell r="A2419" t="str">
            <v>001.18.16080</v>
          </cell>
          <cell r="B2419" t="str">
            <v>Tubo de ferro fundido tipo esgoto com ponta e bolsa 50 mm</v>
          </cell>
          <cell r="C2419" t="str">
            <v>ML</v>
          </cell>
          <cell r="D2419">
            <v>30.222000000000001</v>
          </cell>
        </row>
        <row r="2420">
          <cell r="A2420" t="str">
            <v>001.18.16100</v>
          </cell>
          <cell r="B2420" t="str">
            <v>Joelho 90º  de ferro fundido tipo esgoto diam.150 mm</v>
          </cell>
          <cell r="C2420" t="str">
            <v>UN</v>
          </cell>
          <cell r="D2420">
            <v>76.886499999999998</v>
          </cell>
        </row>
        <row r="2421">
          <cell r="A2421" t="str">
            <v>001.18.16120</v>
          </cell>
          <cell r="B2421" t="str">
            <v>Joelho 90º  de ferro fundido tipo esgoto diam.100 mm</v>
          </cell>
          <cell r="C2421" t="str">
            <v>UN</v>
          </cell>
          <cell r="D2421">
            <v>52.619</v>
          </cell>
        </row>
        <row r="2422">
          <cell r="A2422" t="str">
            <v>001.18.16140</v>
          </cell>
          <cell r="B2422" t="str">
            <v>Joelho 90º  de ferro fundido tipo esgoto diam. 75 mm</v>
          </cell>
          <cell r="C2422" t="str">
            <v>UN</v>
          </cell>
          <cell r="D2422">
            <v>37.807200000000002</v>
          </cell>
        </row>
        <row r="2423">
          <cell r="A2423" t="str">
            <v>001.18.16160</v>
          </cell>
          <cell r="B2423" t="str">
            <v>Joelho 90º  de ferro fundido tipo esgoto diam. 50 mm</v>
          </cell>
          <cell r="C2423" t="str">
            <v>UN</v>
          </cell>
          <cell r="D2423">
            <v>24.280999999999999</v>
          </cell>
        </row>
        <row r="2424">
          <cell r="A2424" t="str">
            <v>001.18.16180</v>
          </cell>
          <cell r="B2424" t="str">
            <v>Junção de 45º  de ferro fundido tipo esgoto diam. 50x50   mm</v>
          </cell>
          <cell r="C2424" t="str">
            <v>UN</v>
          </cell>
          <cell r="D2424">
            <v>34.475700000000003</v>
          </cell>
        </row>
        <row r="2425">
          <cell r="A2425" t="str">
            <v>001.18.16200</v>
          </cell>
          <cell r="B2425" t="str">
            <v>Junção de 45º  de ferro fundido tipo esgoto diam. 75x50   mm</v>
          </cell>
          <cell r="C2425" t="str">
            <v>UN</v>
          </cell>
          <cell r="D2425">
            <v>37.825699999999998</v>
          </cell>
        </row>
        <row r="2426">
          <cell r="A2426" t="str">
            <v>001.18.16220</v>
          </cell>
          <cell r="B2426" t="str">
            <v>Junção de 45º  de ferro fundido tipo esgoto diam. 75x75   mm</v>
          </cell>
          <cell r="C2426" t="str">
            <v>UN</v>
          </cell>
          <cell r="D2426">
            <v>51.588000000000001</v>
          </cell>
        </row>
        <row r="2427">
          <cell r="A2427" t="str">
            <v>001.18.16240</v>
          </cell>
          <cell r="B2427" t="str">
            <v>Junção de 45º  de ferro fundido tipo esgoto diam. 100x50  mm</v>
          </cell>
          <cell r="C2427" t="str">
            <v>UN</v>
          </cell>
          <cell r="D2427">
            <v>54.3352</v>
          </cell>
        </row>
        <row r="2428">
          <cell r="A2428" t="str">
            <v>001.18.16260</v>
          </cell>
          <cell r="B2428" t="str">
            <v>Junção de 45º  de ferro fundido tipo esgoto diam. 100x75  mm</v>
          </cell>
          <cell r="C2428" t="str">
            <v>UN</v>
          </cell>
          <cell r="D2428">
            <v>64.967500000000001</v>
          </cell>
        </row>
        <row r="2429">
          <cell r="A2429" t="str">
            <v>001.18.16280</v>
          </cell>
          <cell r="B2429" t="str">
            <v>Junção de 45º  de ferro fundido tipo esgoto diam. 100x100 mm</v>
          </cell>
          <cell r="C2429" t="str">
            <v>UN</v>
          </cell>
          <cell r="D2429">
            <v>76.299899999999994</v>
          </cell>
        </row>
        <row r="2430">
          <cell r="A2430" t="str">
            <v>001.18.16300</v>
          </cell>
          <cell r="B2430" t="str">
            <v>Junção de 45º  de ferro fundido tipo esgoto diam. 150x75  mm</v>
          </cell>
          <cell r="C2430" t="str">
            <v>UN</v>
          </cell>
          <cell r="D2430">
            <v>77.706900000000005</v>
          </cell>
        </row>
        <row r="2431">
          <cell r="A2431" t="str">
            <v>001.18.16320</v>
          </cell>
          <cell r="B2431" t="str">
            <v>Junção de 45º  de ferro fundido tipo esgoto diam. 150x100 mm</v>
          </cell>
          <cell r="C2431" t="str">
            <v>UN</v>
          </cell>
          <cell r="D2431">
            <v>101.93689999999999</v>
          </cell>
        </row>
        <row r="2432">
          <cell r="A2432" t="str">
            <v>001.18.16340</v>
          </cell>
          <cell r="B2432" t="str">
            <v>Junção de 45º  de ferro fundido tipo esgoto diam  150x150 mm</v>
          </cell>
          <cell r="C2432" t="str">
            <v>UN</v>
          </cell>
          <cell r="D2432">
            <v>122.5731</v>
          </cell>
        </row>
        <row r="2433">
          <cell r="A2433" t="str">
            <v>001.18.16360</v>
          </cell>
          <cell r="B2433" t="str">
            <v>Junção dupla de 45º de ferro fundido tipo esgoto diam. 100x100 mm</v>
          </cell>
          <cell r="C2433" t="str">
            <v>UN</v>
          </cell>
          <cell r="D2433">
            <v>81.119900000000001</v>
          </cell>
        </row>
        <row r="2434">
          <cell r="A2434" t="str">
            <v>001.18.16380</v>
          </cell>
          <cell r="B2434" t="str">
            <v>Luva bipartida  de ferro fundido tipo esgoto diam. 150 mm</v>
          </cell>
          <cell r="C2434" t="str">
            <v>UN</v>
          </cell>
          <cell r="D2434">
            <v>63.1965</v>
          </cell>
        </row>
        <row r="2435">
          <cell r="A2435" t="str">
            <v>001.18.16400</v>
          </cell>
          <cell r="B2435" t="str">
            <v>Luva bipartida  de ferro fundido tipo esgoto diam. 100 mm</v>
          </cell>
          <cell r="C2435" t="str">
            <v>UN</v>
          </cell>
          <cell r="D2435">
            <v>38.095799999999997</v>
          </cell>
        </row>
        <row r="2436">
          <cell r="A2436" t="str">
            <v>001.18.16420</v>
          </cell>
          <cell r="B2436" t="str">
            <v>Luva bipartida  de ferro fundido tipo esgoto diam. 75  mm</v>
          </cell>
          <cell r="C2436" t="str">
            <v>UN</v>
          </cell>
          <cell r="D2436">
            <v>30.702400000000001</v>
          </cell>
        </row>
        <row r="2437">
          <cell r="A2437" t="str">
            <v>001.18.16440</v>
          </cell>
          <cell r="B2437" t="str">
            <v>Luva bipartida  de ferro fundido tipo esgoto diam. 50  mm</v>
          </cell>
          <cell r="C2437" t="str">
            <v>UN</v>
          </cell>
          <cell r="D2437">
            <v>22.130600000000001</v>
          </cell>
        </row>
        <row r="2438">
          <cell r="A2438" t="str">
            <v>001.18.16460</v>
          </cell>
          <cell r="B2438" t="str">
            <v>Fornecimento e instalação de placa cega de ferro fundido tipo esgoto diam.150 mm</v>
          </cell>
          <cell r="C2438" t="str">
            <v>UN</v>
          </cell>
          <cell r="D2438">
            <v>36.133400000000002</v>
          </cell>
        </row>
        <row r="2439">
          <cell r="A2439" t="str">
            <v>001.18.16480</v>
          </cell>
          <cell r="B2439" t="str">
            <v>Fornecimento e instalação de placa cega de ferro fundido tipo esgoto diam.100 mm</v>
          </cell>
          <cell r="C2439" t="str">
            <v>UN</v>
          </cell>
          <cell r="D2439">
            <v>21.876999999999999</v>
          </cell>
        </row>
        <row r="2440">
          <cell r="A2440" t="str">
            <v>001.18.16500</v>
          </cell>
          <cell r="B2440" t="str">
            <v>Fornecimento e instalação de placa cega de ferro fundido tipo esgoto diam. 75  mm</v>
          </cell>
          <cell r="C2440" t="str">
            <v>UN</v>
          </cell>
          <cell r="D2440">
            <v>18.817299999999999</v>
          </cell>
        </row>
        <row r="2441">
          <cell r="A2441" t="str">
            <v>001.18.16520</v>
          </cell>
          <cell r="B2441" t="str">
            <v>Fornecimento e instalação de placa cega de ferro fundido tipo esgoto diam. 50  mm</v>
          </cell>
          <cell r="C2441" t="str">
            <v>UN</v>
          </cell>
          <cell r="D2441">
            <v>12.9061</v>
          </cell>
        </row>
        <row r="2442">
          <cell r="A2442" t="str">
            <v>001.18.16540</v>
          </cell>
          <cell r="B2442" t="str">
            <v>Fornecimento e instalação de joelho de 45º de ferro fundido tipo esgoto  diam. 150 mm</v>
          </cell>
          <cell r="C2442" t="str">
            <v>UN</v>
          </cell>
          <cell r="D2442">
            <v>65.796499999999995</v>
          </cell>
        </row>
        <row r="2443">
          <cell r="A2443" t="str">
            <v>001.18.16560</v>
          </cell>
          <cell r="B2443" t="str">
            <v>Fornecimento e instalação de joelho de 45º de ferro fundido tipo esgoto  diam. 100 mm</v>
          </cell>
          <cell r="C2443" t="str">
            <v>UN</v>
          </cell>
          <cell r="D2443">
            <v>41.855800000000002</v>
          </cell>
        </row>
        <row r="2444">
          <cell r="A2444" t="str">
            <v>001.18.16580</v>
          </cell>
          <cell r="B2444" t="str">
            <v>Fornecimento e instalação de joleho de 45º de ferro fundido tipo esgoto  diam.  75  mm</v>
          </cell>
          <cell r="C2444" t="str">
            <v>UN</v>
          </cell>
          <cell r="D2444">
            <v>30.840599999999998</v>
          </cell>
        </row>
        <row r="2445">
          <cell r="A2445" t="str">
            <v>001.18.16600</v>
          </cell>
          <cell r="B2445" t="str">
            <v>Fornecimento e instalação de joelho de 45º de ferro fundido tipo esgoto  diam.  50  mm</v>
          </cell>
          <cell r="C2445" t="str">
            <v>UN</v>
          </cell>
          <cell r="D2445">
            <v>24.352399999999999</v>
          </cell>
        </row>
        <row r="2446">
          <cell r="A2446" t="str">
            <v>001.18.16620</v>
          </cell>
          <cell r="B2446" t="str">
            <v>Fornecimento e instalação de bucha de redução de ferro fundido tipo esgoto diam. 150x100 mm</v>
          </cell>
          <cell r="C2446" t="str">
            <v>UN</v>
          </cell>
          <cell r="D2446">
            <v>48.129399999999997</v>
          </cell>
        </row>
        <row r="2447">
          <cell r="A2447" t="str">
            <v>001.18.16640</v>
          </cell>
          <cell r="B2447" t="str">
            <v>Fornecimento e instalação de bucha de redução de ferro fundido tipo esgoto diam. 100x75  mm</v>
          </cell>
          <cell r="C2447" t="str">
            <v>UN</v>
          </cell>
          <cell r="D2447">
            <v>24.4129</v>
          </cell>
        </row>
        <row r="2448">
          <cell r="A2448" t="str">
            <v>001.18.16660</v>
          </cell>
          <cell r="B2448" t="str">
            <v>Fornecimento e instalação de bucha de redução de ferro fundido tipo esgoto diam. 75x50   mm</v>
          </cell>
          <cell r="C2448" t="str">
            <v>UN</v>
          </cell>
          <cell r="D2448">
            <v>15.606999999999999</v>
          </cell>
        </row>
        <row r="2449">
          <cell r="A2449" t="str">
            <v>001.18.16680</v>
          </cell>
          <cell r="B2449" t="str">
            <v>Fornecimento e instalação de tee sanitário de ferro fundido tipo esgoto diam.150x100 mm</v>
          </cell>
          <cell r="C2449" t="str">
            <v>UN</v>
          </cell>
          <cell r="D2449">
            <v>83.498800000000003</v>
          </cell>
        </row>
        <row r="2450">
          <cell r="A2450" t="str">
            <v>001.18.16700</v>
          </cell>
          <cell r="B2450" t="str">
            <v>Fornecimento e instalação de tee sanitário de ferro fundido tipo esgoto diam.100x100 mm</v>
          </cell>
          <cell r="C2450" t="str">
            <v>UN</v>
          </cell>
          <cell r="D2450">
            <v>64.459900000000005</v>
          </cell>
        </row>
        <row r="2451">
          <cell r="A2451" t="str">
            <v>001.18.16720</v>
          </cell>
          <cell r="B2451" t="str">
            <v>Fornecimento e instalação de tee sanitário de ferro fundido tipo esgoto diam. 75x100 mm</v>
          </cell>
          <cell r="C2451" t="str">
            <v>UN</v>
          </cell>
          <cell r="D2451">
            <v>53.167499999999997</v>
          </cell>
        </row>
        <row r="2452">
          <cell r="A2452" t="str">
            <v>001.18.16740</v>
          </cell>
          <cell r="B2452" t="str">
            <v>Fornecimento e instalação de tee sanitário de ferro fundido tipo esgoto diam. 50x100 mm</v>
          </cell>
          <cell r="C2452" t="str">
            <v>UN</v>
          </cell>
          <cell r="D2452">
            <v>51.602899999999998</v>
          </cell>
        </row>
        <row r="2453">
          <cell r="A2453" t="str">
            <v>001.18.16760</v>
          </cell>
          <cell r="B2453" t="str">
            <v>Fornecimento e instalação de tee sanitário de ferro fundido tipo esgoto diam. 75x75   mm</v>
          </cell>
          <cell r="C2453" t="str">
            <v>UN</v>
          </cell>
          <cell r="D2453">
            <v>47.917999999999999</v>
          </cell>
        </row>
        <row r="2454">
          <cell r="A2454" t="str">
            <v>001.18.16780</v>
          </cell>
          <cell r="B2454" t="str">
            <v>Fornecimento e instalação de tee sanitário de ferro fundido tipo esgoto diam. 75x50   mm</v>
          </cell>
          <cell r="C2454" t="str">
            <v>UN</v>
          </cell>
          <cell r="D2454">
            <v>40.425699999999999</v>
          </cell>
        </row>
        <row r="2455">
          <cell r="A2455" t="str">
            <v>001.18.16800</v>
          </cell>
          <cell r="B2455" t="str">
            <v>Fornecimento e instalação de tee sanitário de ferro fundido tipo esgoto diam. 50x50   mm</v>
          </cell>
          <cell r="C2455" t="str">
            <v>UN</v>
          </cell>
          <cell r="D2455">
            <v>32.525700000000001</v>
          </cell>
        </row>
        <row r="2456">
          <cell r="A2456" t="str">
            <v>001.18.16820</v>
          </cell>
          <cell r="B2456" t="str">
            <v>Execução de caixa de inspeção em alvenaria de tijolos maciço de 1/2 vez revestida com argamassa de cimento e areia 1:3 com impermeabilizante e tampa de concreto armado (e=0.07 m) conf. det. n. 15 dop 20 x 20 x 20 cm</v>
          </cell>
          <cell r="C2456" t="str">
            <v>UN</v>
          </cell>
          <cell r="D2456">
            <v>22.7745</v>
          </cell>
        </row>
        <row r="2457">
          <cell r="A2457" t="str">
            <v>001.18.16840</v>
          </cell>
          <cell r="B2457" t="str">
            <v>Execução de caixa de inspeção em alvenaria de tijolos maciço de 1/2 vez revestida com argamassa de cimento e areia 1:3 com impermeabilizante e tampa de concreto armado (e=0.07 m) conf. det. n. 15 dop 30 x 30 x 20 cm</v>
          </cell>
          <cell r="C2457" t="str">
            <v>UN</v>
          </cell>
          <cell r="D2457">
            <v>39.125500000000002</v>
          </cell>
        </row>
        <row r="2458">
          <cell r="A2458" t="str">
            <v>001.18.16860</v>
          </cell>
          <cell r="B2458" t="str">
            <v>Execução de caixa de inspeção em alvenaria de tijolos maciço de 1/2 vez revestida com argamassa de cimento e areia 1:3 com impermeabilizante e tampa de concreto armado (e=0.07 m) conf. det. n. 15 dop 40 x 40 x 30 cm</v>
          </cell>
          <cell r="C2458" t="str">
            <v>UN</v>
          </cell>
          <cell r="D2458">
            <v>53.394300000000001</v>
          </cell>
        </row>
        <row r="2459">
          <cell r="A2459" t="str">
            <v>001.18.16880</v>
          </cell>
          <cell r="B2459" t="str">
            <v>Execução de caixa de inspeção em alvenaria de tijolos maciço de 1/2 vez revestida com argamassa de cimento e areia 1:3 com impermeabilizante e tampa de concreto armado (e=0.07 m) conf. det. n. 15 dop 50 x 50 x 30 cm</v>
          </cell>
          <cell r="C2459" t="str">
            <v>UN</v>
          </cell>
          <cell r="D2459">
            <v>65.128699999999995</v>
          </cell>
        </row>
        <row r="2460">
          <cell r="A2460" t="str">
            <v>001.18.16900</v>
          </cell>
          <cell r="B2460" t="str">
            <v>Execução de caixa de inspeção em alvenaria de tijolos maciço de 1/2 vez revestida com argamassa de cimento e areia 1:3 com impermeabilizante e tampa de concreto armado (e=0.07 m) conf. det. n. 15 dop 50 x 50 x 40 cm</v>
          </cell>
          <cell r="C2460" t="str">
            <v>UN</v>
          </cell>
          <cell r="D2460">
            <v>69.978999999999999</v>
          </cell>
        </row>
        <row r="2461">
          <cell r="A2461" t="str">
            <v>001.18.16920</v>
          </cell>
          <cell r="B2461" t="str">
            <v>Execução de caixa de inspeção em alvenaria de tijolos maciço de 1/2 vez revestida com argamassa de cimento e areia 1:3 com impermeabilizante e tampa de concreto armado (e=0.07 m) conf. det. n. 15 dop 60 x 60 x 50 cm</v>
          </cell>
          <cell r="C2461" t="str">
            <v>UN</v>
          </cell>
          <cell r="D2461">
            <v>95.400899999999993</v>
          </cell>
        </row>
        <row r="2462">
          <cell r="A2462" t="str">
            <v>001.18.16940</v>
          </cell>
          <cell r="B2462" t="str">
            <v>Execução de caixa de inspeção em alvenaria de tijolos maciço de 1/2 vez revestida com argamassa de cimento e areia 1:3 com impermeabilizante e tampa de concreto armado (e=0.07 m) conf. det. n. 15 dop 70 x 70 x 50 cm</v>
          </cell>
          <cell r="C2462" t="str">
            <v>UN</v>
          </cell>
          <cell r="D2462">
            <v>110.96420000000001</v>
          </cell>
        </row>
        <row r="2463">
          <cell r="A2463" t="str">
            <v>001.18.16960</v>
          </cell>
          <cell r="B2463" t="str">
            <v>Execução de caixa de inspeção em alvenaria de tijolos maciço de 1/2 vez revestida com argamassa de cimento e areia 1:3 com impermeabilizante e tampa de concreto armado (e=0.07 m) conf. det. n. 15 dop 80 x 80 x 60 cm</v>
          </cell>
          <cell r="C2463" t="str">
            <v>UN</v>
          </cell>
          <cell r="D2463">
            <v>141.27549999999999</v>
          </cell>
        </row>
        <row r="2464">
          <cell r="A2464" t="str">
            <v>001.18.16980</v>
          </cell>
          <cell r="B2464" t="str">
            <v>Execução de caixa de inspeção em alvenaria de tijolos maciço de 1/2 vez revestida com argamassa de cimento e areia 1:3 com impermeabilizante e tampa de concreto armado (e=0.07 m) conf. det. n. 15 dop 100 x 100 x 100 cm</v>
          </cell>
          <cell r="C2464" t="str">
            <v>UN</v>
          </cell>
          <cell r="D2464">
            <v>233.61449999999999</v>
          </cell>
        </row>
        <row r="2465">
          <cell r="A2465" t="str">
            <v>001.18.17000</v>
          </cell>
          <cell r="B2465" t="str">
            <v>Execução de caixa de gordura diâmetro 300 mm x 500 mm de altura livre conf.det.nº14 dop</v>
          </cell>
          <cell r="C2465" t="str">
            <v>UN</v>
          </cell>
          <cell r="D2465">
            <v>69.629199999999997</v>
          </cell>
        </row>
        <row r="2466">
          <cell r="A2466" t="str">
            <v>001.18.17020</v>
          </cell>
          <cell r="B2466" t="str">
            <v>Execução de caixa de gordura diâmetro 150 mm</v>
          </cell>
          <cell r="C2466" t="str">
            <v>UN</v>
          </cell>
          <cell r="D2466">
            <v>37.523299999999999</v>
          </cell>
        </row>
        <row r="2467">
          <cell r="A2467" t="str">
            <v>001.18.17040</v>
          </cell>
          <cell r="B2467" t="str">
            <v>Execução de caixa de gordura de pvc(cx43)c/tampa de alumínio 250x230x75mm</v>
          </cell>
          <cell r="C2467" t="str">
            <v>UN</v>
          </cell>
          <cell r="D2467">
            <v>55.006599999999999</v>
          </cell>
        </row>
        <row r="2468">
          <cell r="A2468" t="str">
            <v>001.18.17060</v>
          </cell>
          <cell r="B2468" t="str">
            <v>Execução de caixa de gordura de pvc (cx43)c/tampa de pvc 250x230x75mm</v>
          </cell>
          <cell r="C2468" t="str">
            <v>UN</v>
          </cell>
          <cell r="D2468">
            <v>21.7866</v>
          </cell>
        </row>
        <row r="2469">
          <cell r="A2469" t="str">
            <v>001.18.17080</v>
          </cell>
          <cell r="B2469" t="str">
            <v>Execução de fossa séptica conf. det. n. 8 dop 1.60 x 0.80 x 1.50 m</v>
          </cell>
          <cell r="C2469" t="str">
            <v>UN</v>
          </cell>
          <cell r="D2469">
            <v>916.51620000000003</v>
          </cell>
        </row>
        <row r="2470">
          <cell r="A2470" t="str">
            <v>001.18.17100</v>
          </cell>
          <cell r="B2470" t="str">
            <v>Execução de fossa séptica conf. det. n. 2.50 x 1.15 x 1.50 m</v>
          </cell>
          <cell r="C2470" t="str">
            <v>UN</v>
          </cell>
          <cell r="D2470">
            <v>1466.0567000000001</v>
          </cell>
        </row>
        <row r="2471">
          <cell r="A2471" t="str">
            <v>001.18.17120</v>
          </cell>
          <cell r="B2471" t="str">
            <v>Execução de fossa séptica conf. det. n. 2.80 x 1.40 x 1.50 m</v>
          </cell>
          <cell r="C2471" t="str">
            <v>UN</v>
          </cell>
          <cell r="D2471">
            <v>1685.2429</v>
          </cell>
        </row>
        <row r="2472">
          <cell r="A2472" t="str">
            <v>001.18.17140</v>
          </cell>
          <cell r="B2472" t="str">
            <v>Execução de fossa séptica conf. det. n. 3.20 x 1.60 x 1.80 m</v>
          </cell>
          <cell r="C2472" t="str">
            <v>UN</v>
          </cell>
          <cell r="D2472">
            <v>2243.0356999999999</v>
          </cell>
        </row>
        <row r="2473">
          <cell r="A2473" t="str">
            <v>001.18.17160</v>
          </cell>
          <cell r="B2473" t="str">
            <v>Execução de fossa séptica conf. det. n. 3.50 x 1.75 x 1.80 m</v>
          </cell>
          <cell r="C2473" t="str">
            <v>UN</v>
          </cell>
          <cell r="D2473">
            <v>2557.8733999999999</v>
          </cell>
        </row>
        <row r="2474">
          <cell r="A2474" t="str">
            <v>001.18.17180</v>
          </cell>
          <cell r="B2474" t="str">
            <v>Execução de fossa séptica conf. det. n. 3.80 x 1.90 x 1.80 m</v>
          </cell>
          <cell r="C2474" t="str">
            <v>UN</v>
          </cell>
          <cell r="D2474">
            <v>2756.7292000000002</v>
          </cell>
        </row>
        <row r="2475">
          <cell r="A2475" t="str">
            <v>001.18.17200</v>
          </cell>
          <cell r="B2475" t="str">
            <v>Execução de fossa séptica conf. det. n. 4.00 x 2.00 x 1.80 m</v>
          </cell>
          <cell r="C2475" t="str">
            <v>UN</v>
          </cell>
          <cell r="D2475">
            <v>2980.3249999999998</v>
          </cell>
        </row>
        <row r="2476">
          <cell r="A2476" t="str">
            <v>001.18.17220</v>
          </cell>
          <cell r="B2476" t="str">
            <v>Execução de sumidouro conf. det. n. 12 dop diâmetro 1.50 m e profundidade 1.50 m</v>
          </cell>
          <cell r="C2476" t="str">
            <v>UN</v>
          </cell>
          <cell r="D2476">
            <v>542.82820000000004</v>
          </cell>
        </row>
        <row r="2477">
          <cell r="A2477" t="str">
            <v>001.18.17240</v>
          </cell>
          <cell r="B2477" t="str">
            <v>Execução de sumidouro conf. det. n. 12 dop diâmetro 1.50 e prof. 2.00 m</v>
          </cell>
          <cell r="C2477" t="str">
            <v>UN</v>
          </cell>
          <cell r="D2477">
            <v>621.49950000000001</v>
          </cell>
        </row>
        <row r="2478">
          <cell r="A2478" t="str">
            <v>001.18.17260</v>
          </cell>
          <cell r="B2478" t="str">
            <v>Execução de sumidouro conf. det. n. 12 dop diâmetro 1.50 e prof. 3.00 m</v>
          </cell>
          <cell r="C2478" t="str">
            <v>UN</v>
          </cell>
          <cell r="D2478">
            <v>792.70230000000004</v>
          </cell>
        </row>
        <row r="2479">
          <cell r="A2479" t="str">
            <v>001.18.17280</v>
          </cell>
          <cell r="B2479" t="str">
            <v>Execução de sumidouro conf. det. n. 12 dop diâmetro 2.00 m e prof. 2.00 m</v>
          </cell>
          <cell r="C2479" t="str">
            <v>UN</v>
          </cell>
          <cell r="D2479">
            <v>923.41049999999996</v>
          </cell>
        </row>
        <row r="2480">
          <cell r="A2480" t="str">
            <v>001.18.17300</v>
          </cell>
          <cell r="B2480" t="str">
            <v>Execução de sumidouro conf. det. n. 12 dop diâmetro 2.00 m e prof. 3.00m</v>
          </cell>
          <cell r="C2480" t="str">
            <v>UN</v>
          </cell>
          <cell r="D2480">
            <v>1161.7868000000001</v>
          </cell>
        </row>
        <row r="2481">
          <cell r="A2481" t="str">
            <v>001.18.17320</v>
          </cell>
          <cell r="B2481" t="str">
            <v>Execução de sumidouro conf. det. n. 12 dop diâmetro 2.00 e prof. 3.20 m</v>
          </cell>
          <cell r="C2481" t="str">
            <v>UN</v>
          </cell>
          <cell r="D2481">
            <v>1209.8548000000001</v>
          </cell>
        </row>
        <row r="2482">
          <cell r="A2482" t="str">
            <v>001.18.17340</v>
          </cell>
          <cell r="B2482" t="str">
            <v>Execução de sumidouro conf. det. n. 12 dop diâmetro 2.00 m e prof. 4.15 m</v>
          </cell>
          <cell r="C2482" t="str">
            <v>UN</v>
          </cell>
          <cell r="D2482">
            <v>1436.5802000000001</v>
          </cell>
        </row>
        <row r="2483">
          <cell r="A2483" t="str">
            <v>001.18.17360</v>
          </cell>
          <cell r="B2483" t="str">
            <v>Execução de sumidouro conf. det. n. 12 dop diâmetro 2.00 m e prof. 4.50 m</v>
          </cell>
          <cell r="C2483" t="str">
            <v>UN</v>
          </cell>
          <cell r="D2483">
            <v>1520.3245999999999</v>
          </cell>
        </row>
        <row r="2484">
          <cell r="A2484" t="str">
            <v>001.18.17380</v>
          </cell>
          <cell r="B2484" t="str">
            <v>Execução de sumidouro conf. det. n. 12 dop diâmetro 3.00 m e prof. 3.30 m</v>
          </cell>
          <cell r="C2484" t="str">
            <v>UN</v>
          </cell>
          <cell r="D2484">
            <v>2205.6950000000002</v>
          </cell>
        </row>
        <row r="2485">
          <cell r="A2485" t="str">
            <v>001.18.17400</v>
          </cell>
          <cell r="B2485" t="str">
            <v>Execução de filtro anaeróbico d = 2,20 m, conforme detalhe do dvop</v>
          </cell>
          <cell r="C2485" t="str">
            <v>UN</v>
          </cell>
          <cell r="D2485">
            <v>7692.9817000000003</v>
          </cell>
        </row>
        <row r="2486">
          <cell r="A2486" t="str">
            <v>001.18.17420</v>
          </cell>
          <cell r="B2486" t="str">
            <v>Fornecimento e aplicação de brita nr. 4</v>
          </cell>
          <cell r="C2486" t="str">
            <v>M3</v>
          </cell>
          <cell r="D2486">
            <v>62.571800000000003</v>
          </cell>
        </row>
        <row r="2487">
          <cell r="A2487" t="str">
            <v>001.18.17440</v>
          </cell>
          <cell r="B2487" t="str">
            <v>Execução de vala de infiltração com seção trapezoidal (base menor=0,50 m, base maior = 1,00 m), contendo camadas de brita nº 04 (0,20 m e 0,30 m) areia grossa( 0,50 m) e aterro ( 0,50m), inclusive 2 (dois) tubos de pvc perfurados p/ dreno - 100 mm, conf</v>
          </cell>
          <cell r="C2487" t="str">
            <v>ML</v>
          </cell>
          <cell r="D2487">
            <v>70.42</v>
          </cell>
        </row>
        <row r="2488">
          <cell r="A2488" t="str">
            <v>001.18.17460</v>
          </cell>
          <cell r="B2488" t="str">
            <v>Fornecimento de camada filtrante de areia 0.30 m e pedra 0.60 m (seixo rolado) apiloado s/ escavação</v>
          </cell>
          <cell r="C2488" t="str">
            <v>ML</v>
          </cell>
          <cell r="D2488">
            <v>50.232199999999999</v>
          </cell>
        </row>
        <row r="2489">
          <cell r="A2489" t="str">
            <v>001.18.17480</v>
          </cell>
          <cell r="B2489" t="str">
            <v>Fornecimento de dreno em pedra (cascalho) seccao trapezoidal base maior 60 cm base menor 30 cm e altura 50 cm incl escavação</v>
          </cell>
          <cell r="C2489" t="str">
            <v>ML</v>
          </cell>
          <cell r="D2489">
            <v>8.5206999999999997</v>
          </cell>
        </row>
        <row r="2490">
          <cell r="A2490" t="str">
            <v>001.18.17500</v>
          </cell>
          <cell r="B2490" t="str">
            <v>Fornecimento de dreno com secao trapezoidal (base menor = 0,50m, base maior = 1,0m e altura de 1,50m), em camadas de brita nº 2 e 4 e areia grossa inclusive tubo de pvc perfurado d=1,50 mm, conf. det. do dvop</v>
          </cell>
          <cell r="C2490" t="str">
            <v>ML</v>
          </cell>
          <cell r="D2490">
            <v>80.168999999999997</v>
          </cell>
        </row>
        <row r="2491">
          <cell r="A2491" t="str">
            <v>001.18.17520</v>
          </cell>
          <cell r="B2491" t="str">
            <v>Fornecimento e Instalação de Calha condutor (redondo ou retangular) e rufo em chapa galvanizada n.26 corte 25 cm</v>
          </cell>
          <cell r="C2491" t="str">
            <v>ML</v>
          </cell>
          <cell r="D2491">
            <v>14.2499</v>
          </cell>
        </row>
        <row r="2492">
          <cell r="A2492" t="str">
            <v>001.18.17540</v>
          </cell>
          <cell r="B2492" t="str">
            <v>Fornecimento e Instalação de Calha condutor (redondo ou retangular) e rufo em chapa galvanizada n.26 corte 40 cm</v>
          </cell>
          <cell r="C2492" t="str">
            <v>ML</v>
          </cell>
          <cell r="D2492">
            <v>19.180700000000002</v>
          </cell>
        </row>
        <row r="2493">
          <cell r="A2493" t="str">
            <v>001.18.17560</v>
          </cell>
          <cell r="B2493" t="str">
            <v>Fornecimento e Instalação de Calha condutor (redondo ou retangular) e rufo em chapa n. 24 corte 25 cm</v>
          </cell>
          <cell r="C2493" t="str">
            <v>ML</v>
          </cell>
          <cell r="D2493">
            <v>15.558</v>
          </cell>
        </row>
        <row r="2494">
          <cell r="A2494" t="str">
            <v>001.18.17580</v>
          </cell>
          <cell r="B2494" t="str">
            <v>Fornecimento e Instalação de Calha condutor (redondo ou retangular) e rufo em chapa n. 24 corte 30 cm</v>
          </cell>
          <cell r="C2494" t="str">
            <v>ML</v>
          </cell>
          <cell r="D2494">
            <v>16.896999999999998</v>
          </cell>
        </row>
        <row r="2495">
          <cell r="A2495" t="str">
            <v>001.18.17600</v>
          </cell>
          <cell r="B2495" t="str">
            <v>Fornecimento e Instalação de Calha condutor (redondo ou retangular) e rufo em chapa n. 24 corte 40 cm</v>
          </cell>
          <cell r="C2495" t="str">
            <v>ML</v>
          </cell>
          <cell r="D2495">
            <v>18.022500000000001</v>
          </cell>
        </row>
        <row r="2496">
          <cell r="A2496" t="str">
            <v>001.18.17620</v>
          </cell>
          <cell r="B2496" t="str">
            <v>Fornecimento e Instalação de Calha condutor (redondo ou retangular) e rufo em chapa n. 24 corte 50 cm</v>
          </cell>
          <cell r="C2496" t="str">
            <v>ML</v>
          </cell>
          <cell r="D2496">
            <v>22.132200000000001</v>
          </cell>
        </row>
        <row r="2497">
          <cell r="A2497" t="str">
            <v>001.18.17640</v>
          </cell>
          <cell r="B2497" t="str">
            <v>Fornecimento e Instalação de Calha condutor (redondo ou retangular) e rufo em chapa n. 24 corte 120 cm</v>
          </cell>
          <cell r="C2497" t="str">
            <v>M</v>
          </cell>
          <cell r="D2497">
            <v>20.301300000000001</v>
          </cell>
        </row>
        <row r="2498">
          <cell r="A2498" t="str">
            <v>001.18.17660</v>
          </cell>
          <cell r="B2498" t="str">
            <v>Fornecimento e instalação de extintor de incêndio tipo manual com suporte de parede, água pressurizada 10 litros</v>
          </cell>
          <cell r="C2498" t="str">
            <v>UN</v>
          </cell>
          <cell r="D2498">
            <v>53</v>
          </cell>
        </row>
        <row r="2499">
          <cell r="A2499" t="str">
            <v>001.18.17680</v>
          </cell>
          <cell r="B2499" t="str">
            <v>Fornecimento e instalação de extintor de incêndio tipo manual com suporte de parede, co2 - gas carbonico 6 kg</v>
          </cell>
          <cell r="C2499" t="str">
            <v>UN</v>
          </cell>
          <cell r="D2499">
            <v>178</v>
          </cell>
        </row>
        <row r="2500">
          <cell r="A2500" t="str">
            <v>001.18.17700</v>
          </cell>
          <cell r="B2500" t="str">
            <v>Fornecimento e instalação de extintor de incêndio tipo manual com suporte de parede, pó químico seco 4 kg</v>
          </cell>
          <cell r="C2500" t="str">
            <v>UN</v>
          </cell>
          <cell r="D2500">
            <v>55</v>
          </cell>
        </row>
        <row r="2501">
          <cell r="A2501" t="str">
            <v>001.18.17720</v>
          </cell>
          <cell r="B2501" t="str">
            <v>Fornecimento e instalação de tubo de aço galvanizado - classe média - tipo manesmann diâm. 63 mm</v>
          </cell>
          <cell r="C2501" t="str">
            <v>M</v>
          </cell>
          <cell r="D2501">
            <v>36.841999999999999</v>
          </cell>
        </row>
        <row r="2502">
          <cell r="A2502" t="str">
            <v>001.18.17740</v>
          </cell>
          <cell r="B2502" t="str">
            <v>Fornecimento e instalação de tubo de aço galvanizado - classe média - tipo manesmann diâm. 75 mm</v>
          </cell>
          <cell r="C2502" t="str">
            <v>M</v>
          </cell>
          <cell r="D2502">
            <v>41.195300000000003</v>
          </cell>
        </row>
        <row r="2503">
          <cell r="A2503" t="str">
            <v>001.18.17760</v>
          </cell>
          <cell r="B2503" t="str">
            <v>Fornecimento e instalação de luva c/ rosca - classe 10 - tipo tupyou similar diâm. 63 mm</v>
          </cell>
          <cell r="C2503" t="str">
            <v>UN</v>
          </cell>
          <cell r="D2503">
            <v>19.082899999999999</v>
          </cell>
        </row>
        <row r="2504">
          <cell r="A2504" t="str">
            <v>001.18.17780</v>
          </cell>
          <cell r="B2504" t="str">
            <v>Fornecimento e instalação de luva c/ rosca - classe 10 - tipo tupyou similar diâm. 75 mm</v>
          </cell>
          <cell r="C2504" t="str">
            <v>UN</v>
          </cell>
          <cell r="D2504">
            <v>26.994499999999999</v>
          </cell>
        </row>
        <row r="2505">
          <cell r="A2505" t="str">
            <v>001.18.17800</v>
          </cell>
          <cell r="B2505" t="str">
            <v>Fornecimento e instalação de joelho 90º aço galvanizado - tupy ou similar diâm. 63 mm</v>
          </cell>
          <cell r="C2505" t="str">
            <v>UN</v>
          </cell>
          <cell r="D2505">
            <v>30.532900000000001</v>
          </cell>
        </row>
        <row r="2506">
          <cell r="A2506" t="str">
            <v>001.18.17820</v>
          </cell>
          <cell r="B2506" t="str">
            <v>Fornecimento e instalação de joelho 90º aço galvanizado - tupy ou similar diâm. 75 mm</v>
          </cell>
          <cell r="C2506" t="str">
            <v>UN</v>
          </cell>
          <cell r="D2506">
            <v>34.044499999999999</v>
          </cell>
        </row>
        <row r="2507">
          <cell r="A2507" t="str">
            <v>001.18.17840</v>
          </cell>
          <cell r="B2507" t="str">
            <v>Fornecimento e instalação de tee aço galvanizado - tupyou similar diâm. 63 mm</v>
          </cell>
          <cell r="C2507" t="str">
            <v>UN</v>
          </cell>
          <cell r="D2507">
            <v>30.5945</v>
          </cell>
        </row>
        <row r="2508">
          <cell r="A2508" t="str">
            <v>001.18.17860</v>
          </cell>
          <cell r="B2508" t="str">
            <v>Fornecimento e instalação de flanges aço galvanizado - tupy ou similar diâm. 75 mm</v>
          </cell>
          <cell r="C2508" t="str">
            <v>UN</v>
          </cell>
          <cell r="D2508">
            <v>24.564499999999999</v>
          </cell>
        </row>
        <row r="2509">
          <cell r="A2509" t="str">
            <v>001.18.17880</v>
          </cell>
          <cell r="B2509" t="str">
            <v>Fornecimento e instalação de niple duplo de aço galvanizado - tupy ou similar diâm. 63 mm</v>
          </cell>
          <cell r="C2509" t="str">
            <v>UN</v>
          </cell>
          <cell r="D2509">
            <v>14.5329</v>
          </cell>
        </row>
        <row r="2510">
          <cell r="A2510" t="str">
            <v>001.18.17900</v>
          </cell>
          <cell r="B2510" t="str">
            <v>Fornecimento e instalação de niple duplo de aço galvanizado - tupy ou similar diâm. 75 mm</v>
          </cell>
          <cell r="C2510" t="str">
            <v>UN</v>
          </cell>
          <cell r="D2510">
            <v>20.394500000000001</v>
          </cell>
        </row>
        <row r="2511">
          <cell r="A2511" t="str">
            <v>001.18.17920</v>
          </cell>
          <cell r="B2511" t="str">
            <v>Fornecimento e instalação de luva de união c/ assento em bronze - tupy ou similar diâm. 63 mm</v>
          </cell>
          <cell r="C2511" t="str">
            <v>UN</v>
          </cell>
          <cell r="D2511">
            <v>38.044499999999999</v>
          </cell>
        </row>
        <row r="2512">
          <cell r="A2512" t="str">
            <v>001.18.17940</v>
          </cell>
          <cell r="B2512" t="str">
            <v>Fornecimento e instalação de luva de união c/ assento em bronze - tupy ou similar diâm. 75 mm</v>
          </cell>
          <cell r="C2512" t="str">
            <v>UN</v>
          </cell>
          <cell r="D2512">
            <v>47.106400000000001</v>
          </cell>
        </row>
        <row r="2513">
          <cell r="A2513" t="str">
            <v>001.18.17960</v>
          </cell>
          <cell r="B2513" t="str">
            <v>Fornecimento e instalação de registro de gaveta em bronze - acabamento bruto - niágara  ou similar diâm.63 mm</v>
          </cell>
          <cell r="C2513" t="str">
            <v>UN</v>
          </cell>
          <cell r="D2513">
            <v>93.832099999999997</v>
          </cell>
        </row>
        <row r="2514">
          <cell r="A2514" t="str">
            <v>001.18.17980</v>
          </cell>
          <cell r="B2514" t="str">
            <v>Fornecimento e instalação de registro de gaveta em bronze - acabamento bruto - niágara  ou similar diâm.75 mm</v>
          </cell>
          <cell r="C2514" t="str">
            <v>UN</v>
          </cell>
          <cell r="D2514">
            <v>147.52789999999999</v>
          </cell>
        </row>
        <row r="2515">
          <cell r="A2515" t="str">
            <v>001.18.18000</v>
          </cell>
          <cell r="B2515" t="str">
            <v>Fornecimento e instalação de válvula de retenção - aço galvanizado tupy classe 150 4 portinhola diâm.63 mm</v>
          </cell>
          <cell r="C2515" t="str">
            <v>UN</v>
          </cell>
          <cell r="D2515">
            <v>116.6521</v>
          </cell>
        </row>
        <row r="2516">
          <cell r="A2516" t="str">
            <v>001.18.18020</v>
          </cell>
          <cell r="B2516" t="str">
            <v>Fornecimento e instalação de válvula globo angular  - classe 150  diâm. 63 mm</v>
          </cell>
          <cell r="C2516" t="str">
            <v>UN</v>
          </cell>
          <cell r="D2516">
            <v>72.882099999999994</v>
          </cell>
        </row>
        <row r="2517">
          <cell r="A2517" t="str">
            <v>001.18.18040</v>
          </cell>
          <cell r="B2517" t="str">
            <v>Fornecimento e instalação de engate rápido """"""""store"""""""" c/ red. ferro galvanizado diâm. 63 mm x 35 mm</v>
          </cell>
          <cell r="C2517" t="str">
            <v>UN</v>
          </cell>
          <cell r="D2517">
            <v>10.8911</v>
          </cell>
        </row>
        <row r="2518">
          <cell r="A2518" t="str">
            <v>001.18.18060</v>
          </cell>
          <cell r="B2518" t="str">
            <v>Fornecimento e instalaçao de hidrante de recalque composto de caixa da alvenaria, registro globo angular 45º - 2 1/2"""""""" e tampa de fºfº 40 x 60 cm</v>
          </cell>
          <cell r="C2518" t="str">
            <v>UN</v>
          </cell>
          <cell r="D2518">
            <v>201.74969999999999</v>
          </cell>
        </row>
        <row r="2519">
          <cell r="A2519" t="str">
            <v>001.18.18080</v>
          </cell>
          <cell r="B2519" t="str">
            <v>Fornecimento e instalação de hidrante de recalque composto de caixa de alvenaria, registro globo angular 45º - 1 1/2"""""""" e tampa de fºfº 80x60 cm</v>
          </cell>
          <cell r="C2519" t="str">
            <v>UN</v>
          </cell>
          <cell r="D2519">
            <v>325.25369999999998</v>
          </cell>
        </row>
        <row r="2520">
          <cell r="A2520" t="str">
            <v>001.18.18100</v>
          </cell>
          <cell r="B2520" t="str">
            <v>Fornecimento e instalação de mangueira fibra sintética pura tipo i graud - tipo parsh ou similar com adaptador para esguicho diâm. 1 1/2 pol</v>
          </cell>
          <cell r="C2520" t="str">
            <v>UN</v>
          </cell>
          <cell r="D2520">
            <v>180.47329999999999</v>
          </cell>
        </row>
        <row r="2521">
          <cell r="A2521" t="str">
            <v>001.18.18120</v>
          </cell>
          <cell r="B2521" t="str">
            <v>Fornecimento e instalação de armário em chapa de aço-com ventilação adequada - visor c/ inspeção c/ inscrição incêndio, cesto interno p/ abrigo da mangueira e esguicho tipo """"""""bucha spiero"""""""" ou similar 72x50x18 cm</v>
          </cell>
          <cell r="C2521" t="str">
            <v>UN</v>
          </cell>
          <cell r="D2521">
            <v>109.47329999999999</v>
          </cell>
        </row>
        <row r="2522">
          <cell r="A2522" t="str">
            <v>001.18.18140</v>
          </cell>
          <cell r="B2522" t="str">
            <v>Fornecimento e instalação de bomba de incêndio - 4 cv/220v -1.800 rpm/60 hz - hm = 20 mca q=600l/min</v>
          </cell>
          <cell r="C2522" t="str">
            <v>UN</v>
          </cell>
          <cell r="D2522">
            <v>862.94659999999999</v>
          </cell>
        </row>
        <row r="2523">
          <cell r="A2523" t="str">
            <v>001.18.18160</v>
          </cell>
          <cell r="B2523" t="str">
            <v>Execução de caixa de alvenaria para abrigar bomba dosadora de cloro</v>
          </cell>
          <cell r="C2523" t="str">
            <v>UN</v>
          </cell>
          <cell r="D2523">
            <v>113.4735</v>
          </cell>
        </row>
        <row r="2524">
          <cell r="A2524" t="str">
            <v>001.18.18180</v>
          </cell>
          <cell r="B2524" t="str">
            <v>Fornecimento e instalação de bomba dosadora de cloro mod.10, v=2,05 l/h</v>
          </cell>
          <cell r="C2524" t="str">
            <v>UN</v>
          </cell>
          <cell r="D2524">
            <v>643.6694</v>
          </cell>
        </row>
        <row r="2525">
          <cell r="A2525" t="str">
            <v>001.18.18200</v>
          </cell>
          <cell r="B2525" t="str">
            <v>Fornecimento e instalação bomba dosadora de cloro mod. v - 1,5 com vazao maxima de 1,5 l/h de injetronic ou similar</v>
          </cell>
          <cell r="C2525" t="str">
            <v>UN</v>
          </cell>
          <cell r="D2525">
            <v>670.47329999999999</v>
          </cell>
        </row>
        <row r="2526">
          <cell r="A2526" t="str">
            <v>001.18.18220</v>
          </cell>
          <cell r="B2526" t="str">
            <v>Fornecimento e instalação de bomba submersa 400w diâmetro 3/4""""""""</v>
          </cell>
          <cell r="C2526" t="str">
            <v>UN</v>
          </cell>
          <cell r="D2526">
            <v>195.23660000000001</v>
          </cell>
        </row>
        <row r="2527">
          <cell r="A2527" t="str">
            <v>001.18.18240</v>
          </cell>
          <cell r="B2527" t="str">
            <v>Válvula  de pé com crivo de pvc tipo rosqueável 3/4 pol</v>
          </cell>
          <cell r="C2527" t="str">
            <v>UN</v>
          </cell>
          <cell r="D2527">
            <v>15.013</v>
          </cell>
        </row>
        <row r="2528">
          <cell r="A2528" t="str">
            <v>001.18.18260</v>
          </cell>
          <cell r="B2528" t="str">
            <v>Válvula  de pé com crivo de pvc tipo rosqueável 1 pol</v>
          </cell>
          <cell r="C2528" t="str">
            <v>UN</v>
          </cell>
          <cell r="D2528">
            <v>17.383800000000001</v>
          </cell>
        </row>
        <row r="2529">
          <cell r="A2529" t="str">
            <v>001.18.18280</v>
          </cell>
          <cell r="B2529" t="str">
            <v>Válvula  de pé com crivo de pvc tipo rosqueável 1 1/4 pol</v>
          </cell>
          <cell r="C2529" t="str">
            <v>UN</v>
          </cell>
          <cell r="D2529">
            <v>22.461300000000001</v>
          </cell>
        </row>
        <row r="2530">
          <cell r="A2530" t="str">
            <v>001.18.18300</v>
          </cell>
          <cell r="B2530" t="str">
            <v>Válvula de pé com crivo de pvc tipo rosqueável 1 1/2 pol</v>
          </cell>
          <cell r="C2530" t="str">
            <v>UN</v>
          </cell>
          <cell r="D2530">
            <v>22.0657</v>
          </cell>
        </row>
        <row r="2531">
          <cell r="A2531" t="str">
            <v>001.18.18320</v>
          </cell>
          <cell r="B2531" t="str">
            <v>Válvula de pé c/ crivo de bronze tipo rosqueável 3/4 pol</v>
          </cell>
          <cell r="C2531" t="str">
            <v>UN</v>
          </cell>
          <cell r="D2531">
            <v>16.573</v>
          </cell>
        </row>
        <row r="2532">
          <cell r="A2532" t="str">
            <v>001.18.18340</v>
          </cell>
          <cell r="B2532" t="str">
            <v>Válvula de pé c/ crivo de bronze tipo rosqueável 1 pol</v>
          </cell>
          <cell r="C2532" t="str">
            <v>UN</v>
          </cell>
          <cell r="D2532">
            <v>18.4238</v>
          </cell>
        </row>
        <row r="2533">
          <cell r="A2533" t="str">
            <v>001.18.18360</v>
          </cell>
          <cell r="B2533" t="str">
            <v>Válvula de pé c/ crivo de bronze tipo rosqueável 1 1/2 pol</v>
          </cell>
          <cell r="C2533" t="str">
            <v>UN</v>
          </cell>
          <cell r="D2533">
            <v>26.351700000000001</v>
          </cell>
        </row>
        <row r="2534">
          <cell r="A2534" t="str">
            <v>001.18.18380</v>
          </cell>
          <cell r="B2534" t="str">
            <v>Válvula de pé c/ crivo de bronze tipo rosqueável 2 pol</v>
          </cell>
          <cell r="C2534" t="str">
            <v>UN</v>
          </cell>
          <cell r="D2534">
            <v>35.9621</v>
          </cell>
        </row>
        <row r="2535">
          <cell r="A2535" t="str">
            <v>001.18.18400</v>
          </cell>
          <cell r="B2535" t="str">
            <v>Válvula de pé c/ crivo de bronze tipo rosqueável 2 1/2 pol</v>
          </cell>
          <cell r="C2535" t="str">
            <v>UN</v>
          </cell>
          <cell r="D2535">
            <v>53.337499999999999</v>
          </cell>
        </row>
        <row r="2536">
          <cell r="A2536" t="str">
            <v>001.18.18420</v>
          </cell>
          <cell r="B2536" t="str">
            <v>Válvula de retenção de bronze tipo rosqueável tipo vertical 3/4 pol</v>
          </cell>
          <cell r="C2536" t="str">
            <v>UN</v>
          </cell>
          <cell r="D2536">
            <v>17.143000000000001</v>
          </cell>
        </row>
        <row r="2537">
          <cell r="A2537" t="str">
            <v>001.18.18440</v>
          </cell>
          <cell r="B2537" t="str">
            <v>Válvula de retenção de bronze tipo rosqueável tipo vertical 1 pol</v>
          </cell>
          <cell r="C2537" t="str">
            <v>UN</v>
          </cell>
          <cell r="D2537">
            <v>21.623799999999999</v>
          </cell>
        </row>
        <row r="2538">
          <cell r="A2538" t="str">
            <v>001.18.18460</v>
          </cell>
          <cell r="B2538" t="str">
            <v>Válvula de retenção de bronze tipo rosqueável tipo vertical 1 1/2 pol</v>
          </cell>
          <cell r="C2538" t="str">
            <v>UN</v>
          </cell>
          <cell r="D2538">
            <v>29.851700000000001</v>
          </cell>
        </row>
        <row r="2539">
          <cell r="A2539" t="str">
            <v>001.18.18480</v>
          </cell>
          <cell r="B2539" t="str">
            <v>Válvula de retenção de bronze tipo rosqueável tipo vertical 2 pol</v>
          </cell>
          <cell r="C2539" t="str">
            <v>UN</v>
          </cell>
          <cell r="D2539">
            <v>35.882100000000001</v>
          </cell>
        </row>
        <row r="2540">
          <cell r="A2540" t="str">
            <v>001.18.18500</v>
          </cell>
          <cell r="B2540" t="str">
            <v>Válvula de retenção de bronze tipo rosqueável tipo vertical 2 1/2 pol</v>
          </cell>
          <cell r="C2540" t="str">
            <v>UN</v>
          </cell>
          <cell r="D2540">
            <v>64.777500000000003</v>
          </cell>
        </row>
        <row r="2541">
          <cell r="A2541" t="str">
            <v>001.18.18520</v>
          </cell>
          <cell r="B2541" t="str">
            <v>Válvula de retenção de bronze tipo rosqueável tipo horizontal 3/4 pol</v>
          </cell>
          <cell r="C2541" t="str">
            <v>UN</v>
          </cell>
          <cell r="D2541">
            <v>29.603000000000002</v>
          </cell>
        </row>
        <row r="2542">
          <cell r="A2542" t="str">
            <v>001.18.18540</v>
          </cell>
          <cell r="B2542" t="str">
            <v>Válvula de retenção de bronze tipo rosqueável tipo horizontal 1 pol</v>
          </cell>
          <cell r="C2542" t="str">
            <v>UN</v>
          </cell>
          <cell r="D2542">
            <v>37.623800000000003</v>
          </cell>
        </row>
        <row r="2543">
          <cell r="A2543" t="str">
            <v>001.18.18560</v>
          </cell>
          <cell r="B2543" t="str">
            <v>Válvula de retenção de bronze tipo rosqueável tipo horizontal 1 1/2 pol</v>
          </cell>
          <cell r="C2543" t="str">
            <v>UN</v>
          </cell>
          <cell r="D2543">
            <v>54.5017</v>
          </cell>
        </row>
        <row r="2544">
          <cell r="A2544" t="str">
            <v>001.18.18580</v>
          </cell>
          <cell r="B2544" t="str">
            <v>Válvula de retenção de bronze tipo rosqueável tipo horizontal 2 pol</v>
          </cell>
          <cell r="C2544" t="str">
            <v>UN</v>
          </cell>
          <cell r="D2544">
            <v>68.382099999999994</v>
          </cell>
        </row>
        <row r="2545">
          <cell r="A2545" t="str">
            <v>001.18.18600</v>
          </cell>
          <cell r="B2545" t="str">
            <v>Válvula de retenção de bronze tipo rosqueável tipo horizontal 2 1/2 pol</v>
          </cell>
          <cell r="C2545" t="str">
            <v>UN</v>
          </cell>
          <cell r="D2545">
            <v>119.7675</v>
          </cell>
        </row>
        <row r="2546">
          <cell r="A2546" t="str">
            <v>001.18.18620</v>
          </cell>
          <cell r="B2546" t="str">
            <v>Fornecimento, assentamento e rejuntamento de tubos de concreto com armação simples 1000 mm</v>
          </cell>
          <cell r="C2546" t="str">
            <v>ML</v>
          </cell>
          <cell r="D2546">
            <v>153.16970000000001</v>
          </cell>
        </row>
        <row r="2547">
          <cell r="A2547" t="str">
            <v>001.18.18640</v>
          </cell>
          <cell r="B2547" t="str">
            <v>Fornecimento, assentamento e rejuntamento de tubos de concreto com armação simples  800 mm</v>
          </cell>
          <cell r="C2547" t="str">
            <v>ML</v>
          </cell>
          <cell r="D2547">
            <v>111.8449</v>
          </cell>
        </row>
        <row r="2548">
          <cell r="A2548" t="str">
            <v>001.18.18660</v>
          </cell>
          <cell r="B2548" t="str">
            <v>Fornecimento, assentamento e rejuntamento de tubos de concreto com armação simples  600 mm</v>
          </cell>
          <cell r="C2548" t="str">
            <v>ML</v>
          </cell>
          <cell r="D2548">
            <v>84.959599999999995</v>
          </cell>
        </row>
        <row r="2549">
          <cell r="A2549" t="str">
            <v>001.18.18680</v>
          </cell>
          <cell r="B2549" t="str">
            <v>Fornecimento, assentamento e rejuntamento de tubos de concreto com armação simples  400 mm</v>
          </cell>
          <cell r="C2549" t="str">
            <v>ML</v>
          </cell>
          <cell r="D2549">
            <v>44.826799999999999</v>
          </cell>
        </row>
        <row r="2550">
          <cell r="A2550" t="str">
            <v>001.18.18700</v>
          </cell>
          <cell r="B2550" t="str">
            <v>Fornecimento, assentamento e rejuntamento de tubos de concreto com armação dupla 1000 mm</v>
          </cell>
          <cell r="C2550" t="str">
            <v>ML</v>
          </cell>
          <cell r="D2550">
            <v>188.16970000000001</v>
          </cell>
        </row>
        <row r="2551">
          <cell r="A2551" t="str">
            <v>001.18.18720</v>
          </cell>
          <cell r="B2551" t="str">
            <v>Fornecimento, assentamento e rejuntamento de tubos de concreto com armação dupla  800 mm</v>
          </cell>
          <cell r="C2551" t="str">
            <v>ML</v>
          </cell>
          <cell r="D2551">
            <v>135.8449</v>
          </cell>
        </row>
        <row r="2552">
          <cell r="A2552" t="str">
            <v>001.18.18740</v>
          </cell>
          <cell r="B2552" t="str">
            <v>Fornecimento, assentamento e rejuntamento de tubos de concreto sem armação  600 mm</v>
          </cell>
          <cell r="C2552" t="str">
            <v>ML</v>
          </cell>
          <cell r="D2552">
            <v>66.193399999999997</v>
          </cell>
        </row>
        <row r="2553">
          <cell r="A2553" t="str">
            <v>001.18.18760</v>
          </cell>
          <cell r="B2553" t="str">
            <v>Fornecimento, assentamento e rejuntamento de tubos de concreto sem armação  500 mm</v>
          </cell>
          <cell r="C2553" t="str">
            <v>ML</v>
          </cell>
          <cell r="D2553">
            <v>48.988999999999997</v>
          </cell>
        </row>
        <row r="2554">
          <cell r="A2554" t="str">
            <v>001.18.18780</v>
          </cell>
          <cell r="B2554" t="str">
            <v>Fornecimento, assentamento e rejuntamento de tubos de concreto sem armação  400 mm</v>
          </cell>
          <cell r="C2554" t="str">
            <v>ML</v>
          </cell>
          <cell r="D2554">
            <v>34.826799999999999</v>
          </cell>
        </row>
        <row r="2555">
          <cell r="A2555" t="str">
            <v>001.18.18800</v>
          </cell>
          <cell r="B2555" t="str">
            <v>Fornecimento, assentamento e rejuntamento de tubos de concreto sem armação  350 mm</v>
          </cell>
          <cell r="C2555" t="str">
            <v>ML</v>
          </cell>
          <cell r="D2555">
            <v>26.326799999999999</v>
          </cell>
        </row>
        <row r="2556">
          <cell r="A2556" t="str">
            <v>001.18.18820</v>
          </cell>
          <cell r="B2556" t="str">
            <v>Fornecimento, assentamento e rejuntamento de tubos de concreto sem armação  300 mm</v>
          </cell>
          <cell r="C2556" t="str">
            <v>ML</v>
          </cell>
          <cell r="D2556">
            <v>21.933299999999999</v>
          </cell>
        </row>
        <row r="2557">
          <cell r="A2557" t="str">
            <v>001.18.18840</v>
          </cell>
          <cell r="B2557" t="str">
            <v>Fornecimento, assentamento e rejuntamento de tubos de concreto sem armação  250 mm</v>
          </cell>
          <cell r="C2557" t="str">
            <v>ML</v>
          </cell>
          <cell r="D2557">
            <v>20.933299999999999</v>
          </cell>
        </row>
        <row r="2558">
          <cell r="A2558" t="str">
            <v>001.18.18860</v>
          </cell>
          <cell r="B2558" t="str">
            <v>Fornecimento, assentamento e rejuntamento de tubos de concreto sem armação  200 mm</v>
          </cell>
          <cell r="C2558" t="str">
            <v>ML</v>
          </cell>
          <cell r="D2558">
            <v>16.712299999999999</v>
          </cell>
        </row>
        <row r="2559">
          <cell r="A2559" t="str">
            <v>001.18.18880</v>
          </cell>
          <cell r="B2559" t="str">
            <v>Fornecimento, assentamento e rejuntamento de tubos de concreto sem armação  150 mm</v>
          </cell>
          <cell r="C2559" t="str">
            <v>ML</v>
          </cell>
          <cell r="D2559">
            <v>14.712300000000001</v>
          </cell>
        </row>
        <row r="2560">
          <cell r="A2560" t="str">
            <v>001.18.18900</v>
          </cell>
          <cell r="B2560" t="str">
            <v>Fornecimento, assentamento e rejuntamento de tubos de concreto sem armação  100 mm</v>
          </cell>
          <cell r="C2560" t="str">
            <v>ML</v>
          </cell>
          <cell r="D2560">
            <v>11.6637</v>
          </cell>
        </row>
        <row r="2561">
          <cell r="A2561" t="str">
            <v>001.18.18920</v>
          </cell>
          <cell r="B2561" t="str">
            <v>Fornecimento, assentamento e rejuntamento de tubo de concreto poroso mf 400 mm</v>
          </cell>
          <cell r="C2561" t="str">
            <v>ML</v>
          </cell>
          <cell r="D2561">
            <v>38.326799999999999</v>
          </cell>
        </row>
        <row r="2562">
          <cell r="A2562" t="str">
            <v>001.18.18940</v>
          </cell>
          <cell r="B2562" t="str">
            <v>Fornecimento, assentamento e rejuntamento de tubo de concreto poroso mf 350 mm</v>
          </cell>
          <cell r="C2562" t="str">
            <v>ML</v>
          </cell>
          <cell r="D2562">
            <v>28.326799999999999</v>
          </cell>
        </row>
        <row r="2563">
          <cell r="A2563" t="str">
            <v>001.18.18960</v>
          </cell>
          <cell r="B2563" t="str">
            <v>Fornecimento, assentamento e rejuntamento de tubo de concreto poroso mf 300 mm</v>
          </cell>
          <cell r="C2563" t="str">
            <v>ML</v>
          </cell>
          <cell r="D2563">
            <v>19.188600000000001</v>
          </cell>
        </row>
        <row r="2564">
          <cell r="A2564" t="str">
            <v>001.18.18980</v>
          </cell>
          <cell r="B2564" t="str">
            <v>Fornecimento, assentamento e rejuntamento de tubo de concreto poroso mf 250 mm</v>
          </cell>
          <cell r="C2564" t="str">
            <v>ML</v>
          </cell>
          <cell r="D2564">
            <v>22.433299999999999</v>
          </cell>
        </row>
        <row r="2565">
          <cell r="A2565" t="str">
            <v>001.18.19000</v>
          </cell>
          <cell r="B2565" t="str">
            <v>Fornecimento, assentamento e rejuntamento de tubo de concreto poroso mf 200 mm</v>
          </cell>
          <cell r="C2565" t="str">
            <v>ML</v>
          </cell>
          <cell r="D2565">
            <v>16.912299999999998</v>
          </cell>
        </row>
        <row r="2566">
          <cell r="A2566" t="str">
            <v>001.18.19020</v>
          </cell>
          <cell r="B2566" t="str">
            <v>Fornecimento, assentamento e rejuntamento de tubo de concreto poroso mf 150 mm</v>
          </cell>
          <cell r="C2566" t="str">
            <v>ML</v>
          </cell>
          <cell r="D2566">
            <v>16.912299999999998</v>
          </cell>
        </row>
        <row r="2567">
          <cell r="A2567" t="str">
            <v>001.18.19040</v>
          </cell>
          <cell r="B2567" t="str">
            <v>Fornecimento, assentamento e rejuntamento de tubo de concreto poroso mf 100 mm</v>
          </cell>
          <cell r="C2567" t="str">
            <v>ML</v>
          </cell>
          <cell r="D2567">
            <v>16.063700000000001</v>
          </cell>
        </row>
        <row r="2568">
          <cell r="A2568" t="str">
            <v>001.18.19060</v>
          </cell>
          <cell r="B2568" t="str">
            <v>Execução de poço de visita conf. det. do dop n.4 120x120x50 cm</v>
          </cell>
          <cell r="C2568" t="str">
            <v>UN</v>
          </cell>
          <cell r="D2568">
            <v>704.99540000000002</v>
          </cell>
        </row>
        <row r="2569">
          <cell r="A2569" t="str">
            <v>001.18.19080</v>
          </cell>
          <cell r="B2569" t="str">
            <v>Execução de poço de visita conf. det. do dop n.4 120x120x70 cm</v>
          </cell>
          <cell r="C2569" t="str">
            <v>UN</v>
          </cell>
          <cell r="D2569">
            <v>789.27530000000002</v>
          </cell>
        </row>
        <row r="2570">
          <cell r="A2570" t="str">
            <v>001.18.19100</v>
          </cell>
          <cell r="B2570" t="str">
            <v>Execução de poço de visita conf. det. do dop n.4 120x120x105 cm</v>
          </cell>
          <cell r="C2570" t="str">
            <v>UN</v>
          </cell>
          <cell r="D2570">
            <v>942.50360000000001</v>
          </cell>
        </row>
        <row r="2571">
          <cell r="A2571" t="str">
            <v>001.18.19120</v>
          </cell>
          <cell r="B2571" t="str">
            <v>Execução de poço de visita conf. det. do dop n.4 120x120x120 cm</v>
          </cell>
          <cell r="C2571" t="str">
            <v>UN</v>
          </cell>
          <cell r="D2571">
            <v>994.17240000000004</v>
          </cell>
        </row>
        <row r="2572">
          <cell r="A2572" t="str">
            <v>001.18.19140</v>
          </cell>
          <cell r="B2572" t="str">
            <v>Execução de poço de visita conf. det. do dop n.4 120x120x140 cm</v>
          </cell>
          <cell r="C2572" t="str">
            <v>UN</v>
          </cell>
          <cell r="D2572">
            <v>1426.3733999999999</v>
          </cell>
        </row>
        <row r="2573">
          <cell r="A2573" t="str">
            <v>001.18.19160</v>
          </cell>
          <cell r="B2573" t="str">
            <v>Execução de poço de visita conf. det. do dop n.4 120x120x190 cm</v>
          </cell>
          <cell r="C2573" t="str">
            <v>UN</v>
          </cell>
          <cell r="D2573">
            <v>1341.2546</v>
          </cell>
        </row>
        <row r="2574">
          <cell r="A2574" t="str">
            <v>001.18.19180</v>
          </cell>
          <cell r="B2574" t="str">
            <v>Execução de caixa de passagem conf. det. n7 do dop 30 x 30 x 30 cm</v>
          </cell>
          <cell r="C2574" t="str">
            <v>UN</v>
          </cell>
          <cell r="D2574">
            <v>37.726100000000002</v>
          </cell>
        </row>
        <row r="2575">
          <cell r="A2575" t="str">
            <v>001.18.19200</v>
          </cell>
          <cell r="B2575" t="str">
            <v>Execução de caixa de passagem conf. det. n7 do dop 40 x 40 x 40 cm</v>
          </cell>
          <cell r="C2575" t="str">
            <v>UN</v>
          </cell>
          <cell r="D2575">
            <v>56.820099999999996</v>
          </cell>
        </row>
        <row r="2576">
          <cell r="A2576" t="str">
            <v>001.18.19220</v>
          </cell>
          <cell r="B2576" t="str">
            <v>Execução de caixa de passagem conf. det. n7 do dop 50 x 50 x 50 cm</v>
          </cell>
          <cell r="C2576" t="str">
            <v>UN</v>
          </cell>
          <cell r="D2576">
            <v>81.509399999999999</v>
          </cell>
        </row>
        <row r="2577">
          <cell r="A2577" t="str">
            <v>001.18.19240</v>
          </cell>
          <cell r="B2577" t="str">
            <v>Execução de caixa de passagem conf. det. n7 do dop 60 x 60 x 60 cm</v>
          </cell>
          <cell r="C2577" t="str">
            <v>UN</v>
          </cell>
          <cell r="D2577">
            <v>108.3801</v>
          </cell>
        </row>
        <row r="2578">
          <cell r="A2578" t="str">
            <v>001.18.19260</v>
          </cell>
          <cell r="B2578" t="str">
            <v>Execução de caixa de passagem conf. det. n7 do dop 70 x 70 x 70 cm</v>
          </cell>
          <cell r="C2578" t="str">
            <v>UN</v>
          </cell>
          <cell r="D2578">
            <v>111.428</v>
          </cell>
        </row>
        <row r="2579">
          <cell r="A2579" t="str">
            <v>001.18.19280</v>
          </cell>
          <cell r="B2579" t="str">
            <v>Execução de caixa de passagem conf. det. n7 do dop 80 x 80 x 80 cm</v>
          </cell>
          <cell r="C2579" t="str">
            <v>UN</v>
          </cell>
          <cell r="D2579">
            <v>141.32990000000001</v>
          </cell>
        </row>
        <row r="2580">
          <cell r="A2580" t="str">
            <v>001.18.19300</v>
          </cell>
          <cell r="B2580" t="str">
            <v>Execução de caixa de passagem conf. det. n7 do dop 90 x 90 x 90 cm</v>
          </cell>
          <cell r="C2580" t="str">
            <v>UN</v>
          </cell>
          <cell r="D2580">
            <v>234.3383</v>
          </cell>
        </row>
        <row r="2581">
          <cell r="A2581" t="str">
            <v>001.18.19320</v>
          </cell>
          <cell r="B2581" t="str">
            <v>Execução de caixa de passagem conf. det. n7 do dop 100 x 100 x 100 cm</v>
          </cell>
          <cell r="C2581" t="str">
            <v>UN</v>
          </cell>
          <cell r="D2581">
            <v>233.61449999999999</v>
          </cell>
        </row>
        <row r="2582">
          <cell r="A2582" t="str">
            <v>001.18.19340</v>
          </cell>
          <cell r="B2582" t="str">
            <v>Execução de caixa de passagem conf. det. n7 do dop 100 x 100 x 120 cm</v>
          </cell>
          <cell r="C2582" t="str">
            <v>UND</v>
          </cell>
          <cell r="D2582">
            <v>321.45440000000002</v>
          </cell>
        </row>
        <row r="2583">
          <cell r="A2583" t="str">
            <v>001.18.19360</v>
          </cell>
          <cell r="B2583" t="str">
            <v>Execução de caixa de passagem conf. det. n7 do dop 110 x 0.60 x 0.60 cm</v>
          </cell>
          <cell r="C2583" t="str">
            <v>UN</v>
          </cell>
          <cell r="D2583">
            <v>10.5106</v>
          </cell>
        </row>
        <row r="2584">
          <cell r="A2584" t="str">
            <v>001.18.19380</v>
          </cell>
          <cell r="B2584" t="str">
            <v>Execução de caixa de areia dimensões 50 x 50 x 50 cm</v>
          </cell>
          <cell r="C2584" t="str">
            <v>UN</v>
          </cell>
          <cell r="D2584">
            <v>81.509399999999999</v>
          </cell>
        </row>
        <row r="2585">
          <cell r="A2585" t="str">
            <v>001.18.19400</v>
          </cell>
          <cell r="B2585" t="str">
            <v>Fornecimento e assentamento de grelha de ferro para caixa de passagem conf. det n.5 dop dim. 60 x 60 cm</v>
          </cell>
          <cell r="C2585" t="str">
            <v>UN</v>
          </cell>
          <cell r="D2585">
            <v>454.45699999999999</v>
          </cell>
        </row>
        <row r="2586">
          <cell r="A2586" t="str">
            <v>001.18.19420</v>
          </cell>
          <cell r="B2586" t="str">
            <v>Fornecimento e assentamento de grelha de ferro para caixa de passagem conf. det n.5 dop dim. 100 x 100 cm</v>
          </cell>
          <cell r="C2586" t="str">
            <v>UN</v>
          </cell>
          <cell r="D2586">
            <v>748.97360000000003</v>
          </cell>
        </row>
        <row r="2587">
          <cell r="A2587" t="str">
            <v>001.18.19440</v>
          </cell>
          <cell r="B2587" t="str">
            <v>Fornecimento e assentamento de grelha de ferro para caixa de passagem conf. det. n.5a dop. dim. 60 x 60 cm</v>
          </cell>
          <cell r="C2587" t="str">
            <v>UN</v>
          </cell>
          <cell r="D2587">
            <v>285.70699999999999</v>
          </cell>
        </row>
        <row r="2588">
          <cell r="A2588" t="str">
            <v>001.18.19460</v>
          </cell>
          <cell r="B2588" t="str">
            <v>Fornecimento e assentamento de grelha de ferro para caixa de passagem conf. det. n.5a dop. dim. 100 x 100 cm</v>
          </cell>
          <cell r="C2588" t="str">
            <v>UN</v>
          </cell>
          <cell r="D2588">
            <v>473.34859999999998</v>
          </cell>
        </row>
        <row r="2589">
          <cell r="A2589" t="str">
            <v>001.18.19480</v>
          </cell>
          <cell r="B2589" t="str">
            <v>Fornecimento e assentamento de grelha de ferro para canaleta conf. det. n.6 dop largura 0.56 m</v>
          </cell>
          <cell r="C2589" t="str">
            <v>ML</v>
          </cell>
          <cell r="D2589">
            <v>172.40350000000001</v>
          </cell>
        </row>
        <row r="2590">
          <cell r="A2590" t="str">
            <v>001.18.19500</v>
          </cell>
          <cell r="B2590" t="str">
            <v>Execução de canaleta para talude em concreto simples traço 1:4:8 com 8 cm espessura conf. det. n.32 e 33</v>
          </cell>
          <cell r="C2590" t="str">
            <v>ML</v>
          </cell>
          <cell r="D2590">
            <v>27.349699999999999</v>
          </cell>
        </row>
        <row r="2591">
          <cell r="A2591" t="str">
            <v>001.18.19520</v>
          </cell>
          <cell r="B2591" t="str">
            <v>Execução de canaleta de tijolo maciço 1/2 vez l=0,30 m inclusive grelha de ferro</v>
          </cell>
          <cell r="C2591" t="str">
            <v>ML</v>
          </cell>
          <cell r="D2591">
            <v>72.253500000000003</v>
          </cell>
        </row>
        <row r="2592">
          <cell r="A2592" t="str">
            <v>001.18.19540</v>
          </cell>
          <cell r="B2592" t="str">
            <v>Fornecimento e instalação de aspersor ou irrigador para jardim de metal - diamentro 3/4""""""""</v>
          </cell>
          <cell r="C2592" t="str">
            <v>UN</v>
          </cell>
          <cell r="D2592">
            <v>15</v>
          </cell>
        </row>
        <row r="2593">
          <cell r="A2593" t="str">
            <v>001.19</v>
          </cell>
          <cell r="B2593" t="str">
            <v>LIMPEZA</v>
          </cell>
          <cell r="D2593">
            <v>20.278600000000001</v>
          </cell>
        </row>
        <row r="2594">
          <cell r="A2594" t="str">
            <v>001.19.00020</v>
          </cell>
          <cell r="B2594" t="str">
            <v>Limpeza geral da obra</v>
          </cell>
          <cell r="C2594" t="str">
            <v>M2</v>
          </cell>
          <cell r="D2594">
            <v>1.9152</v>
          </cell>
        </row>
        <row r="2595">
          <cell r="A2595" t="str">
            <v>001.19.00040</v>
          </cell>
          <cell r="B2595" t="str">
            <v>Execução de limpeza geral da obra com retirada de entulhos</v>
          </cell>
          <cell r="C2595" t="str">
            <v>M2</v>
          </cell>
          <cell r="D2595">
            <v>1.9152</v>
          </cell>
        </row>
        <row r="2596">
          <cell r="A2596" t="str">
            <v>001.19.00060</v>
          </cell>
          <cell r="B2596" t="str">
            <v>Execução de Retirada de entulho em Caçamba inclusive Carga Manual distância até 30 mts</v>
          </cell>
          <cell r="C2596" t="str">
            <v>m3</v>
          </cell>
          <cell r="D2596">
            <v>16.4482</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1">
          <cell r="A1" t="str">
            <v>Construção de Edifícios</v>
          </cell>
        </row>
      </sheetData>
      <sheetData sheetId="23"/>
      <sheetData sheetId="24" refreshError="1"/>
      <sheetData sheetId="2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intético"/>
      <sheetName val="Memorial de Cálculo"/>
      <sheetName val="BDI Serviços"/>
      <sheetName val="COMPOSIÇÃO - 01"/>
    </sheetNames>
    <sheetDataSet>
      <sheetData sheetId="0">
        <row r="2">
          <cell r="D2" t="str">
            <v>Execução de Obras e Serviços de Pavimentação e Drenagem nos bairros Mangabeiras e Deputado Nezinho, localizado no município de Arapiraca/AL.</v>
          </cell>
        </row>
      </sheetData>
      <sheetData sheetId="1"/>
      <sheetData sheetId="2">
        <row r="2">
          <cell r="U2" t="str">
            <v>SIM</v>
          </cell>
        </row>
        <row r="3">
          <cell r="U3" t="str">
            <v>NÃO</v>
          </cell>
        </row>
      </sheetData>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Sheet6"/>
    </sheetNames>
    <sheetDataSet>
      <sheetData sheetId="0">
        <row r="2">
          <cell r="B2" t="str">
            <v>N° DO    PREÇO</v>
          </cell>
          <cell r="C2" t="str">
            <v>ESPECIFICAÇÃO DO SERVIÇO</v>
          </cell>
          <cell r="D2" t="str">
            <v>UNID.</v>
          </cell>
          <cell r="E2" t="str">
            <v>SABESP 06</v>
          </cell>
        </row>
        <row r="3">
          <cell r="B3" t="str">
            <v>010000</v>
          </cell>
          <cell r="C3" t="str">
            <v>CANTEIRO DE OBRAS</v>
          </cell>
        </row>
        <row r="5">
          <cell r="B5" t="str">
            <v>020000</v>
          </cell>
          <cell r="C5" t="str">
            <v>SERVICOS TECNICOS</v>
          </cell>
        </row>
        <row r="6">
          <cell r="B6" t="str">
            <v>020101</v>
          </cell>
          <cell r="C6" t="str">
            <v>DETALHAMENTO DE PROJETO</v>
          </cell>
          <cell r="D6" t="str">
            <v>M</v>
          </cell>
          <cell r="E6">
            <v>4.58</v>
          </cell>
        </row>
        <row r="8">
          <cell r="B8" t="str">
            <v>020200</v>
          </cell>
          <cell r="C8" t="str">
            <v>LOCACAO E CADASTRO</v>
          </cell>
        </row>
        <row r="9">
          <cell r="B9" t="str">
            <v>020201</v>
          </cell>
          <cell r="C9" t="str">
            <v>LOCACAO DE REDES DE ESGOTO</v>
          </cell>
          <cell r="D9" t="str">
            <v>M</v>
          </cell>
          <cell r="E9">
            <v>0.34</v>
          </cell>
        </row>
        <row r="10">
          <cell r="B10" t="str">
            <v>020202</v>
          </cell>
          <cell r="C10" t="str">
            <v>LOCACAO DE ADUTORAS, COLETORES  TRONCO E INTERCEPTORES</v>
          </cell>
          <cell r="D10" t="str">
            <v>M</v>
          </cell>
          <cell r="E10">
            <v>0.51</v>
          </cell>
        </row>
        <row r="11">
          <cell r="B11" t="str">
            <v>020204</v>
          </cell>
          <cell r="C11" t="str">
            <v>LOCACAO E ACOMPANHAMENTO TOPOGRAFICO DE OBRAS ESPECIAIS</v>
          </cell>
          <cell r="D11" t="str">
            <v>DIA</v>
          </cell>
          <cell r="E11">
            <v>357.37</v>
          </cell>
        </row>
        <row r="12">
          <cell r="B12" t="str">
            <v>020205</v>
          </cell>
          <cell r="C12" t="str">
            <v>CADASTRO DE REDES</v>
          </cell>
          <cell r="D12" t="str">
            <v>M</v>
          </cell>
          <cell r="E12">
            <v>0.87</v>
          </cell>
        </row>
        <row r="13">
          <cell r="B13" t="str">
            <v>020206</v>
          </cell>
          <cell r="C13" t="str">
            <v>CADASTRO DE ADUTORAS, COLETORES TRONCOS E INTERCEPTORES</v>
          </cell>
          <cell r="D13" t="str">
            <v>M</v>
          </cell>
          <cell r="E13">
            <v>1.86</v>
          </cell>
        </row>
        <row r="14">
          <cell r="B14" t="str">
            <v>020207</v>
          </cell>
          <cell r="C14" t="str">
            <v>CADASTRO DE LIGACOES</v>
          </cell>
          <cell r="D14" t="str">
            <v>UN</v>
          </cell>
          <cell r="E14">
            <v>6.57</v>
          </cell>
        </row>
        <row r="16">
          <cell r="B16" t="str">
            <v>030000</v>
          </cell>
          <cell r="C16" t="str">
            <v>SERVICOS PRELIMINARES</v>
          </cell>
        </row>
        <row r="17">
          <cell r="B17" t="str">
            <v>030100</v>
          </cell>
          <cell r="C17" t="str">
            <v>TRANSITO E SEGURANCA</v>
          </cell>
        </row>
        <row r="18">
          <cell r="B18" t="str">
            <v>030101</v>
          </cell>
          <cell r="C18" t="str">
            <v>SINALIZACAO DE TRANSITO</v>
          </cell>
          <cell r="D18" t="str">
            <v>M</v>
          </cell>
          <cell r="E18">
            <v>1.75</v>
          </cell>
        </row>
        <row r="19">
          <cell r="B19" t="str">
            <v>030102</v>
          </cell>
          <cell r="C19" t="str">
            <v>TAPUME CONTINUO EM CHAPAS DE MADEIRA OU DE ACO -  SEM ILUMINACAO DE SEGURANCA</v>
          </cell>
          <cell r="D19" t="str">
            <v>M</v>
          </cell>
          <cell r="E19">
            <v>3.01</v>
          </cell>
        </row>
        <row r="20">
          <cell r="B20" t="str">
            <v>030103</v>
          </cell>
          <cell r="C20" t="str">
            <v>TAPUME CONTINUO EM CHAPAS DE MADEIRA OU DE ACO -  COM ILUMINACAO DE SEGURANCA</v>
          </cell>
          <cell r="D20" t="str">
            <v>M</v>
          </cell>
          <cell r="E20">
            <v>4.78</v>
          </cell>
        </row>
        <row r="21">
          <cell r="B21" t="str">
            <v>030104</v>
          </cell>
          <cell r="C21" t="str">
            <v>TAPUME DE CHAPA DE MADEIRA COMPENSADA</v>
          </cell>
          <cell r="D21" t="str">
            <v>M2</v>
          </cell>
          <cell r="E21">
            <v>37.1</v>
          </cell>
        </row>
        <row r="23">
          <cell r="B23" t="str">
            <v>030200</v>
          </cell>
          <cell r="C23" t="str">
            <v>PASSADICOS E TRAVESSIAS</v>
          </cell>
        </row>
        <row r="24">
          <cell r="B24" t="str">
            <v>030201</v>
          </cell>
          <cell r="C24" t="str">
            <v>PASSADICOS DE MADEIRA PARA PEDESTRES</v>
          </cell>
          <cell r="D24" t="str">
            <v>M2</v>
          </cell>
          <cell r="E24">
            <v>43.94</v>
          </cell>
        </row>
        <row r="25">
          <cell r="B25" t="str">
            <v>030202</v>
          </cell>
          <cell r="C25" t="str">
            <v>TRAVESSIA DE MADEIRA PARA VEICULOS</v>
          </cell>
          <cell r="D25" t="str">
            <v>M2</v>
          </cell>
          <cell r="E25">
            <v>37.380000000000003</v>
          </cell>
        </row>
        <row r="26">
          <cell r="B26" t="str">
            <v>030203</v>
          </cell>
          <cell r="C26" t="str">
            <v>TRAVESSIA DE CHAPA METALICA PARA VEICULOS - E=1"</v>
          </cell>
          <cell r="D26" t="str">
            <v>M2</v>
          </cell>
          <cell r="E26">
            <v>117.33</v>
          </cell>
        </row>
        <row r="27">
          <cell r="B27" t="str">
            <v>030204</v>
          </cell>
          <cell r="C27" t="str">
            <v>TRAVESSIA DE CHAPA METALICA PARA VEICULOS - E=5/8"</v>
          </cell>
          <cell r="D27" t="str">
            <v>M2</v>
          </cell>
          <cell r="E27">
            <v>80.81</v>
          </cell>
        </row>
        <row r="29">
          <cell r="B29" t="str">
            <v>030300</v>
          </cell>
          <cell r="C29" t="str">
            <v>SUSTENTACAO DE ESTRUTURAS</v>
          </cell>
        </row>
        <row r="30">
          <cell r="B30" t="str">
            <v>030301</v>
          </cell>
          <cell r="C30" t="str">
            <v>ESCORAMENTO DE POSTES</v>
          </cell>
          <cell r="D30" t="str">
            <v>UN</v>
          </cell>
          <cell r="E30">
            <v>61.37</v>
          </cell>
        </row>
        <row r="31">
          <cell r="B31" t="str">
            <v>030302</v>
          </cell>
          <cell r="C31" t="str">
            <v>SUSTENTACAO DE TUBULACOES EXISTENTES - PRANCHAS DE PEROBA</v>
          </cell>
          <cell r="D31" t="str">
            <v>M3</v>
          </cell>
          <cell r="E31">
            <v>1050.8</v>
          </cell>
        </row>
        <row r="32">
          <cell r="B32" t="str">
            <v>030303</v>
          </cell>
          <cell r="C32" t="str">
            <v>SUSTENTACAO DE TUBULACOES EXISTENTES - PERFIS METALICOS</v>
          </cell>
          <cell r="D32" t="str">
            <v>T</v>
          </cell>
          <cell r="E32">
            <v>530.30999999999995</v>
          </cell>
        </row>
        <row r="34">
          <cell r="B34" t="str">
            <v>030400</v>
          </cell>
          <cell r="C34" t="str">
            <v>ATERRO DE FOSSA</v>
          </cell>
        </row>
        <row r="35">
          <cell r="B35" t="str">
            <v>030401</v>
          </cell>
          <cell r="C35" t="str">
            <v>ATERRO DE FOSSA</v>
          </cell>
          <cell r="D35" t="str">
            <v>M3</v>
          </cell>
          <cell r="E35">
            <v>9.17</v>
          </cell>
        </row>
        <row r="36">
          <cell r="B36" t="str">
            <v>030402</v>
          </cell>
          <cell r="C36" t="str">
            <v>ATERRO DE FOSSA COM EXECUCAO DE VIGA DE CONCRETO PARA BERCO DE TUBULACAO</v>
          </cell>
          <cell r="D36" t="str">
            <v>M3</v>
          </cell>
          <cell r="E36">
            <v>64.19</v>
          </cell>
        </row>
        <row r="38">
          <cell r="B38" t="str">
            <v>030500</v>
          </cell>
          <cell r="C38" t="str">
            <v>DESMATAMENTO E LIMPEZA</v>
          </cell>
        </row>
        <row r="39">
          <cell r="B39" t="str">
            <v>030501</v>
          </cell>
          <cell r="C39" t="str">
            <v>CORTE DE ARVORE COM DESTOCAMENTO</v>
          </cell>
          <cell r="D39" t="str">
            <v>UN</v>
          </cell>
          <cell r="E39">
            <v>8.57</v>
          </cell>
        </row>
        <row r="40">
          <cell r="B40" t="str">
            <v>030502</v>
          </cell>
          <cell r="C40" t="str">
            <v>ROCADA E CAPINA</v>
          </cell>
          <cell r="D40" t="str">
            <v>M2</v>
          </cell>
          <cell r="E40">
            <v>1.36</v>
          </cell>
        </row>
        <row r="42">
          <cell r="B42" t="str">
            <v>040000</v>
          </cell>
          <cell r="C42" t="str">
            <v>MOVIMENTO DE TERRA</v>
          </cell>
        </row>
        <row r="43">
          <cell r="B43" t="str">
            <v>040100</v>
          </cell>
          <cell r="C43" t="str">
            <v>ESCAVACAO EM GERAL</v>
          </cell>
        </row>
        <row r="44">
          <cell r="B44" t="str">
            <v>040101</v>
          </cell>
          <cell r="C44" t="str">
            <v>REMOCAO DE TERRA VEGETAL</v>
          </cell>
          <cell r="D44" t="str">
            <v>M2</v>
          </cell>
          <cell r="E44">
            <v>0.83</v>
          </cell>
        </row>
        <row r="45">
          <cell r="B45" t="str">
            <v>040102</v>
          </cell>
          <cell r="C45" t="str">
            <v>ESCAVACAO DE AREAS, MECANIZADA, QUALQUER TERRENO, EXCETO ROCHA</v>
          </cell>
          <cell r="D45" t="str">
            <v>M3</v>
          </cell>
          <cell r="E45">
            <v>4.21</v>
          </cell>
        </row>
        <row r="46">
          <cell r="B46" t="str">
            <v>040103</v>
          </cell>
          <cell r="C46" t="str">
            <v>ESCAVACAO SUBMERSA (DRAGAGEM)</v>
          </cell>
          <cell r="D46" t="str">
            <v>M3</v>
          </cell>
          <cell r="E46">
            <v>29.26</v>
          </cell>
        </row>
        <row r="47">
          <cell r="B47" t="str">
            <v>040104</v>
          </cell>
          <cell r="C47" t="str">
            <v>ESCAVACAO DE JAZIDAS DE SOLO</v>
          </cell>
          <cell r="D47" t="str">
            <v>M3</v>
          </cell>
          <cell r="E47">
            <v>5.71</v>
          </cell>
        </row>
        <row r="48">
          <cell r="B48" t="str">
            <v>040105</v>
          </cell>
          <cell r="C48" t="str">
            <v>ESCAVACAO EM ROCHA DURA COM EXPLOSIVO</v>
          </cell>
          <cell r="D48" t="str">
            <v>M3</v>
          </cell>
          <cell r="E48">
            <v>56.67</v>
          </cell>
        </row>
        <row r="49">
          <cell r="B49" t="str">
            <v>040106</v>
          </cell>
          <cell r="C49" t="str">
            <v>ESCAVACAO EM ROCHA BRANDA OU MOLEDO A FRIO</v>
          </cell>
          <cell r="D49" t="str">
            <v>M3</v>
          </cell>
          <cell r="E49">
            <v>103.55</v>
          </cell>
        </row>
        <row r="51">
          <cell r="B51" t="str">
            <v>040200</v>
          </cell>
          <cell r="C51" t="str">
            <v>ESCAVACAO MANUAL, QUALQUER TERRENO EXCETO ROCHA, DE AREAS, VALAS, POCOS E CAVAS</v>
          </cell>
        </row>
        <row r="52">
          <cell r="B52" t="str">
            <v>040201</v>
          </cell>
          <cell r="C52" t="str">
            <v>ATE 2,00 M DE PROFUNDIDADE</v>
          </cell>
          <cell r="D52" t="str">
            <v>M3</v>
          </cell>
          <cell r="E52">
            <v>25.61</v>
          </cell>
        </row>
        <row r="53">
          <cell r="B53" t="str">
            <v>040202</v>
          </cell>
          <cell r="C53" t="str">
            <v>ALEM DE 2,00 M ATE 4,00 M DE PROFUNDIDADE</v>
          </cell>
          <cell r="D53" t="str">
            <v>M3</v>
          </cell>
          <cell r="E53">
            <v>29.81</v>
          </cell>
        </row>
        <row r="54">
          <cell r="B54" t="str">
            <v>040203</v>
          </cell>
          <cell r="C54" t="str">
            <v>ALEM DE 4,00 M ATE 6,00 M DE PROFUNDIDADE</v>
          </cell>
          <cell r="D54" t="str">
            <v>M3</v>
          </cell>
          <cell r="E54">
            <v>33.979999999999997</v>
          </cell>
        </row>
        <row r="56">
          <cell r="B56" t="str">
            <v>040300</v>
          </cell>
          <cell r="C56" t="str">
            <v>ESCAVACAO MANUAL, QQ TERRENO EXCETO ROCHA PARA EXECUCAO DE ESTACAO ELEVATORIA EM ADUELAS SUCESSIVAS</v>
          </cell>
        </row>
        <row r="57">
          <cell r="B57" t="str">
            <v>040301</v>
          </cell>
          <cell r="C57" t="str">
            <v>ATE 2,00 M DE PROFUNDIDADE</v>
          </cell>
          <cell r="D57" t="str">
            <v>M3</v>
          </cell>
          <cell r="E57">
            <v>44.56</v>
          </cell>
        </row>
        <row r="58">
          <cell r="B58" t="str">
            <v>040302</v>
          </cell>
          <cell r="C58" t="str">
            <v>ALEM DE 2,00 M ATE 4,00 M DE PROFUNDIDADE</v>
          </cell>
          <cell r="D58" t="str">
            <v>M3</v>
          </cell>
          <cell r="E58">
            <v>52.92</v>
          </cell>
        </row>
        <row r="59">
          <cell r="B59" t="str">
            <v>040303</v>
          </cell>
          <cell r="C59" t="str">
            <v>ALEM DE 4,00 M ATE 6,00 M DE PROFUNDIDADE</v>
          </cell>
          <cell r="D59" t="str">
            <v>M3</v>
          </cell>
          <cell r="E59">
            <v>65.430000000000007</v>
          </cell>
        </row>
        <row r="60">
          <cell r="B60" t="str">
            <v>040304</v>
          </cell>
          <cell r="C60" t="str">
            <v>ALEM DE 6,00 M ATE 8,00 M DE PROFUNDIDADE</v>
          </cell>
          <cell r="D60" t="str">
            <v>M3</v>
          </cell>
          <cell r="E60">
            <v>86.34</v>
          </cell>
        </row>
        <row r="62">
          <cell r="B62" t="str">
            <v>040400</v>
          </cell>
          <cell r="C62" t="str">
            <v>ESCAVACAO DE VALAS - REDES DE DISTRIBUICAO</v>
          </cell>
        </row>
        <row r="63">
          <cell r="B63" t="str">
            <v>040401</v>
          </cell>
          <cell r="C63" t="str">
            <v>ADICIONAL DE PRECO PARA ESCAVACAO EM ROCHA, PROFUNDIDADE ATE  1,50 M</v>
          </cell>
          <cell r="D63" t="str">
            <v>M3</v>
          </cell>
          <cell r="E63">
            <v>53.78</v>
          </cell>
        </row>
        <row r="64">
          <cell r="B64" t="str">
            <v>040402</v>
          </cell>
          <cell r="C64" t="str">
            <v>ADICIONAL DE PRECO PARA ESCAVACAO MANUAL, PROFUNDIDADE ATE 1,50 M</v>
          </cell>
          <cell r="D64" t="str">
            <v>M3</v>
          </cell>
          <cell r="E64">
            <v>16.05</v>
          </cell>
        </row>
        <row r="65">
          <cell r="B65" t="str">
            <v>040403</v>
          </cell>
          <cell r="C65" t="str">
            <v>ESCAVACAO QUALQUER TERRENO EXCETO ROCHA,  PROFUNDIDADE DE 1,50 M ATE 3,00 M</v>
          </cell>
          <cell r="D65" t="str">
            <v>M3</v>
          </cell>
          <cell r="E65">
            <v>6.07</v>
          </cell>
        </row>
        <row r="67">
          <cell r="B67" t="str">
            <v>040500</v>
          </cell>
          <cell r="C67" t="str">
            <v>ESCAVACAO DE VALAS, QUALQUER TERRENO, EXCETO ROCHA - REDES COLETORAS</v>
          </cell>
        </row>
        <row r="68">
          <cell r="B68" t="str">
            <v>040501</v>
          </cell>
          <cell r="C68" t="str">
            <v>ATE 2,00 M DE PROFUNDIDADE (A)</v>
          </cell>
          <cell r="D68" t="str">
            <v>M3</v>
          </cell>
          <cell r="E68">
            <v>4.72</v>
          </cell>
        </row>
        <row r="69">
          <cell r="B69" t="str">
            <v>040502</v>
          </cell>
          <cell r="C69" t="str">
            <v>ATE 3,00 M DE PROFUNDIDADE (A)</v>
          </cell>
          <cell r="D69" t="str">
            <v>M3</v>
          </cell>
          <cell r="E69">
            <v>5.22</v>
          </cell>
        </row>
        <row r="70">
          <cell r="B70" t="str">
            <v>040503</v>
          </cell>
          <cell r="C70" t="str">
            <v>ATE 4,00 M DE PROFUNDIDADE (A)</v>
          </cell>
          <cell r="D70" t="str">
            <v>M3</v>
          </cell>
          <cell r="E70">
            <v>6.01</v>
          </cell>
        </row>
        <row r="71">
          <cell r="B71" t="str">
            <v>040504</v>
          </cell>
          <cell r="C71" t="str">
            <v>ATE 6,00 M DE PROFUNDIDADE (A)</v>
          </cell>
          <cell r="D71" t="str">
            <v>M3</v>
          </cell>
          <cell r="E71">
            <v>8.93</v>
          </cell>
        </row>
        <row r="72">
          <cell r="B72" t="str">
            <v>040505</v>
          </cell>
          <cell r="C72" t="str">
            <v>ATE 8,00 M DE PROFUNDIDADE (A)</v>
          </cell>
          <cell r="D72" t="str">
            <v>M3</v>
          </cell>
          <cell r="E72">
            <v>14.55</v>
          </cell>
        </row>
        <row r="73">
          <cell r="B73" t="str">
            <v>040531</v>
          </cell>
          <cell r="C73" t="str">
            <v>ATE 2,00 M DE PROFUNDIDADE (B)</v>
          </cell>
          <cell r="D73" t="str">
            <v>M3</v>
          </cell>
          <cell r="E73">
            <v>3.8</v>
          </cell>
        </row>
        <row r="74">
          <cell r="B74" t="str">
            <v>040532</v>
          </cell>
          <cell r="C74" t="str">
            <v>ATE 3,00 M DE PROFUNDIDADE (B)</v>
          </cell>
          <cell r="D74" t="str">
            <v>M3</v>
          </cell>
          <cell r="E74">
            <v>4.21</v>
          </cell>
        </row>
        <row r="75">
          <cell r="B75" t="str">
            <v>040533</v>
          </cell>
          <cell r="C75" t="str">
            <v>ATE 4,00 M DE PROFUNDIDADE (B)</v>
          </cell>
          <cell r="D75" t="str">
            <v>M3</v>
          </cell>
          <cell r="E75">
            <v>4.82</v>
          </cell>
        </row>
        <row r="76">
          <cell r="B76" t="str">
            <v>040534</v>
          </cell>
          <cell r="C76" t="str">
            <v>ATE 6,00 M DE PROFUNDIDADE (B)</v>
          </cell>
          <cell r="D76" t="str">
            <v>M3</v>
          </cell>
          <cell r="E76">
            <v>7.16</v>
          </cell>
        </row>
        <row r="77">
          <cell r="B77" t="str">
            <v>040535</v>
          </cell>
          <cell r="C77" t="str">
            <v>ATE 8,00 M DE PROFUNDIDADE (B)</v>
          </cell>
          <cell r="D77" t="str">
            <v>M3</v>
          </cell>
          <cell r="E77">
            <v>11.65</v>
          </cell>
        </row>
        <row r="78">
          <cell r="B78" t="str">
            <v>040551</v>
          </cell>
          <cell r="C78" t="str">
            <v>ATE 2,00 M DE PROFUNDIDADE (C)</v>
          </cell>
          <cell r="D78" t="str">
            <v>M3</v>
          </cell>
          <cell r="E78">
            <v>2.36</v>
          </cell>
        </row>
        <row r="79">
          <cell r="B79" t="str">
            <v>040552</v>
          </cell>
          <cell r="C79" t="str">
            <v>ATE 3,00 M DE PROFUNDIDADE (C)</v>
          </cell>
          <cell r="D79" t="str">
            <v>M3</v>
          </cell>
          <cell r="E79">
            <v>2.6</v>
          </cell>
        </row>
        <row r="80">
          <cell r="B80" t="str">
            <v>040553</v>
          </cell>
          <cell r="C80" t="str">
            <v>ATE 4,00 M DE PROFUNDIDADE (C)</v>
          </cell>
          <cell r="D80" t="str">
            <v>M3</v>
          </cell>
          <cell r="E80">
            <v>3</v>
          </cell>
        </row>
        <row r="81">
          <cell r="B81" t="str">
            <v>040554</v>
          </cell>
          <cell r="C81" t="str">
            <v>ATE 6,00 M DE PROFUNDIDADE (C)</v>
          </cell>
          <cell r="D81" t="str">
            <v>M3</v>
          </cell>
          <cell r="E81">
            <v>4.45</v>
          </cell>
        </row>
        <row r="82">
          <cell r="B82" t="str">
            <v>040555</v>
          </cell>
          <cell r="C82" t="str">
            <v>ATE 8,00 M DE PROFUNDIDADE (C)</v>
          </cell>
          <cell r="D82" t="str">
            <v>M3</v>
          </cell>
          <cell r="E82">
            <v>7.28</v>
          </cell>
        </row>
        <row r="84">
          <cell r="B84" t="str">
            <v>040600</v>
          </cell>
          <cell r="C84" t="str">
            <v>ESCAV.DE VALAS,QQ TERRENO EXCETO ROCHA-ADUTORAS,COLETORES TRONCO,INTERCEPTORES,EMISSARIOS E GALERIAS</v>
          </cell>
        </row>
        <row r="85">
          <cell r="B85" t="str">
            <v>040601</v>
          </cell>
          <cell r="C85" t="str">
            <v>ATE 2,00M DE PROFUNDIDADE (A)</v>
          </cell>
          <cell r="D85" t="str">
            <v>M3</v>
          </cell>
          <cell r="E85">
            <v>3.76</v>
          </cell>
        </row>
        <row r="86">
          <cell r="B86" t="str">
            <v>040602</v>
          </cell>
          <cell r="C86" t="str">
            <v>ALEM DE 2,00 M ATE 4,00 M DE PROFUNDIDADE (A)</v>
          </cell>
          <cell r="D86" t="str">
            <v>M3</v>
          </cell>
          <cell r="E86">
            <v>5.47</v>
          </cell>
        </row>
        <row r="87">
          <cell r="B87" t="str">
            <v>040603</v>
          </cell>
          <cell r="C87" t="str">
            <v>ALEM DE 4,00 M ATE 6,00 M DE PROFUNDIDADE (A)</v>
          </cell>
          <cell r="D87" t="str">
            <v>M3</v>
          </cell>
          <cell r="E87">
            <v>12.24</v>
          </cell>
        </row>
        <row r="88">
          <cell r="B88" t="str">
            <v>040604</v>
          </cell>
          <cell r="C88" t="str">
            <v>ALEM DE 6,00 M ATE 8,00 M DE PROFUNDIDADE (A)</v>
          </cell>
          <cell r="D88" t="str">
            <v>M3</v>
          </cell>
          <cell r="E88">
            <v>21.38</v>
          </cell>
        </row>
        <row r="89">
          <cell r="B89" t="str">
            <v>040631</v>
          </cell>
          <cell r="C89" t="str">
            <v>ATE 2,00 M DE PROFUNDIDADE (B)</v>
          </cell>
          <cell r="D89" t="str">
            <v>M3</v>
          </cell>
          <cell r="E89">
            <v>3.04</v>
          </cell>
        </row>
        <row r="90">
          <cell r="B90" t="str">
            <v>040632</v>
          </cell>
          <cell r="C90" t="str">
            <v>ALEM DE 2,00 M ATE 4,00 M DE PROFUNDIDADE (B)</v>
          </cell>
          <cell r="D90" t="str">
            <v>M3</v>
          </cell>
          <cell r="E90">
            <v>4.4000000000000004</v>
          </cell>
        </row>
        <row r="91">
          <cell r="B91" t="str">
            <v>040633</v>
          </cell>
          <cell r="C91" t="str">
            <v>ALEM 4,00 M ATE 6,00 M DE PROFUNDIDADE (B)</v>
          </cell>
          <cell r="D91" t="str">
            <v>M3</v>
          </cell>
          <cell r="E91">
            <v>9.82</v>
          </cell>
        </row>
        <row r="92">
          <cell r="B92" t="str">
            <v>040634</v>
          </cell>
          <cell r="C92" t="str">
            <v>ALEM DE 6,00 M ATE 8,00 M DE PROFUNDIDADE (B)</v>
          </cell>
          <cell r="D92" t="str">
            <v>M3</v>
          </cell>
          <cell r="E92">
            <v>17.14</v>
          </cell>
        </row>
        <row r="93">
          <cell r="B93" t="str">
            <v>040651</v>
          </cell>
          <cell r="C93" t="str">
            <v>ATE 2,00 M DE PROFUNDIDADE (C)</v>
          </cell>
          <cell r="D93" t="str">
            <v>M3</v>
          </cell>
          <cell r="E93">
            <v>1.88</v>
          </cell>
        </row>
        <row r="94">
          <cell r="B94" t="str">
            <v>040652</v>
          </cell>
          <cell r="C94" t="str">
            <v>ALEM DE 2,00 M ATE 4,00 M DE PROFUNDIDADE (C)</v>
          </cell>
          <cell r="D94" t="str">
            <v>M3</v>
          </cell>
          <cell r="E94">
            <v>2.75</v>
          </cell>
        </row>
        <row r="95">
          <cell r="B95" t="str">
            <v>040653</v>
          </cell>
          <cell r="C95" t="str">
            <v>ALEM DE 4,00 M ATE 6,00 M DE PROFUNDIDADE (C)</v>
          </cell>
          <cell r="D95" t="str">
            <v>M3</v>
          </cell>
          <cell r="E95">
            <v>6.13</v>
          </cell>
        </row>
        <row r="96">
          <cell r="B96" t="str">
            <v>040654</v>
          </cell>
          <cell r="C96" t="str">
            <v>ALEM DE 6,00 M ATE 8,00 M DE PROFUNDIDADE (C)</v>
          </cell>
          <cell r="D96" t="str">
            <v>M3</v>
          </cell>
          <cell r="E96">
            <v>10.69</v>
          </cell>
        </row>
        <row r="98">
          <cell r="B98" t="str">
            <v>040700</v>
          </cell>
          <cell r="C98" t="str">
            <v>ESCAVACAO MECANICA,QUALQUER TERRENO EXCETO ROCHA  DE POCOS E CAVAS</v>
          </cell>
        </row>
        <row r="99">
          <cell r="B99" t="str">
            <v>040701</v>
          </cell>
          <cell r="C99" t="str">
            <v>ATE 2,00M DE PROFUNDIDADE</v>
          </cell>
          <cell r="D99" t="str">
            <v>M3</v>
          </cell>
          <cell r="E99">
            <v>4.45</v>
          </cell>
        </row>
        <row r="100">
          <cell r="B100" t="str">
            <v>040702</v>
          </cell>
          <cell r="C100" t="str">
            <v>ALEM DE 2,00 M ATE 4,00 M DE PROFUNDIDADE</v>
          </cell>
          <cell r="D100" t="str">
            <v>M3</v>
          </cell>
          <cell r="E100">
            <v>6.47</v>
          </cell>
        </row>
        <row r="101">
          <cell r="B101" t="str">
            <v>040703</v>
          </cell>
          <cell r="C101" t="str">
            <v>ALEM DE 4,00 M ATE 6,00 M DE PROFUNDIDADE</v>
          </cell>
          <cell r="D101" t="str">
            <v>M3</v>
          </cell>
          <cell r="E101">
            <v>14.63</v>
          </cell>
        </row>
        <row r="102">
          <cell r="B102" t="str">
            <v>040704</v>
          </cell>
          <cell r="C102" t="str">
            <v>ALEM DE 6,00 M ATE 8,00 M DE PROFUNDIDADE</v>
          </cell>
          <cell r="D102" t="str">
            <v>M3</v>
          </cell>
          <cell r="E102">
            <v>25.58</v>
          </cell>
        </row>
        <row r="104">
          <cell r="B104" t="str">
            <v>040800</v>
          </cell>
          <cell r="C104" t="str">
            <v>ATERROS E RECOBRIMENTOS ESPECIAIS DE VALAS,CAVAS E POCOS</v>
          </cell>
        </row>
        <row r="105">
          <cell r="B105" t="str">
            <v>040801</v>
          </cell>
          <cell r="C105" t="str">
            <v>ADICIONAL DE PRECO PARA COMPACTACAO COM GC MAIOR OU IGUAL 95% PN, PROFUNDIDADE DA VALA ATE 1,50M (A)</v>
          </cell>
          <cell r="D105" t="str">
            <v>M3</v>
          </cell>
          <cell r="E105">
            <v>4.25</v>
          </cell>
        </row>
        <row r="106">
          <cell r="B106" t="str">
            <v>040802</v>
          </cell>
          <cell r="C106" t="str">
            <v>ATERRO COMPACTADO SEM CONTROLE DE GC (A)</v>
          </cell>
          <cell r="D106" t="str">
            <v>M3</v>
          </cell>
          <cell r="E106">
            <v>7.18</v>
          </cell>
        </row>
        <row r="107">
          <cell r="B107" t="str">
            <v>040803</v>
          </cell>
          <cell r="C107" t="str">
            <v>ATERRO COMPACTADO COM GC MAIOR OU IGUAL 95 % PN (A)</v>
          </cell>
          <cell r="D107" t="str">
            <v>M3</v>
          </cell>
          <cell r="E107">
            <v>11.43</v>
          </cell>
        </row>
        <row r="108">
          <cell r="B108" t="str">
            <v>040804</v>
          </cell>
          <cell r="C108" t="str">
            <v>ATERRO COM AREIA (A)</v>
          </cell>
          <cell r="D108" t="str">
            <v>M3</v>
          </cell>
          <cell r="E108">
            <v>72.77</v>
          </cell>
        </row>
        <row r="109">
          <cell r="B109" t="str">
            <v>040805</v>
          </cell>
          <cell r="C109" t="str">
            <v>ENVOLTORIA COM AREIA (A)</v>
          </cell>
          <cell r="D109" t="str">
            <v>M3</v>
          </cell>
          <cell r="E109">
            <v>76.39</v>
          </cell>
        </row>
        <row r="110">
          <cell r="B110" t="str">
            <v>040806</v>
          </cell>
          <cell r="C110" t="str">
            <v>ENVOLTORIA DE CIMENTO E AREIA (A)</v>
          </cell>
          <cell r="D110" t="str">
            <v>M3</v>
          </cell>
          <cell r="E110">
            <v>166.54</v>
          </cell>
        </row>
        <row r="111">
          <cell r="B111" t="str">
            <v>040831</v>
          </cell>
          <cell r="C111" t="str">
            <v>ADICIONAL DE PRECO PARA COMPACTACAO COM GC MAIOR OU IGUAL 95% PN, PROFUNDIDADE DA VALA ATE 1,50M (B)</v>
          </cell>
          <cell r="D111" t="str">
            <v>M3</v>
          </cell>
          <cell r="E111">
            <v>3.41</v>
          </cell>
        </row>
        <row r="112">
          <cell r="B112" t="str">
            <v>040832</v>
          </cell>
          <cell r="C112" t="str">
            <v>ATERRO COMPACTADO SEM CONTROLE DE GC (B)</v>
          </cell>
          <cell r="D112" t="str">
            <v>M3</v>
          </cell>
          <cell r="E112">
            <v>5.73</v>
          </cell>
        </row>
        <row r="113">
          <cell r="B113" t="str">
            <v>040833</v>
          </cell>
          <cell r="C113" t="str">
            <v>ATERRO COMPACTADO COM GC MAIOR OU IGUAL 95% PN (B)</v>
          </cell>
          <cell r="D113" t="str">
            <v>M3</v>
          </cell>
          <cell r="E113">
            <v>9.1300000000000008</v>
          </cell>
        </row>
        <row r="114">
          <cell r="B114" t="str">
            <v>040834</v>
          </cell>
          <cell r="C114" t="str">
            <v>ATERRO COM AREIA (B)</v>
          </cell>
          <cell r="D114" t="str">
            <v>M3</v>
          </cell>
          <cell r="E114">
            <v>74.459999999999994</v>
          </cell>
        </row>
        <row r="115">
          <cell r="B115" t="str">
            <v>040835</v>
          </cell>
          <cell r="C115" t="str">
            <v>ENVOLTORIA COM AREIA (B)</v>
          </cell>
          <cell r="D115" t="str">
            <v>M3</v>
          </cell>
          <cell r="E115">
            <v>73.56</v>
          </cell>
        </row>
        <row r="116">
          <cell r="B116" t="str">
            <v>040836</v>
          </cell>
          <cell r="C116" t="str">
            <v>ENVOLTORIA DE CIMENTO COM AREIA (B)</v>
          </cell>
          <cell r="D116" t="str">
            <v>M3</v>
          </cell>
          <cell r="E116">
            <v>152.57</v>
          </cell>
        </row>
        <row r="117">
          <cell r="B117" t="str">
            <v>040851</v>
          </cell>
          <cell r="C117" t="str">
            <v>ADICIONAL DE PRECO PARA COMPACTACAO COM GC MAIOR OU IGUAL 95% PN, PROFUNDIDADE DA VALA ATE 1,50M (C)</v>
          </cell>
          <cell r="D117" t="str">
            <v>M3</v>
          </cell>
          <cell r="E117">
            <v>2.12</v>
          </cell>
        </row>
        <row r="118">
          <cell r="B118" t="str">
            <v>040852</v>
          </cell>
          <cell r="C118" t="str">
            <v>ATERRO COMPACTADO SEM CONTROLE DE GC (C)</v>
          </cell>
          <cell r="D118" t="str">
            <v>M3</v>
          </cell>
          <cell r="E118">
            <v>3.56</v>
          </cell>
        </row>
        <row r="119">
          <cell r="B119" t="str">
            <v>040853</v>
          </cell>
          <cell r="C119" t="str">
            <v>ATERRO COMPACTADO COM GC MAIOR OU IGUAL A 95% PN (C)</v>
          </cell>
          <cell r="D119" t="str">
            <v>M3</v>
          </cell>
          <cell r="E119">
            <v>5.69</v>
          </cell>
        </row>
        <row r="120">
          <cell r="B120" t="str">
            <v>040854</v>
          </cell>
          <cell r="C120" t="str">
            <v>ATERRO COM AREIA (C)</v>
          </cell>
          <cell r="D120" t="str">
            <v>M3</v>
          </cell>
          <cell r="E120">
            <v>67.55</v>
          </cell>
        </row>
        <row r="121">
          <cell r="B121" t="str">
            <v>040855</v>
          </cell>
          <cell r="C121" t="str">
            <v>ENVOLTORIA COM AREIA (C)</v>
          </cell>
          <cell r="D121" t="str">
            <v>M3</v>
          </cell>
          <cell r="E121">
            <v>69.34</v>
          </cell>
        </row>
        <row r="122">
          <cell r="B122" t="str">
            <v>040856</v>
          </cell>
          <cell r="C122" t="str">
            <v>ENVOLTORIA DE CIMENTO E AREIA (C)</v>
          </cell>
          <cell r="D122" t="str">
            <v>M3</v>
          </cell>
          <cell r="E122">
            <v>131.63</v>
          </cell>
        </row>
        <row r="124">
          <cell r="B124" t="str">
            <v>040900</v>
          </cell>
          <cell r="C124" t="str">
            <v>MACICOS COMPACTADOS E COMPACTACAO DE AREAS</v>
          </cell>
        </row>
        <row r="125">
          <cell r="B125" t="str">
            <v>040901</v>
          </cell>
          <cell r="C125" t="str">
            <v>COMPACTACAO MECANIZADA DE AREAS COM GC MAIOR OU IGUAL 95 % PN</v>
          </cell>
          <cell r="D125" t="str">
            <v>M3</v>
          </cell>
          <cell r="E125">
            <v>3.85</v>
          </cell>
        </row>
        <row r="126">
          <cell r="B126" t="str">
            <v>040902</v>
          </cell>
          <cell r="C126" t="str">
            <v>COMPACTACAO MECANIZADA DE AREAS SEM CONTROLE DE GC</v>
          </cell>
          <cell r="D126" t="str">
            <v>M3</v>
          </cell>
          <cell r="E126">
            <v>1.87</v>
          </cell>
        </row>
        <row r="127">
          <cell r="B127" t="str">
            <v>040903</v>
          </cell>
          <cell r="C127" t="str">
            <v>MACICO DE TERRA (BARRAGENS)</v>
          </cell>
          <cell r="D127" t="str">
            <v>M3</v>
          </cell>
          <cell r="E127">
            <v>4.72</v>
          </cell>
        </row>
        <row r="128">
          <cell r="B128" t="str">
            <v>040904</v>
          </cell>
          <cell r="C128" t="str">
            <v>FILTRO DE AREIA</v>
          </cell>
          <cell r="D128" t="str">
            <v>M3</v>
          </cell>
          <cell r="E128">
            <v>98.08</v>
          </cell>
        </row>
        <row r="129">
          <cell r="B129" t="str">
            <v>040905</v>
          </cell>
          <cell r="C129" t="str">
            <v>FILTRO DE TRANSICAO</v>
          </cell>
          <cell r="D129" t="str">
            <v>M3</v>
          </cell>
          <cell r="E129">
            <v>94.88</v>
          </cell>
        </row>
        <row r="130">
          <cell r="B130" t="str">
            <v>040906</v>
          </cell>
          <cell r="C130" t="str">
            <v>MACICO DE ENROCAMENTO</v>
          </cell>
          <cell r="D130" t="str">
            <v>M3</v>
          </cell>
          <cell r="E130">
            <v>108.02</v>
          </cell>
        </row>
        <row r="131">
          <cell r="B131" t="str">
            <v>040907</v>
          </cell>
          <cell r="C131" t="str">
            <v>ENSECADEIRA COM SACOS DE AREIA (COM FORNECIMENTO DE AREIA)</v>
          </cell>
          <cell r="D131" t="str">
            <v>M3</v>
          </cell>
          <cell r="E131">
            <v>364.77</v>
          </cell>
        </row>
        <row r="132">
          <cell r="B132" t="str">
            <v>040908</v>
          </cell>
          <cell r="C132" t="str">
            <v>ENSECADEIRA COM SACOS (SEM FORNECIMENTO DE AREIA)</v>
          </cell>
          <cell r="D132" t="str">
            <v>M3</v>
          </cell>
          <cell r="E132">
            <v>307.42</v>
          </cell>
        </row>
        <row r="134">
          <cell r="B134" t="str">
            <v>041000</v>
          </cell>
          <cell r="C134" t="str">
            <v>CARGA, TRANSPORTE E DESCARGA</v>
          </cell>
        </row>
        <row r="135">
          <cell r="B135" t="str">
            <v>041001</v>
          </cell>
          <cell r="C135" t="str">
            <v>CARGA E DESCARGA DE SOLO (A)</v>
          </cell>
          <cell r="D135" t="str">
            <v>M3</v>
          </cell>
          <cell r="E135">
            <v>2.79</v>
          </cell>
        </row>
        <row r="136">
          <cell r="B136" t="str">
            <v>041002</v>
          </cell>
          <cell r="C136" t="str">
            <v>TRANSPORTE DE MATERIAL ESCAVADO - SOLO (A)</v>
          </cell>
          <cell r="D136" t="str">
            <v>M3XKM</v>
          </cell>
          <cell r="E136">
            <v>1.1299999999999999</v>
          </cell>
        </row>
        <row r="137">
          <cell r="B137" t="str">
            <v>041003</v>
          </cell>
          <cell r="C137" t="str">
            <v>CARGA E DESCARGA DE ROCHA (A)</v>
          </cell>
          <cell r="D137" t="str">
            <v>M3</v>
          </cell>
          <cell r="E137">
            <v>3.35</v>
          </cell>
        </row>
        <row r="138">
          <cell r="B138" t="str">
            <v>041004</v>
          </cell>
          <cell r="C138" t="str">
            <v>TRANSPORTE DE MATERIAL ESCAVADO - ROCHA (A)</v>
          </cell>
          <cell r="D138" t="str">
            <v>M3XKM</v>
          </cell>
          <cell r="E138">
            <v>1.7</v>
          </cell>
        </row>
        <row r="139">
          <cell r="B139" t="str">
            <v>041031</v>
          </cell>
          <cell r="C139" t="str">
            <v>CARGA E DESCARGA DE SOLO (B)</v>
          </cell>
          <cell r="D139" t="str">
            <v>M3</v>
          </cell>
          <cell r="E139">
            <v>2.2200000000000002</v>
          </cell>
        </row>
        <row r="140">
          <cell r="B140" t="str">
            <v>041032</v>
          </cell>
          <cell r="C140" t="str">
            <v>TRANSPORTE DE MATERIAL ESCAVADO - SOLO (B)</v>
          </cell>
          <cell r="D140" t="str">
            <v>M3XKM</v>
          </cell>
          <cell r="E140">
            <v>0.9</v>
          </cell>
        </row>
        <row r="141">
          <cell r="B141" t="str">
            <v>041033</v>
          </cell>
          <cell r="C141" t="str">
            <v>CARGA E DESCARGA DE ROCHA (B)</v>
          </cell>
          <cell r="D141" t="str">
            <v>M3</v>
          </cell>
          <cell r="E141">
            <v>2.66</v>
          </cell>
        </row>
        <row r="142">
          <cell r="B142" t="str">
            <v>041034</v>
          </cell>
          <cell r="C142" t="str">
            <v>TRANSPORTE DE MATERIAL ESCAVADO - ROCHA (B)</v>
          </cell>
          <cell r="D142" t="str">
            <v>M3XKM</v>
          </cell>
          <cell r="E142">
            <v>1.35</v>
          </cell>
        </row>
        <row r="143">
          <cell r="B143" t="str">
            <v>041051</v>
          </cell>
          <cell r="C143" t="str">
            <v>CARGA E DESCARGA DE SOLO (C)</v>
          </cell>
          <cell r="D143" t="str">
            <v>M3</v>
          </cell>
          <cell r="E143">
            <v>1.36</v>
          </cell>
        </row>
        <row r="144">
          <cell r="B144" t="str">
            <v>041052</v>
          </cell>
          <cell r="C144" t="str">
            <v>TRANSPORTE DE MATERIAL ESCAVADO - SOLO (C)</v>
          </cell>
          <cell r="D144" t="str">
            <v>M3XKM</v>
          </cell>
          <cell r="E144">
            <v>0.55000000000000004</v>
          </cell>
        </row>
        <row r="145">
          <cell r="B145" t="str">
            <v>041053</v>
          </cell>
          <cell r="C145" t="str">
            <v>CARGA E DESCARGA DE ROCHA (C)</v>
          </cell>
          <cell r="D145" t="str">
            <v>M3</v>
          </cell>
          <cell r="E145">
            <v>1.66</v>
          </cell>
        </row>
        <row r="146">
          <cell r="B146" t="str">
            <v>041054</v>
          </cell>
          <cell r="C146" t="str">
            <v>TRANSPORTE DE MATERIAL ESCAVADO - ROCHA (C)</v>
          </cell>
          <cell r="D146" t="str">
            <v>M3XKM</v>
          </cell>
          <cell r="E146">
            <v>0.85</v>
          </cell>
        </row>
        <row r="148">
          <cell r="B148" t="str">
            <v>050000</v>
          </cell>
          <cell r="C148" t="str">
            <v>ESCORAMENTOS</v>
          </cell>
        </row>
        <row r="149">
          <cell r="B149" t="str">
            <v>050100</v>
          </cell>
          <cell r="C149" t="str">
            <v>ESTRUTURAS DE ESCORAMENTO - MADEIRA</v>
          </cell>
        </row>
        <row r="150">
          <cell r="B150" t="str">
            <v>050101</v>
          </cell>
          <cell r="C150" t="str">
            <v>PONTALETEAMENTO (A)</v>
          </cell>
          <cell r="D150" t="str">
            <v>M2</v>
          </cell>
          <cell r="E150">
            <v>5.01</v>
          </cell>
        </row>
        <row r="151">
          <cell r="B151" t="str">
            <v>050102</v>
          </cell>
          <cell r="C151" t="str">
            <v>ESCORAMENTO DESCONTINUO (A)</v>
          </cell>
          <cell r="D151" t="str">
            <v>M2</v>
          </cell>
          <cell r="E151">
            <v>13.36</v>
          </cell>
        </row>
        <row r="152">
          <cell r="B152" t="str">
            <v>050103</v>
          </cell>
          <cell r="C152" t="str">
            <v>ESCORAMENTO CONTINUO (A)</v>
          </cell>
          <cell r="D152" t="str">
            <v>M2</v>
          </cell>
          <cell r="E152">
            <v>20.72</v>
          </cell>
        </row>
        <row r="153">
          <cell r="B153" t="str">
            <v>050104</v>
          </cell>
          <cell r="C153" t="str">
            <v>ESCORAMENTO ESPECIAL (A)</v>
          </cell>
          <cell r="D153" t="str">
            <v>M2</v>
          </cell>
          <cell r="E153">
            <v>40.130000000000003</v>
          </cell>
        </row>
        <row r="154">
          <cell r="B154" t="str">
            <v>050131</v>
          </cell>
          <cell r="C154" t="str">
            <v>PONTALETEAMENTO (B)</v>
          </cell>
          <cell r="D154" t="str">
            <v>M2</v>
          </cell>
          <cell r="E154">
            <v>4.54</v>
          </cell>
        </row>
        <row r="155">
          <cell r="B155" t="str">
            <v>050132</v>
          </cell>
          <cell r="C155" t="str">
            <v>ESCORAMENTO DESCONTINUO (B)</v>
          </cell>
          <cell r="D155" t="str">
            <v>M2</v>
          </cell>
          <cell r="E155">
            <v>12.1</v>
          </cell>
        </row>
        <row r="156">
          <cell r="B156" t="str">
            <v>050133</v>
          </cell>
          <cell r="C156" t="str">
            <v>ESCORAMENTO CONTINUO (B)</v>
          </cell>
          <cell r="D156" t="str">
            <v>M2</v>
          </cell>
          <cell r="E156">
            <v>18.829999999999998</v>
          </cell>
        </row>
        <row r="157">
          <cell r="B157" t="str">
            <v>050134</v>
          </cell>
          <cell r="C157" t="str">
            <v>ESCORAMENTO ESPECIAL (B)</v>
          </cell>
          <cell r="D157" t="str">
            <v>M2</v>
          </cell>
          <cell r="E157">
            <v>36.479999999999997</v>
          </cell>
        </row>
        <row r="158">
          <cell r="B158" t="str">
            <v>050151</v>
          </cell>
          <cell r="C158" t="str">
            <v>PONTALETEAMENTO (C)</v>
          </cell>
          <cell r="D158" t="str">
            <v>M2</v>
          </cell>
          <cell r="E158">
            <v>3.8</v>
          </cell>
        </row>
        <row r="159">
          <cell r="B159" t="str">
            <v>050152</v>
          </cell>
          <cell r="C159" t="str">
            <v>ESCORAMENTO DESCONTINUO (C)</v>
          </cell>
          <cell r="D159" t="str">
            <v>M2</v>
          </cell>
          <cell r="E159">
            <v>10.210000000000001</v>
          </cell>
        </row>
        <row r="160">
          <cell r="B160" t="str">
            <v>050153</v>
          </cell>
          <cell r="C160" t="str">
            <v>ESCORAMENTO CONTINUO (C)</v>
          </cell>
          <cell r="D160" t="str">
            <v>M2</v>
          </cell>
          <cell r="E160">
            <v>15.98</v>
          </cell>
        </row>
        <row r="161">
          <cell r="B161" t="str">
            <v>050154</v>
          </cell>
          <cell r="C161" t="str">
            <v>ESCORAMENTO ESPECIAL (C)</v>
          </cell>
          <cell r="D161" t="str">
            <v>M2</v>
          </cell>
          <cell r="E161">
            <v>31.04</v>
          </cell>
        </row>
        <row r="163">
          <cell r="B163" t="str">
            <v>050200</v>
          </cell>
          <cell r="C163" t="str">
            <v>ESTRUTURAS DE ESCORAMENTO METALICO - MADEIRA PARA VALAS</v>
          </cell>
        </row>
        <row r="164">
          <cell r="B164" t="str">
            <v>050201</v>
          </cell>
          <cell r="C164" t="str">
            <v>ESCORAMENTO COM 1 QUADRO  - LONGARINAS E ESTRONCAS METALICAS (A)</v>
          </cell>
          <cell r="D164" t="str">
            <v>M2</v>
          </cell>
          <cell r="E164">
            <v>87.8</v>
          </cell>
        </row>
        <row r="165">
          <cell r="B165" t="str">
            <v>050202</v>
          </cell>
          <cell r="C165" t="str">
            <v>ESCORAMENTO COM 2 QUADROS - LONGARINAS E ESTRONCAS METALICAS (A)</v>
          </cell>
          <cell r="D165" t="str">
            <v>M2</v>
          </cell>
          <cell r="E165">
            <v>92.4</v>
          </cell>
        </row>
        <row r="166">
          <cell r="B166" t="str">
            <v>050203</v>
          </cell>
          <cell r="C166" t="str">
            <v>ESCORAMENTO COM 3 QUADROS - LONGARINAS E ENTRONCAS METALICAS (A)</v>
          </cell>
          <cell r="D166" t="str">
            <v>M2</v>
          </cell>
          <cell r="E166">
            <v>99.25</v>
          </cell>
        </row>
        <row r="167">
          <cell r="B167" t="str">
            <v>050204</v>
          </cell>
          <cell r="C167" t="str">
            <v>ESCORAMENTO COM 1 QUADRO - ESTRONCAS DE MADEIRA SEM LONGARINAS (A)</v>
          </cell>
          <cell r="D167" t="str">
            <v>M2</v>
          </cell>
          <cell r="E167">
            <v>71.42</v>
          </cell>
        </row>
        <row r="168">
          <cell r="B168" t="str">
            <v>050205</v>
          </cell>
          <cell r="C168" t="str">
            <v>ESCORAMENTO COM 2 QUADROS - ESTRONCAS DE MADEIRA SEM LONGARINAS (A)</v>
          </cell>
          <cell r="D168" t="str">
            <v>M2</v>
          </cell>
          <cell r="E168">
            <v>75.94</v>
          </cell>
        </row>
        <row r="169">
          <cell r="B169" t="str">
            <v>050206</v>
          </cell>
          <cell r="C169" t="str">
            <v>ESCORAMENTO COM 3 QUADROS - ESTRONCAS DE MADEIRA SEM LONGARINAS (A)</v>
          </cell>
          <cell r="D169" t="str">
            <v>M2</v>
          </cell>
          <cell r="E169">
            <v>81.52</v>
          </cell>
        </row>
        <row r="170">
          <cell r="B170" t="str">
            <v>050231</v>
          </cell>
          <cell r="C170" t="str">
            <v>ESCORAMENTO COM 1 QUADRO - LONGARINAS E ESTRONCAS METALICAS (B)</v>
          </cell>
          <cell r="D170" t="str">
            <v>M2</v>
          </cell>
          <cell r="E170">
            <v>76.28</v>
          </cell>
        </row>
        <row r="171">
          <cell r="B171" t="str">
            <v>050232</v>
          </cell>
          <cell r="C171" t="str">
            <v>ESCORAMENTO COM 2 QUADROS - LONGARINAS E ESTRONCAS METALICAS (B)</v>
          </cell>
          <cell r="D171" t="str">
            <v>M2</v>
          </cell>
          <cell r="E171">
            <v>80.11</v>
          </cell>
        </row>
        <row r="172">
          <cell r="B172" t="str">
            <v>050233</v>
          </cell>
          <cell r="C172" t="str">
            <v>ESCORAMENTO COM 3 QUADROS - LONGARINAS E ESTRONCAS METALICAS (B)</v>
          </cell>
          <cell r="D172" t="str">
            <v>M2</v>
          </cell>
          <cell r="E172">
            <v>86.17</v>
          </cell>
        </row>
        <row r="173">
          <cell r="B173" t="str">
            <v>050234</v>
          </cell>
          <cell r="C173" t="str">
            <v>ESCORAMENTO COM 1 QUADRO - ESTRONCAS DE MADEIRA SEM LONGARINAS (B)</v>
          </cell>
          <cell r="D173" t="str">
            <v>M2</v>
          </cell>
          <cell r="E173">
            <v>61.61</v>
          </cell>
        </row>
        <row r="174">
          <cell r="B174" t="str">
            <v>050235</v>
          </cell>
          <cell r="C174" t="str">
            <v>ESCORAMENTO COM 2 QUADROS - ESTRONCAS DE MADEIRA SEM LONGARINAS (B)</v>
          </cell>
          <cell r="D174" t="str">
            <v>M2</v>
          </cell>
          <cell r="E174">
            <v>65.430000000000007</v>
          </cell>
        </row>
        <row r="175">
          <cell r="B175" t="str">
            <v>050236</v>
          </cell>
          <cell r="C175" t="str">
            <v>ESCORAMENTO COM 3 QUADROS - ESTRONCAS DE MADEIRA SEM LONGARINAS (B)</v>
          </cell>
          <cell r="D175" t="str">
            <v>M2</v>
          </cell>
          <cell r="E175">
            <v>70.14</v>
          </cell>
        </row>
        <row r="176">
          <cell r="B176" t="str">
            <v>050251</v>
          </cell>
          <cell r="C176" t="str">
            <v>ESCORAMENTO COM 1 QUADRO - LONGARINAS E ESTRONCAS METALICAS (C)</v>
          </cell>
          <cell r="D176" t="str">
            <v>M2</v>
          </cell>
          <cell r="E176">
            <v>58.9</v>
          </cell>
        </row>
        <row r="177">
          <cell r="B177" t="str">
            <v>050252</v>
          </cell>
          <cell r="C177" t="str">
            <v>ESCORAMENTO COM 2 QUADROS - LONGARINAS E ESTRONCAS METALICAS (C)</v>
          </cell>
          <cell r="D177" t="str">
            <v>M2</v>
          </cell>
          <cell r="E177">
            <v>61.77</v>
          </cell>
        </row>
        <row r="178">
          <cell r="B178" t="str">
            <v>050253</v>
          </cell>
          <cell r="C178" t="str">
            <v>ESCORAMENTO COM 3 QUADROS - LONGARINAS E ESTRONCAS METALICAS (C)</v>
          </cell>
          <cell r="D178" t="str">
            <v>M2</v>
          </cell>
          <cell r="E178">
            <v>66.47</v>
          </cell>
        </row>
        <row r="179">
          <cell r="B179" t="str">
            <v>050254</v>
          </cell>
          <cell r="C179" t="str">
            <v>ESCORAMENTO COM 1 QUADRO - ESTRONCAS DE MADEIRA SEM LONGARINAS (C)</v>
          </cell>
          <cell r="D179" t="str">
            <v>M2</v>
          </cell>
          <cell r="E179">
            <v>46.97</v>
          </cell>
        </row>
        <row r="180">
          <cell r="B180" t="str">
            <v>050255</v>
          </cell>
          <cell r="C180" t="str">
            <v>ESCORAMENTO COM 2 QUADROS - ESTRONCAS DE MADEIRA SEM LONGARINAS (C)</v>
          </cell>
          <cell r="D180" t="str">
            <v>M2</v>
          </cell>
          <cell r="E180">
            <v>49.66</v>
          </cell>
        </row>
        <row r="181">
          <cell r="B181" t="str">
            <v>050256</v>
          </cell>
          <cell r="C181" t="str">
            <v>ESCORAMENTO COM 3 QUADROS - ESTRONCAS DE MADEIRA SEM LONGARINAS (C)</v>
          </cell>
          <cell r="D181" t="str">
            <v>M2</v>
          </cell>
          <cell r="E181">
            <v>52.58</v>
          </cell>
        </row>
        <row r="183">
          <cell r="B183" t="str">
            <v>050300</v>
          </cell>
          <cell r="C183" t="str">
            <v>ESTRUTURAS DE ESCORAMENTO METALICO - MADEIRA PARA POCOS E CAVAS</v>
          </cell>
        </row>
        <row r="184">
          <cell r="B184" t="str">
            <v>050301</v>
          </cell>
          <cell r="C184" t="str">
            <v>ESCORAMENTO COM 1 QUADRO  - LONGARINAS E ESTRONCAS METALICAS</v>
          </cell>
          <cell r="D184" t="str">
            <v>M2</v>
          </cell>
          <cell r="E184">
            <v>109.36</v>
          </cell>
        </row>
        <row r="185">
          <cell r="B185" t="str">
            <v>050302</v>
          </cell>
          <cell r="C185" t="str">
            <v>ESCORAMENTO COM 2 QUADROS - LONGARINAS E ENTRONCAS METALICAS</v>
          </cell>
          <cell r="D185" t="str">
            <v>M2</v>
          </cell>
          <cell r="E185">
            <v>114.67</v>
          </cell>
        </row>
        <row r="186">
          <cell r="B186" t="str">
            <v>050303</v>
          </cell>
          <cell r="C186" t="str">
            <v>ESCORAMENTO COM 3 QUADROS - LONGARINAS E ESTRONCAS METALICAS</v>
          </cell>
          <cell r="D186" t="str">
            <v>M2</v>
          </cell>
          <cell r="E186">
            <v>122.57</v>
          </cell>
        </row>
        <row r="188">
          <cell r="B188" t="str">
            <v>050400</v>
          </cell>
          <cell r="C188" t="str">
            <v>SERVICOS E  ELEMENTOS ADICIONAIS AS ESTRUTURAS DE ESCORAMENTO EM MADEIRA E METALICO - MADEIRA</v>
          </cell>
        </row>
        <row r="189">
          <cell r="B189" t="str">
            <v>050401</v>
          </cell>
          <cell r="C189" t="str">
            <v>MATERIAL PERDIDO - MADEIRA</v>
          </cell>
          <cell r="D189" t="str">
            <v>M3</v>
          </cell>
          <cell r="E189">
            <v>360.2</v>
          </cell>
        </row>
        <row r="190">
          <cell r="B190" t="str">
            <v>050402</v>
          </cell>
          <cell r="C190" t="str">
            <v>MATERIAL PERDIDO - METALICO</v>
          </cell>
          <cell r="D190" t="str">
            <v>KG</v>
          </cell>
          <cell r="E190">
            <v>1.05</v>
          </cell>
        </row>
        <row r="191">
          <cell r="B191" t="str">
            <v>050403</v>
          </cell>
          <cell r="C191" t="str">
            <v>MATERIAL PERDIDO - ESTRONCA DE EUCALIPTO</v>
          </cell>
          <cell r="D191" t="str">
            <v>M</v>
          </cell>
          <cell r="E191">
            <v>3.36</v>
          </cell>
        </row>
        <row r="193">
          <cell r="B193" t="str">
            <v>050500</v>
          </cell>
          <cell r="C193" t="str">
            <v>ESTRUTURAS DE CIMBRAMENTO</v>
          </cell>
        </row>
        <row r="194">
          <cell r="B194" t="str">
            <v>050501</v>
          </cell>
          <cell r="C194" t="str">
            <v>CIMBRAMENTO DE MADEIRA</v>
          </cell>
          <cell r="D194" t="str">
            <v>M3</v>
          </cell>
          <cell r="E194">
            <v>25.36</v>
          </cell>
        </row>
        <row r="195">
          <cell r="B195" t="str">
            <v>050502</v>
          </cell>
          <cell r="C195" t="str">
            <v>CIMBRAMENTO TUBULAR</v>
          </cell>
          <cell r="D195" t="str">
            <v>M3XME</v>
          </cell>
          <cell r="E195">
            <v>9.68</v>
          </cell>
        </row>
        <row r="197">
          <cell r="B197" t="str">
            <v>060000</v>
          </cell>
          <cell r="C197" t="str">
            <v>ESGOTAMENTOS</v>
          </cell>
        </row>
        <row r="198">
          <cell r="B198" t="str">
            <v>060100</v>
          </cell>
          <cell r="C198" t="str">
            <v>AGUAS SUPERFICIAIS</v>
          </cell>
        </row>
        <row r="199">
          <cell r="B199" t="str">
            <v>060101</v>
          </cell>
          <cell r="C199" t="str">
            <v>ESGOTAMENTO COM BOMBAS DE SUPERFICIE OU SUBMERSAS</v>
          </cell>
          <cell r="D199" t="str">
            <v>HPXH</v>
          </cell>
          <cell r="E199">
            <v>1.25</v>
          </cell>
        </row>
        <row r="201">
          <cell r="B201" t="str">
            <v>060200</v>
          </cell>
          <cell r="C201" t="str">
            <v>REBAIXAMENTO DE LENCOL FREATICO</v>
          </cell>
        </row>
        <row r="203">
          <cell r="B203" t="str">
            <v>060300</v>
          </cell>
          <cell r="C203" t="str">
            <v>MEIA CANA DE CONCRETO</v>
          </cell>
        </row>
        <row r="204">
          <cell r="B204" t="str">
            <v>060301</v>
          </cell>
          <cell r="C204" t="str">
            <v>MEIA CANA DE CONCRETO, DIAMETRO 200 MM</v>
          </cell>
          <cell r="D204" t="str">
            <v>M</v>
          </cell>
          <cell r="E204">
            <v>19.239999999999998</v>
          </cell>
        </row>
        <row r="205">
          <cell r="B205" t="str">
            <v>060302</v>
          </cell>
          <cell r="C205" t="str">
            <v>MEIA CANA DE CONCRETO, DIAMETRO 300 MM</v>
          </cell>
          <cell r="D205" t="str">
            <v>M</v>
          </cell>
          <cell r="E205">
            <v>22.84</v>
          </cell>
        </row>
        <row r="206">
          <cell r="B206" t="str">
            <v>060303</v>
          </cell>
          <cell r="C206" t="str">
            <v>MEIA CANA DE CONCRETO, DIAMETRO 400 MM</v>
          </cell>
          <cell r="D206" t="str">
            <v>M</v>
          </cell>
          <cell r="E206">
            <v>31.38</v>
          </cell>
        </row>
        <row r="207">
          <cell r="B207" t="str">
            <v>060304</v>
          </cell>
          <cell r="C207" t="str">
            <v>MEIA CANA DE CONCRETO, DIAMETRO 500 MM</v>
          </cell>
          <cell r="D207" t="str">
            <v>M</v>
          </cell>
          <cell r="E207">
            <v>43.11</v>
          </cell>
        </row>
        <row r="208">
          <cell r="B208" t="str">
            <v>060305</v>
          </cell>
          <cell r="C208" t="str">
            <v>MEIA CANA DE CONCRETO, DIAMETRO 600 MM</v>
          </cell>
          <cell r="D208" t="str">
            <v>M</v>
          </cell>
          <cell r="E208">
            <v>54.35</v>
          </cell>
        </row>
        <row r="210">
          <cell r="B210" t="str">
            <v>060400</v>
          </cell>
          <cell r="C210" t="str">
            <v>DRENAGEM SUBTERRANEA</v>
          </cell>
        </row>
        <row r="211">
          <cell r="B211" t="str">
            <v>060401</v>
          </cell>
          <cell r="C211" t="str">
            <v>DRENAGEM COM TUBOS DE PVC</v>
          </cell>
          <cell r="D211" t="str">
            <v>M</v>
          </cell>
          <cell r="E211">
            <v>23.6</v>
          </cell>
        </row>
        <row r="212">
          <cell r="B212" t="str">
            <v>060402</v>
          </cell>
          <cell r="C212" t="str">
            <v>DRENAGEM COM TUBOS CERAMICOS</v>
          </cell>
          <cell r="D212" t="str">
            <v>M</v>
          </cell>
          <cell r="E212">
            <v>37.97</v>
          </cell>
        </row>
        <row r="213">
          <cell r="B213" t="str">
            <v>060403</v>
          </cell>
          <cell r="C213" t="str">
            <v>DRENAGEM COM TUBOS DE CONCRETO</v>
          </cell>
          <cell r="D213" t="str">
            <v>M</v>
          </cell>
          <cell r="E213">
            <v>41.72</v>
          </cell>
        </row>
        <row r="214">
          <cell r="B214" t="str">
            <v>060404</v>
          </cell>
          <cell r="C214" t="str">
            <v>DRENAGEM COM MANTA NAO TECIDA DE POLIESTER</v>
          </cell>
          <cell r="D214" t="str">
            <v>M2</v>
          </cell>
          <cell r="E214">
            <v>4.3</v>
          </cell>
        </row>
        <row r="215">
          <cell r="B215" t="str">
            <v>060405</v>
          </cell>
          <cell r="C215" t="str">
            <v>DRENO VERTICAL DE PEDRISCO</v>
          </cell>
          <cell r="D215" t="str">
            <v>M</v>
          </cell>
          <cell r="E215">
            <v>13.3</v>
          </cell>
        </row>
        <row r="217">
          <cell r="B217" t="str">
            <v>060500</v>
          </cell>
          <cell r="C217" t="str">
            <v>DRENAGEM COM CALHA</v>
          </cell>
        </row>
        <row r="218">
          <cell r="B218" t="str">
            <v>060501</v>
          </cell>
          <cell r="C218" t="str">
            <v>DRENAGEM COM CANALETE 49 OU 45</v>
          </cell>
          <cell r="D218" t="str">
            <v>M</v>
          </cell>
          <cell r="E218">
            <v>21.55</v>
          </cell>
        </row>
        <row r="220">
          <cell r="B220" t="str">
            <v>070000</v>
          </cell>
          <cell r="C220" t="str">
            <v>OBRAS DE CONTENCAO</v>
          </cell>
        </row>
        <row r="221">
          <cell r="B221" t="str">
            <v>070100</v>
          </cell>
          <cell r="C221" t="str">
            <v>PROTECOES</v>
          </cell>
        </row>
        <row r="222">
          <cell r="B222" t="str">
            <v>070101</v>
          </cell>
          <cell r="C222" t="str">
            <v>PROTECAO COM PEDRA DE MAO SEM MANTA</v>
          </cell>
          <cell r="D222" t="str">
            <v>M3</v>
          </cell>
          <cell r="E222">
            <v>195.07</v>
          </cell>
        </row>
        <row r="223">
          <cell r="B223" t="str">
            <v>070102</v>
          </cell>
          <cell r="C223" t="str">
            <v>PROTECAO COM PEDRA DE MAO E MANTA</v>
          </cell>
          <cell r="D223" t="str">
            <v>M3</v>
          </cell>
          <cell r="E223">
            <v>201.12</v>
          </cell>
        </row>
        <row r="224">
          <cell r="B224" t="str">
            <v>070103</v>
          </cell>
          <cell r="C224" t="str">
            <v>PROTECAO COM GABIOES</v>
          </cell>
          <cell r="D224" t="str">
            <v>M3</v>
          </cell>
          <cell r="E224">
            <v>336.59</v>
          </cell>
        </row>
        <row r="225">
          <cell r="B225" t="str">
            <v>070104</v>
          </cell>
          <cell r="C225" t="str">
            <v>PROTECAO COM MANTA NAO TECIDA DE POLIESTER</v>
          </cell>
          <cell r="D225" t="str">
            <v>KG</v>
          </cell>
          <cell r="E225">
            <v>18.62</v>
          </cell>
        </row>
        <row r="226">
          <cell r="B226" t="str">
            <v>070105</v>
          </cell>
          <cell r="C226" t="str">
            <v>PROTECAO COM PINTURA BETUMINOSA</v>
          </cell>
          <cell r="D226" t="str">
            <v>M2</v>
          </cell>
          <cell r="E226">
            <v>17.22</v>
          </cell>
        </row>
        <row r="228">
          <cell r="B228" t="str">
            <v>080000</v>
          </cell>
          <cell r="C228" t="str">
            <v>FUNDACOES E ESTRUTURAS</v>
          </cell>
        </row>
        <row r="229">
          <cell r="B229" t="str">
            <v>080100</v>
          </cell>
          <cell r="C229" t="str">
            <v>ESTACAS</v>
          </cell>
        </row>
        <row r="230">
          <cell r="B230" t="str">
            <v>080101</v>
          </cell>
          <cell r="C230" t="str">
            <v>ESTACA DE EUCALIPTO (COM CASCA), DIAMETRO 20 CM</v>
          </cell>
          <cell r="D230" t="str">
            <v>M</v>
          </cell>
          <cell r="E230">
            <v>29</v>
          </cell>
        </row>
        <row r="231">
          <cell r="B231" t="str">
            <v>080102</v>
          </cell>
          <cell r="C231" t="str">
            <v>ESTACA DE EUCALIPTO (COM CASCA), DIAMETRO 25 CM</v>
          </cell>
          <cell r="D231" t="str">
            <v>M</v>
          </cell>
          <cell r="E231">
            <v>37.89</v>
          </cell>
        </row>
        <row r="232">
          <cell r="B232" t="str">
            <v>080103</v>
          </cell>
          <cell r="C232" t="str">
            <v>ESTACA DE EUCALIPTO (COM CASCA), DIAMETRO 30 CM</v>
          </cell>
          <cell r="D232" t="str">
            <v>M</v>
          </cell>
          <cell r="E232">
            <v>52.12</v>
          </cell>
        </row>
        <row r="233">
          <cell r="B233" t="str">
            <v>080104</v>
          </cell>
          <cell r="C233" t="str">
            <v>ESTACA DE CONCRETO, CAPACIDADE 20 T</v>
          </cell>
          <cell r="D233" t="str">
            <v>M</v>
          </cell>
          <cell r="E233">
            <v>48.82</v>
          </cell>
        </row>
        <row r="234">
          <cell r="B234" t="str">
            <v>080105</v>
          </cell>
          <cell r="C234" t="str">
            <v>ESTACA DE CONCRETO, CAPACIDADE 30 T</v>
          </cell>
          <cell r="D234" t="str">
            <v>M</v>
          </cell>
          <cell r="E234">
            <v>57.77</v>
          </cell>
        </row>
        <row r="235">
          <cell r="B235" t="str">
            <v>080106</v>
          </cell>
          <cell r="C235" t="str">
            <v>ESTACA DE CONCRETO, CAPACIDADE 40 T</v>
          </cell>
          <cell r="D235" t="str">
            <v>M</v>
          </cell>
          <cell r="E235">
            <v>69.02</v>
          </cell>
        </row>
        <row r="236">
          <cell r="B236" t="str">
            <v>080107</v>
          </cell>
          <cell r="C236" t="str">
            <v>ESTACA DE CONCRETO, CAPACIDADE 60 T</v>
          </cell>
          <cell r="D236" t="str">
            <v>M</v>
          </cell>
          <cell r="E236">
            <v>86.76</v>
          </cell>
        </row>
        <row r="237">
          <cell r="B237" t="str">
            <v>080108</v>
          </cell>
          <cell r="C237" t="str">
            <v>ESTACA DE CONCRETO, CAPACIDADE 80 T</v>
          </cell>
          <cell r="D237" t="str">
            <v>M</v>
          </cell>
          <cell r="E237">
            <v>128.69</v>
          </cell>
        </row>
        <row r="239">
          <cell r="B239" t="str">
            <v>080200</v>
          </cell>
          <cell r="C239" t="str">
            <v>BROCAS DE CONCRETO</v>
          </cell>
        </row>
        <row r="240">
          <cell r="B240" t="str">
            <v>080201</v>
          </cell>
          <cell r="C240" t="str">
            <v>BROCA DE CONCRETO, DIAMETRO 15 CM</v>
          </cell>
          <cell r="D240" t="str">
            <v>M</v>
          </cell>
          <cell r="E240">
            <v>24.28</v>
          </cell>
        </row>
        <row r="241">
          <cell r="B241" t="str">
            <v>080202</v>
          </cell>
          <cell r="C241" t="str">
            <v>BROCA DE CONCRETO, DIAMETRO 20 CM</v>
          </cell>
          <cell r="D241" t="str">
            <v>M</v>
          </cell>
          <cell r="E241">
            <v>30.85</v>
          </cell>
        </row>
        <row r="242">
          <cell r="B242" t="str">
            <v>080203</v>
          </cell>
          <cell r="C242" t="str">
            <v>BROCA DE CONCRETO, DIAMETRO 25 CM</v>
          </cell>
          <cell r="D242" t="str">
            <v>M</v>
          </cell>
          <cell r="E242">
            <v>42.18</v>
          </cell>
        </row>
        <row r="244">
          <cell r="B244" t="str">
            <v>080300</v>
          </cell>
          <cell r="C244" t="str">
            <v>TUBULOES</v>
          </cell>
        </row>
        <row r="245">
          <cell r="B245" t="str">
            <v>080301</v>
          </cell>
          <cell r="C245" t="str">
            <v>ESCAVACAO PARA TUBULAO - FUSTE</v>
          </cell>
          <cell r="D245" t="str">
            <v>M3</v>
          </cell>
          <cell r="E245">
            <v>197.31</v>
          </cell>
        </row>
        <row r="246">
          <cell r="B246" t="str">
            <v>080302</v>
          </cell>
          <cell r="C246" t="str">
            <v>ESCAVACAO PARA TUBULAO - BASE</v>
          </cell>
          <cell r="D246" t="str">
            <v>M3</v>
          </cell>
          <cell r="E246">
            <v>265.93</v>
          </cell>
        </row>
        <row r="248">
          <cell r="B248" t="str">
            <v>080400</v>
          </cell>
          <cell r="C248" t="str">
            <v>LASTROS</v>
          </cell>
        </row>
        <row r="249">
          <cell r="B249" t="str">
            <v>080401</v>
          </cell>
          <cell r="C249" t="str">
            <v>LASTRO DE AREIA (A)</v>
          </cell>
          <cell r="D249" t="str">
            <v>M3</v>
          </cell>
          <cell r="E249">
            <v>106.25</v>
          </cell>
        </row>
        <row r="250">
          <cell r="B250" t="str">
            <v>080402</v>
          </cell>
          <cell r="C250" t="str">
            <v>LASTRO DE PEDRA BRITADA (A)</v>
          </cell>
          <cell r="D250" t="str">
            <v>M3</v>
          </cell>
          <cell r="E250">
            <v>106.18</v>
          </cell>
        </row>
        <row r="251">
          <cell r="B251" t="str">
            <v>080403</v>
          </cell>
          <cell r="C251" t="str">
            <v>LASTRO DE PEDRA DE MAO (A)</v>
          </cell>
          <cell r="D251" t="str">
            <v>M3</v>
          </cell>
          <cell r="E251">
            <v>103.27</v>
          </cell>
        </row>
        <row r="252">
          <cell r="B252" t="str">
            <v>080404</v>
          </cell>
          <cell r="C252" t="str">
            <v>TAPETE DE ARGAMASSA (A)</v>
          </cell>
          <cell r="D252" t="str">
            <v>M3</v>
          </cell>
          <cell r="E252">
            <v>307.32</v>
          </cell>
        </row>
        <row r="253">
          <cell r="B253" t="str">
            <v>080431</v>
          </cell>
          <cell r="C253" t="str">
            <v>LASTRO DE AREIA (B)</v>
          </cell>
          <cell r="D253" t="str">
            <v>M3</v>
          </cell>
          <cell r="E253">
            <v>97.43</v>
          </cell>
        </row>
        <row r="254">
          <cell r="B254" t="str">
            <v>080432</v>
          </cell>
          <cell r="C254" t="str">
            <v>LASTRO DE PEDRA BRITADA (B)</v>
          </cell>
          <cell r="D254" t="str">
            <v>M3</v>
          </cell>
          <cell r="E254">
            <v>95.68</v>
          </cell>
        </row>
        <row r="255">
          <cell r="B255" t="str">
            <v>080433</v>
          </cell>
          <cell r="C255" t="str">
            <v>LASTRO DE PEDRA DE MAO (B)</v>
          </cell>
          <cell r="D255" t="str">
            <v>M3</v>
          </cell>
          <cell r="E255">
            <v>93.23</v>
          </cell>
        </row>
        <row r="256">
          <cell r="B256" t="str">
            <v>080434</v>
          </cell>
          <cell r="C256" t="str">
            <v>TAPETE DE ARGAMASSA (B)</v>
          </cell>
          <cell r="D256" t="str">
            <v>M3</v>
          </cell>
          <cell r="E256">
            <v>265.48</v>
          </cell>
        </row>
        <row r="257">
          <cell r="B257" t="str">
            <v>080451</v>
          </cell>
          <cell r="C257" t="str">
            <v>LASTRO DE AREIA (C)</v>
          </cell>
          <cell r="D257" t="str">
            <v>M3</v>
          </cell>
          <cell r="E257">
            <v>84.18</v>
          </cell>
        </row>
        <row r="258">
          <cell r="B258" t="str">
            <v>080452</v>
          </cell>
          <cell r="C258" t="str">
            <v>LASTRO DE PEDRA BRITADA (C)</v>
          </cell>
          <cell r="D258" t="str">
            <v>M3</v>
          </cell>
          <cell r="E258">
            <v>79.95</v>
          </cell>
        </row>
        <row r="259">
          <cell r="B259" t="str">
            <v>080453</v>
          </cell>
          <cell r="C259" t="str">
            <v>LASTRO DE PEDRA DE MAO (C)</v>
          </cell>
          <cell r="D259" t="str">
            <v>M3</v>
          </cell>
          <cell r="E259">
            <v>78.2</v>
          </cell>
        </row>
        <row r="260">
          <cell r="B260" t="str">
            <v>080454</v>
          </cell>
          <cell r="C260" t="str">
            <v>TAPETE DE ARGAMASSA (C)</v>
          </cell>
          <cell r="D260" t="str">
            <v>M3</v>
          </cell>
          <cell r="E260">
            <v>202.71</v>
          </cell>
        </row>
        <row r="262">
          <cell r="B262" t="str">
            <v>080500</v>
          </cell>
          <cell r="C262" t="str">
            <v>LASTRO PARA ASSENTAMENTO DE TUBOS E PECAS</v>
          </cell>
        </row>
        <row r="263">
          <cell r="B263" t="str">
            <v>080501</v>
          </cell>
          <cell r="C263" t="str">
            <v>PARA TUBOS E PECAS, DIAMETRO 100 MM (A)</v>
          </cell>
          <cell r="D263" t="str">
            <v>M</v>
          </cell>
          <cell r="E263">
            <v>16.100000000000001</v>
          </cell>
        </row>
        <row r="264">
          <cell r="B264" t="str">
            <v>080502</v>
          </cell>
          <cell r="C264" t="str">
            <v>PARA TUBOS E PECAS, DIAMETRO 150 MM (A)</v>
          </cell>
          <cell r="D264" t="str">
            <v>M</v>
          </cell>
          <cell r="E264">
            <v>16.89</v>
          </cell>
        </row>
        <row r="265">
          <cell r="B265" t="str">
            <v>080503</v>
          </cell>
          <cell r="C265" t="str">
            <v>PARA TUBOS E PECAS, DIAMETRO 175 MM (A)</v>
          </cell>
          <cell r="D265" t="str">
            <v>M</v>
          </cell>
          <cell r="E265">
            <v>17.3</v>
          </cell>
        </row>
        <row r="266">
          <cell r="B266" t="str">
            <v>080504</v>
          </cell>
          <cell r="C266" t="str">
            <v>PARA TUBOS E PECAS, DIAMETRO 200 MM (A)</v>
          </cell>
          <cell r="D266" t="str">
            <v>M</v>
          </cell>
          <cell r="E266">
            <v>17.68</v>
          </cell>
        </row>
        <row r="267">
          <cell r="B267" t="str">
            <v>080505</v>
          </cell>
          <cell r="C267" t="str">
            <v>PARA TUBOS E PECAS, DIAMETRO 250 MM (A)</v>
          </cell>
          <cell r="D267" t="str">
            <v>M</v>
          </cell>
          <cell r="E267">
            <v>18.48</v>
          </cell>
        </row>
        <row r="268">
          <cell r="B268" t="str">
            <v>080506</v>
          </cell>
          <cell r="C268" t="str">
            <v>PARA TUBOS E PECAS, DIAMETRO 300 MM (A)</v>
          </cell>
          <cell r="D268" t="str">
            <v>M</v>
          </cell>
          <cell r="E268">
            <v>19.28</v>
          </cell>
        </row>
        <row r="269">
          <cell r="B269" t="str">
            <v>080507</v>
          </cell>
          <cell r="C269" t="str">
            <v>PARA TUBOS E PECAS, DIAMETRO 350 MM (A)</v>
          </cell>
          <cell r="D269" t="str">
            <v>M</v>
          </cell>
          <cell r="E269">
            <v>20.079999999999998</v>
          </cell>
        </row>
        <row r="270">
          <cell r="B270" t="str">
            <v>080508</v>
          </cell>
          <cell r="C270" t="str">
            <v>PARA TUBOS E PECAS, DIAMETRO 375 MM (A)</v>
          </cell>
          <cell r="D270" t="str">
            <v>M</v>
          </cell>
          <cell r="E270">
            <v>20.56</v>
          </cell>
        </row>
        <row r="271">
          <cell r="B271" t="str">
            <v>080509</v>
          </cell>
          <cell r="C271" t="str">
            <v>PARA TUBOS E PECAS, DIAMETRO 400 MM (A)</v>
          </cell>
          <cell r="D271" t="str">
            <v>M</v>
          </cell>
          <cell r="E271">
            <v>20.88</v>
          </cell>
        </row>
        <row r="272">
          <cell r="B272" t="str">
            <v>080510</v>
          </cell>
          <cell r="C272" t="str">
            <v>PARA TUBOS E PECAS, DIAMETRO 450 MM (A)</v>
          </cell>
          <cell r="D272" t="str">
            <v>M</v>
          </cell>
          <cell r="E272">
            <v>21.67</v>
          </cell>
        </row>
        <row r="273">
          <cell r="B273" t="str">
            <v>080531</v>
          </cell>
          <cell r="C273" t="str">
            <v>PARA TUBOS E PECAS, DIAM. 100 MM (B)</v>
          </cell>
          <cell r="D273" t="str">
            <v>M</v>
          </cell>
          <cell r="E273">
            <v>14.04</v>
          </cell>
        </row>
        <row r="274">
          <cell r="B274" t="str">
            <v>080532</v>
          </cell>
          <cell r="C274" t="str">
            <v>PARA TUBOS E PECAS, DIAM. 150 MM (B)</v>
          </cell>
          <cell r="D274" t="str">
            <v>M</v>
          </cell>
          <cell r="E274">
            <v>14.76</v>
          </cell>
        </row>
        <row r="275">
          <cell r="B275" t="str">
            <v>080533</v>
          </cell>
          <cell r="C275" t="str">
            <v>PARA TUBOS E PECAS, DIAM. 175 MM (B)</v>
          </cell>
          <cell r="D275" t="str">
            <v>M</v>
          </cell>
          <cell r="E275">
            <v>15.12</v>
          </cell>
        </row>
        <row r="276">
          <cell r="B276" t="str">
            <v>080534</v>
          </cell>
          <cell r="C276" t="str">
            <v>PARA TUBOS E PECAS, DIAM. 200 MM (B)</v>
          </cell>
          <cell r="D276" t="str">
            <v>M</v>
          </cell>
          <cell r="E276">
            <v>15.48</v>
          </cell>
        </row>
        <row r="277">
          <cell r="B277" t="str">
            <v>080535</v>
          </cell>
          <cell r="C277" t="str">
            <v>PARA TUBOS E PECAS, DIAM. 250 MM (B)</v>
          </cell>
          <cell r="D277" t="str">
            <v>M</v>
          </cell>
          <cell r="E277">
            <v>16.190000000000001</v>
          </cell>
        </row>
        <row r="278">
          <cell r="B278" t="str">
            <v>080536</v>
          </cell>
          <cell r="C278" t="str">
            <v>PARA TUBOS E PECAS, DIAM. 300 MM (B)</v>
          </cell>
          <cell r="D278" t="str">
            <v>M</v>
          </cell>
          <cell r="E278">
            <v>16.899999999999999</v>
          </cell>
        </row>
        <row r="279">
          <cell r="B279" t="str">
            <v>080537</v>
          </cell>
          <cell r="C279" t="str">
            <v>PARA TUBOS E PECAS, DIAM. 350 MM (B)</v>
          </cell>
          <cell r="D279" t="str">
            <v>M</v>
          </cell>
          <cell r="E279">
            <v>17.62</v>
          </cell>
        </row>
        <row r="280">
          <cell r="B280" t="str">
            <v>080538</v>
          </cell>
          <cell r="C280" t="str">
            <v>PARA TUBOS E PECAS, DIAM. 375 MM (B)</v>
          </cell>
          <cell r="D280" t="str">
            <v>M</v>
          </cell>
          <cell r="E280">
            <v>18.059999999999999</v>
          </cell>
        </row>
        <row r="281">
          <cell r="B281" t="str">
            <v>080539</v>
          </cell>
          <cell r="C281" t="str">
            <v>PARA TUBOS E PECAS, DIAM. 400 MM (B)</v>
          </cell>
          <cell r="D281" t="str">
            <v>M</v>
          </cell>
          <cell r="E281">
            <v>18.34</v>
          </cell>
        </row>
        <row r="282">
          <cell r="B282" t="str">
            <v>080540</v>
          </cell>
          <cell r="C282" t="str">
            <v>PARA TUBOS E PECAS, DIAM. 450 MM (B)</v>
          </cell>
          <cell r="D282" t="str">
            <v>M</v>
          </cell>
          <cell r="E282">
            <v>19.05</v>
          </cell>
        </row>
        <row r="283">
          <cell r="B283" t="str">
            <v>080551</v>
          </cell>
          <cell r="C283" t="str">
            <v>PARA TUBOS E PECAS, DIAM. 100 MM (C)</v>
          </cell>
          <cell r="D283" t="str">
            <v>M</v>
          </cell>
          <cell r="E283">
            <v>10.95</v>
          </cell>
        </row>
        <row r="284">
          <cell r="B284" t="str">
            <v>080552</v>
          </cell>
          <cell r="C284" t="str">
            <v>PARA TUBOS E PECAS, DIAM. 150 MM (C)</v>
          </cell>
          <cell r="D284" t="str">
            <v>M</v>
          </cell>
          <cell r="E284">
            <v>11.55</v>
          </cell>
        </row>
        <row r="285">
          <cell r="B285" t="str">
            <v>080553</v>
          </cell>
          <cell r="C285" t="str">
            <v>PARA TUBOS E PECAS, DIAM. 175 MM (C)</v>
          </cell>
          <cell r="D285" t="str">
            <v>M</v>
          </cell>
          <cell r="E285">
            <v>11.86</v>
          </cell>
        </row>
        <row r="286">
          <cell r="B286" t="str">
            <v>080554</v>
          </cell>
          <cell r="C286" t="str">
            <v>PARA TUBOS E PECAS, DIAM. 200 MM (C)</v>
          </cell>
          <cell r="D286" t="str">
            <v>M</v>
          </cell>
          <cell r="E286">
            <v>12.15</v>
          </cell>
        </row>
        <row r="287">
          <cell r="B287" t="str">
            <v>080555</v>
          </cell>
          <cell r="C287" t="str">
            <v>PARA TUBOS E PECAS, DIAM. 250 MM (C)</v>
          </cell>
          <cell r="D287" t="str">
            <v>M</v>
          </cell>
          <cell r="E287">
            <v>12.75</v>
          </cell>
        </row>
        <row r="288">
          <cell r="B288" t="str">
            <v>080556</v>
          </cell>
          <cell r="C288" t="str">
            <v>PARA TUBOS E PECAS, DIAM. 300 MM (C)</v>
          </cell>
          <cell r="D288" t="str">
            <v>M</v>
          </cell>
          <cell r="E288">
            <v>13.35</v>
          </cell>
        </row>
        <row r="289">
          <cell r="B289" t="str">
            <v>080557</v>
          </cell>
          <cell r="C289" t="str">
            <v>PARA TUBOS E PECAS, DIAM. 350 MM (C)</v>
          </cell>
          <cell r="D289" t="str">
            <v>M</v>
          </cell>
          <cell r="E289">
            <v>13.95</v>
          </cell>
        </row>
        <row r="290">
          <cell r="B290" t="str">
            <v>080558</v>
          </cell>
          <cell r="C290" t="str">
            <v>PARA TUBOS E PECAS, DIAM. 375 MM (C)</v>
          </cell>
          <cell r="D290" t="str">
            <v>M</v>
          </cell>
          <cell r="E290">
            <v>14.31</v>
          </cell>
        </row>
        <row r="291">
          <cell r="B291" t="str">
            <v>080559</v>
          </cell>
          <cell r="C291" t="str">
            <v>PARA TUBOS E PECAS, DIAM. 400 MM (C)</v>
          </cell>
          <cell r="D291" t="str">
            <v>M</v>
          </cell>
          <cell r="E291">
            <v>14.55</v>
          </cell>
        </row>
        <row r="292">
          <cell r="B292" t="str">
            <v>080560</v>
          </cell>
          <cell r="C292" t="str">
            <v>PARA TUBOS E PECAS, DIAM. 450 MM (C)</v>
          </cell>
          <cell r="D292" t="str">
            <v>M</v>
          </cell>
          <cell r="E292">
            <v>15.14</v>
          </cell>
        </row>
        <row r="294">
          <cell r="B294" t="str">
            <v>080600</v>
          </cell>
          <cell r="C294" t="str">
            <v>LASTRO, LAJE E BERCO PARA ASSENTAMENTO DE TUBOS E PECAS</v>
          </cell>
        </row>
        <row r="295">
          <cell r="B295" t="str">
            <v>080601</v>
          </cell>
          <cell r="C295" t="str">
            <v>PARA TUBOS E PECAS, DIAMETRO 100 MM (A)</v>
          </cell>
          <cell r="D295" t="str">
            <v>M</v>
          </cell>
          <cell r="E295">
            <v>43.65</v>
          </cell>
        </row>
        <row r="296">
          <cell r="B296" t="str">
            <v>080602</v>
          </cell>
          <cell r="C296" t="str">
            <v>PARA TUBOS E PECAS, DIAMETRO 150 MM (A)</v>
          </cell>
          <cell r="D296" t="str">
            <v>M</v>
          </cell>
          <cell r="E296">
            <v>44.86</v>
          </cell>
        </row>
        <row r="297">
          <cell r="B297" t="str">
            <v>080603</v>
          </cell>
          <cell r="C297" t="str">
            <v>PARA TUBOS E PECAS, DIAMETRO 175 MM (A)</v>
          </cell>
          <cell r="D297" t="str">
            <v>M</v>
          </cell>
          <cell r="E297">
            <v>49.68</v>
          </cell>
        </row>
        <row r="298">
          <cell r="B298" t="str">
            <v>080604</v>
          </cell>
          <cell r="C298" t="str">
            <v>PARA TUBOS E PECAS, DIAMETRO 200 MM (A)</v>
          </cell>
          <cell r="D298" t="str">
            <v>M</v>
          </cell>
          <cell r="E298">
            <v>52.8</v>
          </cell>
        </row>
        <row r="299">
          <cell r="B299" t="str">
            <v>080605</v>
          </cell>
          <cell r="C299" t="str">
            <v>PARA TUBOS E PECAS, DIAMETRO 250 MM (A)</v>
          </cell>
          <cell r="D299" t="str">
            <v>M</v>
          </cell>
          <cell r="E299">
            <v>56.48</v>
          </cell>
        </row>
        <row r="300">
          <cell r="B300" t="str">
            <v>080606</v>
          </cell>
          <cell r="C300" t="str">
            <v>PARA TUBOS E PECAS, DIAMETRO 300 MM (A)</v>
          </cell>
          <cell r="D300" t="str">
            <v>M</v>
          </cell>
          <cell r="E300">
            <v>64.099999999999994</v>
          </cell>
        </row>
        <row r="301">
          <cell r="B301" t="str">
            <v>080607</v>
          </cell>
          <cell r="C301" t="str">
            <v>PARA TUBOS E PECAS, DIAMETRO 350 MM (A)</v>
          </cell>
          <cell r="D301" t="str">
            <v>M</v>
          </cell>
          <cell r="E301">
            <v>67.790000000000006</v>
          </cell>
        </row>
        <row r="302">
          <cell r="B302" t="str">
            <v>080608</v>
          </cell>
          <cell r="C302" t="str">
            <v>PARA TUBOS E PECAS, DIAMETRO 375 MM (A)</v>
          </cell>
          <cell r="D302" t="str">
            <v>M</v>
          </cell>
          <cell r="E302">
            <v>73.400000000000006</v>
          </cell>
        </row>
        <row r="303">
          <cell r="B303" t="str">
            <v>080609</v>
          </cell>
          <cell r="C303" t="str">
            <v>PARA TUBOS E PECAS, DIAMETRO 400 MM (A)</v>
          </cell>
          <cell r="D303" t="str">
            <v>M</v>
          </cell>
          <cell r="E303">
            <v>75.3</v>
          </cell>
        </row>
        <row r="304">
          <cell r="B304" t="str">
            <v>080610</v>
          </cell>
          <cell r="C304" t="str">
            <v>PARA TUBOS E PECAS, DIAMETRO 450 MM (A)</v>
          </cell>
          <cell r="D304" t="str">
            <v>M</v>
          </cell>
          <cell r="E304">
            <v>83.32</v>
          </cell>
        </row>
        <row r="305">
          <cell r="B305" t="str">
            <v>080631</v>
          </cell>
          <cell r="C305" t="str">
            <v>PARA TUBOS E PECAS, DIAM. 100 MM (B)</v>
          </cell>
          <cell r="D305" t="str">
            <v>M</v>
          </cell>
          <cell r="E305">
            <v>39.67</v>
          </cell>
        </row>
        <row r="306">
          <cell r="B306" t="str">
            <v>080632</v>
          </cell>
          <cell r="C306" t="str">
            <v>PARA TUBOS E PECAS, DIAM. 150 MM (B)</v>
          </cell>
          <cell r="D306" t="str">
            <v>M</v>
          </cell>
          <cell r="E306">
            <v>40.79</v>
          </cell>
        </row>
        <row r="307">
          <cell r="B307" t="str">
            <v>080633</v>
          </cell>
          <cell r="C307" t="str">
            <v>PARA TUBOS E PECAS, DIAM. 175 MM (B)</v>
          </cell>
          <cell r="D307" t="str">
            <v>M</v>
          </cell>
          <cell r="E307">
            <v>45.16</v>
          </cell>
        </row>
        <row r="308">
          <cell r="B308" t="str">
            <v>080634</v>
          </cell>
          <cell r="C308" t="str">
            <v>PARA TUBOS E PECAS, DIAM. 200 MM (B)</v>
          </cell>
          <cell r="D308" t="str">
            <v>M</v>
          </cell>
          <cell r="E308">
            <v>48.09</v>
          </cell>
        </row>
        <row r="309">
          <cell r="B309" t="str">
            <v>080635</v>
          </cell>
          <cell r="C309" t="str">
            <v>PARA TUBOS E PECAS, DIAM. 250 MM (B)</v>
          </cell>
          <cell r="D309" t="str">
            <v>M</v>
          </cell>
          <cell r="E309">
            <v>51.55</v>
          </cell>
        </row>
        <row r="310">
          <cell r="B310" t="str">
            <v>080636</v>
          </cell>
          <cell r="C310" t="str">
            <v>PARA TUBOS E PECAS, DIAM. 300 MM (B)</v>
          </cell>
          <cell r="D310" t="str">
            <v>M</v>
          </cell>
          <cell r="E310">
            <v>58.66</v>
          </cell>
        </row>
        <row r="311">
          <cell r="B311" t="str">
            <v>080637</v>
          </cell>
          <cell r="C311" t="str">
            <v>PARA TUBOS E PECAS, DIAM. 350 MM (B)</v>
          </cell>
          <cell r="D311" t="str">
            <v>M</v>
          </cell>
          <cell r="E311">
            <v>62.09</v>
          </cell>
        </row>
        <row r="312">
          <cell r="B312" t="str">
            <v>080638</v>
          </cell>
          <cell r="C312" t="str">
            <v>PARA TUBOS E PECAS, DIAM. 375 MM (B)</v>
          </cell>
          <cell r="D312" t="str">
            <v>M</v>
          </cell>
          <cell r="E312">
            <v>67.36</v>
          </cell>
        </row>
        <row r="313">
          <cell r="B313" t="str">
            <v>080639</v>
          </cell>
          <cell r="C313" t="str">
            <v>PARA TUBOS E PECAS, DIAM. 400 MM (B)</v>
          </cell>
          <cell r="D313" t="str">
            <v>M</v>
          </cell>
          <cell r="E313">
            <v>69.14</v>
          </cell>
        </row>
        <row r="314">
          <cell r="B314" t="str">
            <v>080640</v>
          </cell>
          <cell r="C314" t="str">
            <v>PARA TUBOS E PECAS, DIAM. 450 MM (B)</v>
          </cell>
          <cell r="D314" t="str">
            <v>M</v>
          </cell>
          <cell r="E314">
            <v>76.63</v>
          </cell>
        </row>
        <row r="315">
          <cell r="B315" t="str">
            <v>080651</v>
          </cell>
          <cell r="C315" t="str">
            <v>PARA TUBOS E PECAS, DIAM. 100 MM (C)</v>
          </cell>
          <cell r="D315" t="str">
            <v>M</v>
          </cell>
          <cell r="E315">
            <v>33.79</v>
          </cell>
        </row>
        <row r="316">
          <cell r="B316" t="str">
            <v>080652</v>
          </cell>
          <cell r="C316" t="str">
            <v>PARA TUBOS E PECAS, DIAM. 150 MM (C)</v>
          </cell>
          <cell r="D316" t="str">
            <v>M</v>
          </cell>
          <cell r="E316">
            <v>33.630000000000003</v>
          </cell>
        </row>
        <row r="317">
          <cell r="B317" t="str">
            <v>080653</v>
          </cell>
          <cell r="C317" t="str">
            <v>PARA TUBOS E PECAS, DIAM. 175 MM (C)</v>
          </cell>
          <cell r="D317" t="str">
            <v>M</v>
          </cell>
          <cell r="E317">
            <v>38.5</v>
          </cell>
        </row>
        <row r="318">
          <cell r="B318" t="str">
            <v>080654</v>
          </cell>
          <cell r="C318" t="str">
            <v>PARA TUBOS E PECAS, DIAM. 200 MM (C)</v>
          </cell>
          <cell r="D318" t="str">
            <v>M</v>
          </cell>
          <cell r="E318">
            <v>41.13</v>
          </cell>
        </row>
        <row r="319">
          <cell r="B319" t="str">
            <v>080655</v>
          </cell>
          <cell r="C319" t="str">
            <v>PARA TUBOS E PECAS, DIAM. 250 MM (C)</v>
          </cell>
          <cell r="D319" t="str">
            <v>M</v>
          </cell>
          <cell r="E319">
            <v>44.23</v>
          </cell>
        </row>
        <row r="320">
          <cell r="B320" t="str">
            <v>080656</v>
          </cell>
          <cell r="C320" t="str">
            <v>PARA TUBOS E PECAS, DIAM. 300 MM (C)</v>
          </cell>
          <cell r="D320" t="str">
            <v>M</v>
          </cell>
          <cell r="E320">
            <v>50.65</v>
          </cell>
        </row>
        <row r="321">
          <cell r="B321" t="str">
            <v>080657</v>
          </cell>
          <cell r="C321" t="str">
            <v>PARA TUBOS E PECAS, DIAM. 350 MM (C)</v>
          </cell>
          <cell r="D321" t="str">
            <v>M</v>
          </cell>
          <cell r="E321">
            <v>53.74</v>
          </cell>
        </row>
        <row r="322">
          <cell r="B322" t="str">
            <v>080658</v>
          </cell>
          <cell r="C322" t="str">
            <v>PARA TUBOS E PECAS, DIAM. 375 MM (C)</v>
          </cell>
          <cell r="D322" t="str">
            <v>M</v>
          </cell>
          <cell r="E322">
            <v>58.48</v>
          </cell>
        </row>
        <row r="323">
          <cell r="B323" t="str">
            <v>080659</v>
          </cell>
          <cell r="C323" t="str">
            <v>PARA TUBOS E PECAS, DIAM. 400 MM (C)</v>
          </cell>
          <cell r="D323" t="str">
            <v>M</v>
          </cell>
          <cell r="E323">
            <v>60.08</v>
          </cell>
        </row>
        <row r="324">
          <cell r="B324" t="str">
            <v>080660</v>
          </cell>
          <cell r="C324" t="str">
            <v>PARA TUBOS E PECAS, DIAM. 450 MM (C)</v>
          </cell>
          <cell r="D324" t="str">
            <v>M</v>
          </cell>
          <cell r="E324">
            <v>66.849999999999994</v>
          </cell>
        </row>
        <row r="326">
          <cell r="B326" t="str">
            <v>080700</v>
          </cell>
          <cell r="C326" t="str">
            <v>ANCORAGEM PARA REDES</v>
          </cell>
        </row>
        <row r="327">
          <cell r="B327" t="str">
            <v>080701</v>
          </cell>
          <cell r="C327" t="str">
            <v>PONTALETE DE PEROBA</v>
          </cell>
          <cell r="D327" t="str">
            <v>UN</v>
          </cell>
          <cell r="E327">
            <v>28.47</v>
          </cell>
        </row>
        <row r="329">
          <cell r="B329" t="str">
            <v>080800</v>
          </cell>
          <cell r="C329" t="str">
            <v>ANCORAGEM EM CONCRETO PARA PECAS</v>
          </cell>
        </row>
        <row r="330">
          <cell r="B330" t="str">
            <v>080801</v>
          </cell>
          <cell r="C330" t="str">
            <v>CAP E PLUG, DIAMETRO 150 MM</v>
          </cell>
          <cell r="D330" t="str">
            <v>UN</v>
          </cell>
          <cell r="E330">
            <v>26.09</v>
          </cell>
        </row>
        <row r="331">
          <cell r="B331" t="str">
            <v>080802</v>
          </cell>
          <cell r="C331" t="str">
            <v>CAP E PLUG, DIAMETRO 200 MM</v>
          </cell>
          <cell r="D331" t="str">
            <v>UN</v>
          </cell>
          <cell r="E331">
            <v>36.619999999999997</v>
          </cell>
        </row>
        <row r="332">
          <cell r="B332" t="str">
            <v>080803</v>
          </cell>
          <cell r="C332" t="str">
            <v>CAP E PLUG, DIAMETRO 250 MM</v>
          </cell>
          <cell r="D332" t="str">
            <v>UN</v>
          </cell>
          <cell r="E332">
            <v>48.02</v>
          </cell>
        </row>
        <row r="333">
          <cell r="B333" t="str">
            <v>080804</v>
          </cell>
          <cell r="C333" t="str">
            <v>CAP E PLUG, DIAMETRO 300 MM</v>
          </cell>
          <cell r="D333" t="str">
            <v>UN</v>
          </cell>
          <cell r="E333">
            <v>60.54</v>
          </cell>
        </row>
        <row r="334">
          <cell r="B334" t="str">
            <v>080805</v>
          </cell>
          <cell r="C334" t="str">
            <v>CAP E PLUG, DIAMETRO 350 MM</v>
          </cell>
          <cell r="D334" t="str">
            <v>UN</v>
          </cell>
          <cell r="E334">
            <v>73.88</v>
          </cell>
        </row>
        <row r="335">
          <cell r="B335" t="str">
            <v>080806</v>
          </cell>
          <cell r="C335" t="str">
            <v>CAP E PLUG, DIAMETRO 400 MM</v>
          </cell>
          <cell r="D335" t="str">
            <v>UN</v>
          </cell>
          <cell r="E335">
            <v>88.35</v>
          </cell>
        </row>
        <row r="336">
          <cell r="B336" t="str">
            <v>080807</v>
          </cell>
          <cell r="C336" t="str">
            <v>CURVA 11 GRAUS 15 MIN., DIAMETRO 150 MM</v>
          </cell>
          <cell r="D336" t="str">
            <v>UN</v>
          </cell>
          <cell r="E336">
            <v>36.53</v>
          </cell>
        </row>
        <row r="337">
          <cell r="B337" t="str">
            <v>080808</v>
          </cell>
          <cell r="C337" t="str">
            <v>CURVA 11 GRAUS 15 MIN., DIAMETRO 200 MM</v>
          </cell>
          <cell r="D337" t="str">
            <v>UN</v>
          </cell>
          <cell r="E337">
            <v>45.75</v>
          </cell>
        </row>
        <row r="338">
          <cell r="B338" t="str">
            <v>080809</v>
          </cell>
          <cell r="C338" t="str">
            <v>CURVA 11 GRAUS 15 MIN., DIAMETRO 250 MM</v>
          </cell>
          <cell r="D338" t="str">
            <v>UN</v>
          </cell>
          <cell r="E338">
            <v>53.78</v>
          </cell>
        </row>
        <row r="339">
          <cell r="B339" t="str">
            <v>080810</v>
          </cell>
          <cell r="C339" t="str">
            <v>CURVA 11 GRAUS 15 MIN., DIAMETRO 300 MM</v>
          </cell>
          <cell r="D339" t="str">
            <v>UN</v>
          </cell>
          <cell r="E339">
            <v>63.87</v>
          </cell>
        </row>
        <row r="340">
          <cell r="B340" t="str">
            <v>080811</v>
          </cell>
          <cell r="C340" t="str">
            <v>CURVA 11 GRAUS 15 MIN., DIAMETRO 350 MM</v>
          </cell>
          <cell r="D340" t="str">
            <v>UN</v>
          </cell>
          <cell r="E340">
            <v>79.2</v>
          </cell>
        </row>
        <row r="341">
          <cell r="B341" t="str">
            <v>080812</v>
          </cell>
          <cell r="C341" t="str">
            <v>CURVA 11 GRAUS 15 MIN., DIAMETRO 400 MM</v>
          </cell>
          <cell r="D341" t="str">
            <v>UN</v>
          </cell>
          <cell r="E341">
            <v>99.39</v>
          </cell>
        </row>
        <row r="342">
          <cell r="B342" t="str">
            <v>080813</v>
          </cell>
          <cell r="C342" t="str">
            <v>CURVA 22 GRAUS 30 MIN., DIAMETRO 150 MM</v>
          </cell>
          <cell r="D342" t="str">
            <v>UN</v>
          </cell>
          <cell r="E342">
            <v>40.229999999999997</v>
          </cell>
        </row>
        <row r="343">
          <cell r="B343" t="str">
            <v>080814</v>
          </cell>
          <cell r="C343" t="str">
            <v>CURVA 22 GRAUS 30 MIN., DIAMETRO 200 MM</v>
          </cell>
          <cell r="D343" t="str">
            <v>UN</v>
          </cell>
          <cell r="E343">
            <v>49.52</v>
          </cell>
        </row>
        <row r="344">
          <cell r="B344" t="str">
            <v>080815</v>
          </cell>
          <cell r="C344" t="str">
            <v>CURVA 22 GRAUS 30 MIN., DIAMETRO 250 MM</v>
          </cell>
          <cell r="D344" t="str">
            <v>UN</v>
          </cell>
          <cell r="E344">
            <v>57.54</v>
          </cell>
        </row>
        <row r="345">
          <cell r="B345" t="str">
            <v>080816</v>
          </cell>
          <cell r="C345" t="str">
            <v>CURVA 22 GRAUS 30 MIN., DIAMETRO 300 MM</v>
          </cell>
          <cell r="D345" t="str">
            <v>UN</v>
          </cell>
          <cell r="E345">
            <v>68.33</v>
          </cell>
        </row>
        <row r="346">
          <cell r="B346" t="str">
            <v>080817</v>
          </cell>
          <cell r="C346" t="str">
            <v>CURVA 22 GRAUS 30 MIN., DIAMETRO 350 MM</v>
          </cell>
          <cell r="D346" t="str">
            <v>UN</v>
          </cell>
          <cell r="E346">
            <v>83.79</v>
          </cell>
        </row>
        <row r="347">
          <cell r="B347" t="str">
            <v>080818</v>
          </cell>
          <cell r="C347" t="str">
            <v>CURVA 22 GRAUS 30 MIN., DIAMETRO 400 MM</v>
          </cell>
          <cell r="D347" t="str">
            <v>UN</v>
          </cell>
          <cell r="E347">
            <v>104.52</v>
          </cell>
        </row>
        <row r="348">
          <cell r="B348" t="str">
            <v>080819</v>
          </cell>
          <cell r="C348" t="str">
            <v>CURVA 45 GRAUS DIAMETRO 150 MM</v>
          </cell>
          <cell r="D348" t="str">
            <v>UN</v>
          </cell>
          <cell r="E348">
            <v>38.340000000000003</v>
          </cell>
        </row>
        <row r="349">
          <cell r="B349" t="str">
            <v>080820</v>
          </cell>
          <cell r="C349" t="str">
            <v>CURVA 45 GRAUS DIAMETRO 200 MM</v>
          </cell>
          <cell r="D349" t="str">
            <v>UN</v>
          </cell>
          <cell r="E349">
            <v>48.35</v>
          </cell>
        </row>
        <row r="350">
          <cell r="B350" t="str">
            <v>080821</v>
          </cell>
          <cell r="C350" t="str">
            <v>CURVA 45 GRAUS DIAMETRO 250 MM</v>
          </cell>
          <cell r="D350" t="str">
            <v>UN</v>
          </cell>
          <cell r="E350">
            <v>58.08</v>
          </cell>
        </row>
        <row r="351">
          <cell r="B351" t="str">
            <v>080822</v>
          </cell>
          <cell r="C351" t="str">
            <v>CURVA 45 GRAUS DIAMETRO 300 MM</v>
          </cell>
          <cell r="D351" t="str">
            <v>UN</v>
          </cell>
          <cell r="E351">
            <v>69.099999999999994</v>
          </cell>
        </row>
        <row r="352">
          <cell r="B352" t="str">
            <v>080823</v>
          </cell>
          <cell r="C352" t="str">
            <v>CURVA 45 GRAUS DIAMETRO 350 MM</v>
          </cell>
          <cell r="D352" t="str">
            <v>UN</v>
          </cell>
          <cell r="E352">
            <v>88.79</v>
          </cell>
        </row>
        <row r="353">
          <cell r="B353" t="str">
            <v>080824</v>
          </cell>
          <cell r="C353" t="str">
            <v>CURVA 45 GRAUS DIAMETRO 400 MM</v>
          </cell>
          <cell r="D353" t="str">
            <v>UN</v>
          </cell>
          <cell r="E353">
            <v>113.01</v>
          </cell>
        </row>
        <row r="354">
          <cell r="B354" t="str">
            <v>080825</v>
          </cell>
          <cell r="C354" t="str">
            <v>CURVA 90 GRAUS E TE, DIAMETRO 150 MM</v>
          </cell>
          <cell r="D354" t="str">
            <v>UN</v>
          </cell>
          <cell r="E354">
            <v>64.42</v>
          </cell>
        </row>
        <row r="355">
          <cell r="B355" t="str">
            <v>080826</v>
          </cell>
          <cell r="C355" t="str">
            <v>CURVA 90 GRAUS E TE, DIAMETRO 200 MM</v>
          </cell>
          <cell r="D355" t="str">
            <v>UN</v>
          </cell>
          <cell r="E355">
            <v>69.45</v>
          </cell>
        </row>
        <row r="356">
          <cell r="B356" t="str">
            <v>080827</v>
          </cell>
          <cell r="C356" t="str">
            <v>CURVA 90 GRAUS E TE, DIAMETRO 250 MM</v>
          </cell>
          <cell r="D356" t="str">
            <v>UN</v>
          </cell>
          <cell r="E356">
            <v>95.83</v>
          </cell>
        </row>
        <row r="357">
          <cell r="B357" t="str">
            <v>080828</v>
          </cell>
          <cell r="C357" t="str">
            <v>CURVA 90 GRAUS E TE, DIAMETRO 300 MM</v>
          </cell>
          <cell r="D357" t="str">
            <v>UN</v>
          </cell>
          <cell r="E357">
            <v>121.29</v>
          </cell>
        </row>
        <row r="358">
          <cell r="B358" t="str">
            <v>080829</v>
          </cell>
          <cell r="C358" t="str">
            <v>CURVA 90 GRAUS E TE, DIAMETRO 350 MM</v>
          </cell>
          <cell r="D358" t="str">
            <v>UN</v>
          </cell>
          <cell r="E358">
            <v>155.07</v>
          </cell>
        </row>
        <row r="359">
          <cell r="B359" t="str">
            <v>080830</v>
          </cell>
          <cell r="C359" t="str">
            <v>CURVA 90 GRAUS E TE, DIAMETRO 400 MM</v>
          </cell>
          <cell r="D359" t="str">
            <v>UN</v>
          </cell>
          <cell r="E359">
            <v>191.83</v>
          </cell>
        </row>
        <row r="361">
          <cell r="B361" t="str">
            <v>080900</v>
          </cell>
          <cell r="C361" t="str">
            <v>FORMAS PARA CONCRETO</v>
          </cell>
        </row>
        <row r="362">
          <cell r="B362" t="str">
            <v>080901</v>
          </cell>
          <cell r="C362" t="str">
            <v>FORMA DE MADEIRA - COMUM</v>
          </cell>
          <cell r="D362" t="str">
            <v>M2</v>
          </cell>
          <cell r="E362">
            <v>32.46</v>
          </cell>
        </row>
        <row r="363">
          <cell r="B363" t="str">
            <v>080902</v>
          </cell>
          <cell r="C363" t="str">
            <v>FORMA PLANA DE MADEIRA - ESTRUTURA</v>
          </cell>
          <cell r="D363" t="str">
            <v>M2</v>
          </cell>
          <cell r="E363">
            <v>43.19</v>
          </cell>
        </row>
        <row r="364">
          <cell r="B364" t="str">
            <v>080903</v>
          </cell>
          <cell r="C364" t="str">
            <v>FORMA PLANA DE MADEIRA - APARENTE</v>
          </cell>
          <cell r="D364" t="str">
            <v>M2</v>
          </cell>
          <cell r="E364">
            <v>52.57</v>
          </cell>
        </row>
        <row r="365">
          <cell r="B365" t="str">
            <v>080904</v>
          </cell>
          <cell r="C365" t="str">
            <v>FORMA CURVA DE MADEIRA - ESTRUTURA</v>
          </cell>
          <cell r="D365" t="str">
            <v>M2</v>
          </cell>
          <cell r="E365">
            <v>84.36</v>
          </cell>
        </row>
        <row r="366">
          <cell r="B366" t="str">
            <v>080905</v>
          </cell>
          <cell r="C366" t="str">
            <v>FORMA CURVA DE MADEIRA - APARENTE</v>
          </cell>
          <cell r="D366" t="str">
            <v>M2</v>
          </cell>
          <cell r="E366">
            <v>91.86</v>
          </cell>
        </row>
        <row r="367">
          <cell r="B367" t="str">
            <v>080906</v>
          </cell>
          <cell r="C367" t="str">
            <v>FORMA METALICA - APARENTE</v>
          </cell>
          <cell r="D367" t="str">
            <v>M2</v>
          </cell>
          <cell r="E367">
            <v>92.66</v>
          </cell>
        </row>
        <row r="369">
          <cell r="B369" t="str">
            <v>081000</v>
          </cell>
          <cell r="C369" t="str">
            <v>ACOS PARA CONCRETO</v>
          </cell>
        </row>
        <row r="370">
          <cell r="B370" t="str">
            <v>081001</v>
          </cell>
          <cell r="C370" t="str">
            <v>ARMACAO EM ACO CA-25</v>
          </cell>
          <cell r="D370" t="str">
            <v>KG</v>
          </cell>
          <cell r="E370">
            <v>5.99</v>
          </cell>
        </row>
        <row r="371">
          <cell r="B371" t="str">
            <v>081002</v>
          </cell>
          <cell r="C371" t="str">
            <v>ARMACAO EM ACO CA-50</v>
          </cell>
          <cell r="D371" t="str">
            <v>KG</v>
          </cell>
          <cell r="E371">
            <v>5.99</v>
          </cell>
        </row>
        <row r="372">
          <cell r="B372" t="str">
            <v>081003</v>
          </cell>
          <cell r="C372" t="str">
            <v>ARMACAO EM ACO CA-60</v>
          </cell>
          <cell r="D372" t="str">
            <v>KG</v>
          </cell>
          <cell r="E372">
            <v>7.04</v>
          </cell>
        </row>
        <row r="373">
          <cell r="B373" t="str">
            <v>081004</v>
          </cell>
          <cell r="C373" t="str">
            <v>ARMACAO EM TELA DE ACO</v>
          </cell>
          <cell r="D373" t="str">
            <v>KG</v>
          </cell>
          <cell r="E373">
            <v>6.09</v>
          </cell>
        </row>
        <row r="375">
          <cell r="B375" t="str">
            <v>081100</v>
          </cell>
          <cell r="C375" t="str">
            <v>CONCRETO NAO ESTRUTURAL</v>
          </cell>
        </row>
        <row r="376">
          <cell r="B376" t="str">
            <v>081101</v>
          </cell>
          <cell r="C376" t="str">
            <v>CONCRETO NAO ESTRUTURAL - CICLOPICO</v>
          </cell>
          <cell r="D376" t="str">
            <v>M3</v>
          </cell>
          <cell r="E376">
            <v>310.02999999999997</v>
          </cell>
        </row>
        <row r="377">
          <cell r="B377" t="str">
            <v>081102</v>
          </cell>
          <cell r="C377" t="str">
            <v>CONCRETO NAO ESTRUTURAL - MINIMO DE 150 KG DE CIMENTO/M3</v>
          </cell>
          <cell r="D377" t="str">
            <v>M3</v>
          </cell>
          <cell r="E377">
            <v>206.88</v>
          </cell>
        </row>
        <row r="378">
          <cell r="B378" t="str">
            <v>081103</v>
          </cell>
          <cell r="C378" t="str">
            <v>CONCRETO NAO ESTRUTURAL - MINIMO DE 210 KG DE CIMENTO/M3</v>
          </cell>
          <cell r="D378" t="str">
            <v>M3</v>
          </cell>
          <cell r="E378">
            <v>226.64</v>
          </cell>
        </row>
        <row r="379">
          <cell r="B379" t="str">
            <v>081104</v>
          </cell>
          <cell r="C379" t="str">
            <v>CONCRETO NAO ESTRUTURAL - MINIMO DE 300 KG DE CIMENTO/M3</v>
          </cell>
          <cell r="D379" t="str">
            <v>M3</v>
          </cell>
          <cell r="E379">
            <v>254.04</v>
          </cell>
        </row>
        <row r="381">
          <cell r="B381" t="str">
            <v>081200</v>
          </cell>
          <cell r="C381" t="str">
            <v>CONCRETO ESTRUTURAL PARA ESTRUTURAS NAO SUJEITAS A CONTATO COM AGUA OU ESGOTO</v>
          </cell>
        </row>
        <row r="382">
          <cell r="B382" t="str">
            <v>081201</v>
          </cell>
          <cell r="C382" t="str">
            <v>FCK = 15,0 MPA</v>
          </cell>
          <cell r="D382" t="str">
            <v>M3</v>
          </cell>
          <cell r="E382">
            <v>262.94</v>
          </cell>
        </row>
        <row r="383">
          <cell r="B383" t="str">
            <v>081202</v>
          </cell>
          <cell r="C383" t="str">
            <v>FCK = 20,0 MPA</v>
          </cell>
          <cell r="D383" t="str">
            <v>M3</v>
          </cell>
          <cell r="E383">
            <v>273.89999999999998</v>
          </cell>
        </row>
        <row r="384">
          <cell r="B384" t="str">
            <v>081203</v>
          </cell>
          <cell r="C384" t="str">
            <v>FCK = 25,0 MPA</v>
          </cell>
          <cell r="D384" t="str">
            <v>M3</v>
          </cell>
          <cell r="E384">
            <v>287.63</v>
          </cell>
        </row>
        <row r="385">
          <cell r="B385" t="str">
            <v>081204</v>
          </cell>
          <cell r="C385" t="str">
            <v>FCM = 30,0 MPA</v>
          </cell>
          <cell r="D385" t="str">
            <v>M3</v>
          </cell>
          <cell r="E385">
            <v>297.18</v>
          </cell>
        </row>
        <row r="387">
          <cell r="B387" t="str">
            <v>081300</v>
          </cell>
          <cell r="C387" t="str">
            <v>CONCRETO ESTRUTURAL PARA ESTRUTURAS EM CONTATO COM AGUA BRUTA,AGUA TRATADA,SOLOS E GASES AGRESSIVOS</v>
          </cell>
        </row>
        <row r="388">
          <cell r="B388" t="str">
            <v>081301</v>
          </cell>
          <cell r="C388" t="str">
            <v>FCK = 20,0 MPA, A/C MAX. 0,55 L/KG - MINIMO DE 320 KG DE CIMENTO/M3</v>
          </cell>
          <cell r="D388" t="str">
            <v>M3</v>
          </cell>
          <cell r="E388">
            <v>273.89999999999998</v>
          </cell>
        </row>
        <row r="389">
          <cell r="B389" t="str">
            <v>081302</v>
          </cell>
          <cell r="C389" t="str">
            <v>FCK = 25,0 MPA, A/C MAX. 0,55 L/KG - MINIMO DE 320 KG DE CIMENTO/M3</v>
          </cell>
          <cell r="D389" t="str">
            <v>M3</v>
          </cell>
          <cell r="E389">
            <v>287.63</v>
          </cell>
        </row>
        <row r="390">
          <cell r="B390" t="str">
            <v>081303</v>
          </cell>
          <cell r="C390" t="str">
            <v>FCK = 30,0 MPA, A/C MAX. 0,50 L/KG - MINIMO DE 350 KG DE CIMENTO/M3</v>
          </cell>
          <cell r="D390" t="str">
            <v>M3</v>
          </cell>
          <cell r="E390">
            <v>297.18</v>
          </cell>
        </row>
        <row r="392">
          <cell r="B392" t="str">
            <v>081400</v>
          </cell>
          <cell r="C392" t="str">
            <v>CONCRETO ESTRUTURAL P/ESTRUT.EM CONTATO C/ESGOTO,GASES AGRES.,AMBIENTE MARITIMO E ESTRUT.P/TRAT.AGUA</v>
          </cell>
        </row>
        <row r="393">
          <cell r="B393" t="str">
            <v>081401</v>
          </cell>
          <cell r="C393" t="str">
            <v>FCK = 20,0 MPA, A/C MAX. 0,50 L/KG - MINIMO DE 350 KG DE CIMENTO/M3</v>
          </cell>
          <cell r="D393" t="str">
            <v>M3</v>
          </cell>
          <cell r="E393">
            <v>293.17</v>
          </cell>
        </row>
        <row r="394">
          <cell r="B394" t="str">
            <v>081402</v>
          </cell>
          <cell r="C394" t="str">
            <v>FCK = 25,0 MPA, A/C MAX. 0,50 L/KG - MINIMO DE 350 KG DE CIMENTO/M3</v>
          </cell>
          <cell r="D394" t="str">
            <v>M3</v>
          </cell>
          <cell r="E394">
            <v>301.51</v>
          </cell>
        </row>
        <row r="395">
          <cell r="B395" t="str">
            <v>081403</v>
          </cell>
          <cell r="C395" t="str">
            <v>FCK = 30,0 MPA</v>
          </cell>
          <cell r="D395" t="str">
            <v>M3</v>
          </cell>
          <cell r="E395">
            <v>316.36</v>
          </cell>
        </row>
        <row r="397">
          <cell r="B397" t="str">
            <v>081500</v>
          </cell>
          <cell r="C397" t="str">
            <v>CONCRETO ESTRUTURAL AUTO-ADENSAVEL</v>
          </cell>
        </row>
        <row r="398">
          <cell r="B398" t="str">
            <v>081501</v>
          </cell>
          <cell r="C398" t="str">
            <v>FCK = 15,0 MPA - AUTO ADENSAVEL</v>
          </cell>
          <cell r="D398" t="str">
            <v>M3</v>
          </cell>
          <cell r="E398">
            <v>288.52999999999997</v>
          </cell>
        </row>
        <row r="399">
          <cell r="B399" t="str">
            <v>081502</v>
          </cell>
          <cell r="C399" t="str">
            <v>FCK = 20,0 MPA - AUTO ADENSAVEL</v>
          </cell>
          <cell r="D399" t="str">
            <v>M3</v>
          </cell>
          <cell r="E399">
            <v>301.33</v>
          </cell>
        </row>
        <row r="401">
          <cell r="B401" t="str">
            <v>081600</v>
          </cell>
          <cell r="C401" t="str">
            <v>JUNTAS</v>
          </cell>
        </row>
        <row r="402">
          <cell r="B402" t="str">
            <v>081601</v>
          </cell>
          <cell r="C402" t="str">
            <v>JUNTA TIPO-O-12</v>
          </cell>
          <cell r="D402" t="str">
            <v>M</v>
          </cell>
          <cell r="E402">
            <v>82.06</v>
          </cell>
        </row>
        <row r="403">
          <cell r="B403" t="str">
            <v>081602</v>
          </cell>
          <cell r="C403" t="str">
            <v>JUNTA TIPO-O-22</v>
          </cell>
          <cell r="D403" t="str">
            <v>M</v>
          </cell>
          <cell r="E403">
            <v>120.16</v>
          </cell>
        </row>
        <row r="404">
          <cell r="B404" t="str">
            <v>081603</v>
          </cell>
          <cell r="C404" t="str">
            <v>JUNTA TIPO-O-35/6</v>
          </cell>
          <cell r="D404" t="str">
            <v>M</v>
          </cell>
          <cell r="E404">
            <v>154.87</v>
          </cell>
        </row>
        <row r="405">
          <cell r="B405" t="str">
            <v>081606</v>
          </cell>
          <cell r="C405" t="str">
            <v>JUNTA TIPO-M-35</v>
          </cell>
          <cell r="D405" t="str">
            <v>M</v>
          </cell>
          <cell r="E405">
            <v>166.6</v>
          </cell>
        </row>
        <row r="407">
          <cell r="B407" t="str">
            <v>081700</v>
          </cell>
          <cell r="C407" t="str">
            <v>SERVICOS COMPLEMENTARES PARA AS OBRAS DE CONCRETO</v>
          </cell>
        </row>
        <row r="408">
          <cell r="B408" t="str">
            <v>081701</v>
          </cell>
          <cell r="C408" t="str">
            <v>PLACA DE ISOPOR</v>
          </cell>
          <cell r="D408" t="str">
            <v>M2</v>
          </cell>
          <cell r="E408">
            <v>16.41</v>
          </cell>
        </row>
        <row r="409">
          <cell r="B409" t="str">
            <v>081702</v>
          </cell>
          <cell r="C409" t="str">
            <v>VEDACAO DE JUNTAS COM MASTIQUE ELASTICO</v>
          </cell>
          <cell r="D409" t="str">
            <v>M</v>
          </cell>
          <cell r="E409">
            <v>67.28</v>
          </cell>
        </row>
        <row r="410">
          <cell r="B410" t="str">
            <v>081703</v>
          </cell>
          <cell r="C410" t="str">
            <v>BOMBEAMENTO DE CONCRETO</v>
          </cell>
          <cell r="D410" t="str">
            <v>M3</v>
          </cell>
          <cell r="E410">
            <v>20.54</v>
          </cell>
        </row>
        <row r="411">
          <cell r="B411" t="str">
            <v>081704</v>
          </cell>
          <cell r="C411" t="str">
            <v>NUCLEO PERDIDO</v>
          </cell>
          <cell r="D411" t="str">
            <v>UN</v>
          </cell>
          <cell r="E411">
            <v>12.67</v>
          </cell>
        </row>
        <row r="413">
          <cell r="B413" t="str">
            <v>081800</v>
          </cell>
          <cell r="C413" t="str">
            <v>CONCRETO / ARGAMASSA PROJETADA</v>
          </cell>
        </row>
        <row r="414">
          <cell r="B414" t="str">
            <v>081801</v>
          </cell>
          <cell r="C414" t="str">
            <v>CONCRETO PROJETADO EM PAREDES</v>
          </cell>
          <cell r="D414" t="str">
            <v>M3</v>
          </cell>
          <cell r="E414">
            <v>850.18</v>
          </cell>
        </row>
        <row r="415">
          <cell r="B415" t="str">
            <v>081802</v>
          </cell>
          <cell r="C415" t="str">
            <v>CONCRETO PROJETADO EM TETOS</v>
          </cell>
          <cell r="D415" t="str">
            <v>M3</v>
          </cell>
          <cell r="E415">
            <v>937.62</v>
          </cell>
        </row>
        <row r="416">
          <cell r="B416" t="str">
            <v>081803</v>
          </cell>
          <cell r="C416" t="str">
            <v>ARGAMASSA PROJETADA EM PAREDES</v>
          </cell>
          <cell r="D416" t="str">
            <v>M3</v>
          </cell>
          <cell r="E416">
            <v>850.04</v>
          </cell>
        </row>
        <row r="417">
          <cell r="B417" t="str">
            <v>081804</v>
          </cell>
          <cell r="C417" t="str">
            <v>ARGAMASSA PROJETADA EM TETOS</v>
          </cell>
          <cell r="D417" t="str">
            <v>M3</v>
          </cell>
          <cell r="E417">
            <v>937.46</v>
          </cell>
        </row>
        <row r="419">
          <cell r="B419" t="str">
            <v>081900</v>
          </cell>
          <cell r="C419" t="str">
            <v>ADITIVOS</v>
          </cell>
        </row>
        <row r="421">
          <cell r="B421" t="str">
            <v>082000</v>
          </cell>
          <cell r="C421" t="str">
            <v>LAJE PRE-FABRICADA</v>
          </cell>
        </row>
        <row r="422">
          <cell r="B422" t="str">
            <v>082001</v>
          </cell>
          <cell r="C422" t="str">
            <v>LAJE PRE-FABRICADA H-8 PARA FORRO COM CAPA DE 3 CM</v>
          </cell>
          <cell r="D422" t="str">
            <v>M2</v>
          </cell>
          <cell r="E422">
            <v>71.36</v>
          </cell>
        </row>
        <row r="423">
          <cell r="B423" t="str">
            <v>082002</v>
          </cell>
          <cell r="C423" t="str">
            <v>LAJE PRE-FABRICADA H-8 PARA PISO COM CAPA DE 4 CM</v>
          </cell>
          <cell r="D423" t="str">
            <v>M2</v>
          </cell>
          <cell r="E423">
            <v>74.540000000000006</v>
          </cell>
        </row>
        <row r="424">
          <cell r="B424" t="str">
            <v>082003</v>
          </cell>
          <cell r="C424" t="str">
            <v>LAJE PRE-FABRICADA H-12 PARA PISO COM CAPA DE 4 CM</v>
          </cell>
          <cell r="D424" t="str">
            <v>M2</v>
          </cell>
          <cell r="E424">
            <v>84.6</v>
          </cell>
        </row>
        <row r="426">
          <cell r="B426" t="str">
            <v>082100</v>
          </cell>
          <cell r="C426" t="str">
            <v>POÇO DE VISITA– DIÂMETRO 1,00 M PARA REDES COLETORAS</v>
          </cell>
        </row>
        <row r="427">
          <cell r="B427" t="str">
            <v>082111</v>
          </cell>
          <cell r="C427" t="str">
            <v>PV EM TUBO DE CONCRETO C/PBJE - PROFUNDIDADE ATE 2,00 M</v>
          </cell>
          <cell r="D427" t="str">
            <v>UN</v>
          </cell>
        </row>
        <row r="428">
          <cell r="B428" t="str">
            <v>082112</v>
          </cell>
          <cell r="C428" t="str">
            <v>PV EM TUBO DE CONCRETO C/PBJE - PROFUNDIDADE ATE 3,00 M</v>
          </cell>
          <cell r="D428" t="str">
            <v>UN</v>
          </cell>
        </row>
        <row r="429">
          <cell r="B429" t="str">
            <v>082113</v>
          </cell>
          <cell r="C429" t="str">
            <v>PV EM TUBO DE CONCRETO C/PBJE - PROFUNDIDADE ATE 4,00 M</v>
          </cell>
          <cell r="D429" t="str">
            <v>UN</v>
          </cell>
        </row>
        <row r="430">
          <cell r="B430" t="str">
            <v>082114</v>
          </cell>
          <cell r="C430" t="str">
            <v>PV EM TUBO DE CONCRETO C/PBJE - PROFUNDIDADE ATE 5,00 M</v>
          </cell>
          <cell r="D430" t="str">
            <v>UN</v>
          </cell>
        </row>
        <row r="431">
          <cell r="B431" t="str">
            <v>082115</v>
          </cell>
          <cell r="C431" t="str">
            <v>PV EM TUBO DE CONCRETO C/PBJE - PROFUNDIDADE ATE 6,00 M</v>
          </cell>
          <cell r="D431" t="str">
            <v>UN</v>
          </cell>
        </row>
        <row r="432">
          <cell r="B432" t="str">
            <v>082116</v>
          </cell>
          <cell r="C432" t="str">
            <v>PV EM TUBO DE CONCRETO C/PBJE - PROFUNDIDADE ATE 7,00 M</v>
          </cell>
          <cell r="D432" t="str">
            <v>UN</v>
          </cell>
        </row>
        <row r="434">
          <cell r="B434" t="str">
            <v>082200</v>
          </cell>
          <cell r="C434" t="str">
            <v>POÇO DE VISITA– DIÂMETRO 1,20 M PARA REDES COLETORAS</v>
          </cell>
        </row>
        <row r="435">
          <cell r="B435" t="str">
            <v>082211</v>
          </cell>
          <cell r="C435" t="str">
            <v>PV EM TUBO DE CONCRETO C/PBJE - PROFUNDIDADE ATE 2,00 M</v>
          </cell>
          <cell r="D435" t="str">
            <v>UN</v>
          </cell>
        </row>
        <row r="436">
          <cell r="B436" t="str">
            <v>082212</v>
          </cell>
          <cell r="C436" t="str">
            <v>PV EM TUBO DE CONCRETO C/PBJE - PROFUNDIDADE ATE 3,00 M</v>
          </cell>
          <cell r="D436" t="str">
            <v>UN</v>
          </cell>
        </row>
        <row r="437">
          <cell r="B437" t="str">
            <v>082213</v>
          </cell>
          <cell r="C437" t="str">
            <v>PV EM TUBO DE CONCRETO C/PBJE - PROFUNDIDADE ATE 4,00 M</v>
          </cell>
          <cell r="D437" t="str">
            <v>UN</v>
          </cell>
        </row>
        <row r="438">
          <cell r="B438" t="str">
            <v>082214</v>
          </cell>
          <cell r="C438" t="str">
            <v>PV EM TUBO DE CONCRETO C/PBJE - PROFUNDIDADE ATE 5,00 M</v>
          </cell>
          <cell r="D438" t="str">
            <v>UN</v>
          </cell>
        </row>
        <row r="439">
          <cell r="B439" t="str">
            <v>082215</v>
          </cell>
          <cell r="C439" t="str">
            <v>PV EM TUBO DE CONCRETO C/PBJE - PROFUNDIDADE ATE 6,00 M</v>
          </cell>
          <cell r="D439" t="str">
            <v>UN</v>
          </cell>
        </row>
        <row r="440">
          <cell r="B440" t="str">
            <v>082216</v>
          </cell>
          <cell r="C440" t="str">
            <v>PV EM TUBO DE CONCRETO C/PBJE - PROFUNDIDADE ATE 7,00 M</v>
          </cell>
          <cell r="D440" t="str">
            <v>UN</v>
          </cell>
        </row>
        <row r="442">
          <cell r="B442" t="str">
            <v>082300</v>
          </cell>
          <cell r="C442" t="str">
            <v>POÇO DE VISITA– DIÂMETRO 1,00 M PARA COLETOR TRONCO, EMISSÁRIO E INTERCEPTORES</v>
          </cell>
        </row>
        <row r="443">
          <cell r="B443" t="str">
            <v>082311</v>
          </cell>
          <cell r="C443" t="str">
            <v>PV EM TUBO DE CONCRETO C/PBJE - PROFUNDIDADE ATE 2,00 M</v>
          </cell>
          <cell r="D443" t="str">
            <v>UN</v>
          </cell>
        </row>
        <row r="444">
          <cell r="B444" t="str">
            <v>082312</v>
          </cell>
          <cell r="C444" t="str">
            <v>PV EM TUBO DE CONCRETO C/PBJE - PROFUNDIDADE ATE 3,00 M</v>
          </cell>
          <cell r="D444" t="str">
            <v>UN</v>
          </cell>
        </row>
        <row r="445">
          <cell r="B445" t="str">
            <v>082313</v>
          </cell>
          <cell r="C445" t="str">
            <v>PV EM TUBO DE CONCRETO C/PBJE - PROFUNDIDADE ATE 4,00 M</v>
          </cell>
          <cell r="D445" t="str">
            <v>UN</v>
          </cell>
        </row>
        <row r="446">
          <cell r="B446" t="str">
            <v>082314</v>
          </cell>
          <cell r="C446" t="str">
            <v>PV EM TUBO DE CONCRETO C/PBJE - PROFUNDIDADE ATE 5,00 M</v>
          </cell>
          <cell r="D446" t="str">
            <v>UN</v>
          </cell>
        </row>
        <row r="447">
          <cell r="B447" t="str">
            <v>082315</v>
          </cell>
          <cell r="C447" t="str">
            <v>PV EM TUBO DE CONCRETO C/PBJE - PROFUNDIDADE ATE 6,00 M</v>
          </cell>
          <cell r="D447" t="str">
            <v>UN</v>
          </cell>
        </row>
        <row r="448">
          <cell r="B448" t="str">
            <v>082316</v>
          </cell>
          <cell r="C448" t="str">
            <v>PV EM TUBO DE CONCRETO C/PBJE - PROFUNDIDADE ATE 7,00 M</v>
          </cell>
          <cell r="D448" t="str">
            <v>UN</v>
          </cell>
        </row>
        <row r="450">
          <cell r="B450" t="str">
            <v>082400</v>
          </cell>
          <cell r="C450" t="str">
            <v>POÇO DE VISITA– DIÂMETRO 1,20 M PARA COLETOR TRONCO, EMISSÁRIO E INTERCEPTORES</v>
          </cell>
        </row>
        <row r="451">
          <cell r="B451" t="str">
            <v>082411</v>
          </cell>
          <cell r="C451" t="str">
            <v>PV EM TUBO DE CONCRETO C/PBJE - PROFUNDIDADE ATE 2,00 M</v>
          </cell>
          <cell r="D451" t="str">
            <v>UN</v>
          </cell>
        </row>
        <row r="452">
          <cell r="B452" t="str">
            <v>082412</v>
          </cell>
          <cell r="C452" t="str">
            <v>PV EM TUBO DE CONCRETO C/PBJE - PROFUNDIDADE ATE 3,00 M</v>
          </cell>
          <cell r="D452" t="str">
            <v>UN</v>
          </cell>
        </row>
        <row r="453">
          <cell r="B453" t="str">
            <v>082413</v>
          </cell>
          <cell r="C453" t="str">
            <v>PV EM TUBO DE CONCRETO C/PBJE - PROFUNDIDADE ATE 4,00 M</v>
          </cell>
          <cell r="D453" t="str">
            <v>UN</v>
          </cell>
        </row>
        <row r="454">
          <cell r="B454" t="str">
            <v>082414</v>
          </cell>
          <cell r="C454" t="str">
            <v>PV EM TUBO DE CONCRETO C/PBJE - PROFUNDIDADE ATE 5,00 M</v>
          </cell>
          <cell r="D454" t="str">
            <v>UN</v>
          </cell>
        </row>
        <row r="455">
          <cell r="B455" t="str">
            <v>082415</v>
          </cell>
          <cell r="C455" t="str">
            <v>PV EM TUBO DE CONCRETO C/PBJE - PROFUNDIDADE ATE 6,00 M</v>
          </cell>
          <cell r="D455" t="str">
            <v>UN</v>
          </cell>
        </row>
        <row r="456">
          <cell r="B456" t="str">
            <v>082416</v>
          </cell>
          <cell r="C456" t="str">
            <v>PV EM TUBO DE CONCRETO C/PBJE - PROFUNDIDADE ATE 7,00 M</v>
          </cell>
          <cell r="D456" t="str">
            <v>UN</v>
          </cell>
        </row>
        <row r="458">
          <cell r="B458" t="str">
            <v>082500</v>
          </cell>
          <cell r="C458" t="str">
            <v>POCO DE INSPECAO - DIAMETRO 0,60 M</v>
          </cell>
        </row>
        <row r="459">
          <cell r="B459" t="str">
            <v>082501</v>
          </cell>
          <cell r="C459" t="str">
            <v>PROFUNDIDADE ATÉ 1,60 M - ALVENARIA</v>
          </cell>
          <cell r="D459" t="str">
            <v>UN</v>
          </cell>
          <cell r="E459">
            <v>1123.4100000000001</v>
          </cell>
        </row>
        <row r="460">
          <cell r="B460" t="str">
            <v>082512</v>
          </cell>
          <cell r="C460" t="str">
            <v>PROFUNDIDADE ATÉ 1,60 M - TUBO DE CONCRETO PBJE</v>
          </cell>
          <cell r="D460" t="str">
            <v>UN</v>
          </cell>
        </row>
        <row r="462">
          <cell r="B462" t="str">
            <v>082600</v>
          </cell>
          <cell r="C462" t="str">
            <v>ADUELA DE CONCRETO ARMADO, PRE-MOLDADA PONTA E BOLSA</v>
          </cell>
        </row>
        <row r="463">
          <cell r="B463" t="str">
            <v>082601</v>
          </cell>
          <cell r="C463" t="str">
            <v>DIAMETRO 0,80 M, H = 1,00 M</v>
          </cell>
          <cell r="D463" t="str">
            <v>UN</v>
          </cell>
          <cell r="E463">
            <v>163.56</v>
          </cell>
        </row>
        <row r="464">
          <cell r="B464" t="str">
            <v>082602</v>
          </cell>
          <cell r="C464" t="str">
            <v>DIAMETRO 1,00 M, H = 0,50 M</v>
          </cell>
          <cell r="D464" t="str">
            <v>UN</v>
          </cell>
          <cell r="E464">
            <v>140.94</v>
          </cell>
        </row>
        <row r="465">
          <cell r="B465" t="str">
            <v>082603</v>
          </cell>
          <cell r="C465" t="str">
            <v>DIAMETRO 1,20 M, H = 0,50 M</v>
          </cell>
          <cell r="D465" t="str">
            <v>UN</v>
          </cell>
          <cell r="E465">
            <v>186.47</v>
          </cell>
        </row>
        <row r="466">
          <cell r="B466" t="str">
            <v>082604</v>
          </cell>
          <cell r="C466" t="str">
            <v>DIAMETRO 1,30 M, H = 0,50 M</v>
          </cell>
          <cell r="D466" t="str">
            <v>UN</v>
          </cell>
          <cell r="E466">
            <v>192.23</v>
          </cell>
        </row>
        <row r="467">
          <cell r="B467" t="str">
            <v>082605</v>
          </cell>
          <cell r="C467" t="str">
            <v>DIAMETRO 1,50 M, H = 0,50 M</v>
          </cell>
          <cell r="D467" t="str">
            <v>UN</v>
          </cell>
          <cell r="E467">
            <v>218.49</v>
          </cell>
        </row>
        <row r="468">
          <cell r="B468" t="str">
            <v>082606</v>
          </cell>
          <cell r="C468" t="str">
            <v>DIAMETRO 1,80 M, H = 0,50 M</v>
          </cell>
          <cell r="D468" t="str">
            <v>UN</v>
          </cell>
          <cell r="E468">
            <v>350.88</v>
          </cell>
        </row>
        <row r="469">
          <cell r="B469" t="str">
            <v>082607</v>
          </cell>
          <cell r="C469" t="str">
            <v>DIAMETRO 2,12 M, H = 0,50 M</v>
          </cell>
          <cell r="D469" t="str">
            <v>UN</v>
          </cell>
          <cell r="E469">
            <v>461.54</v>
          </cell>
        </row>
        <row r="470">
          <cell r="B470" t="str">
            <v>082608</v>
          </cell>
          <cell r="C470" t="str">
            <v>DIAMETRO 2,50 M, H = 0,50 M</v>
          </cell>
          <cell r="D470" t="str">
            <v>UN</v>
          </cell>
          <cell r="E470">
            <v>578.35</v>
          </cell>
        </row>
        <row r="471">
          <cell r="B471" t="str">
            <v>082609</v>
          </cell>
          <cell r="C471" t="str">
            <v>DIAMETRO 3,00 M, H = 0,50 M</v>
          </cell>
          <cell r="D471" t="str">
            <v>UN</v>
          </cell>
          <cell r="E471">
            <v>677.87</v>
          </cell>
        </row>
        <row r="473">
          <cell r="B473" t="str">
            <v>082700</v>
          </cell>
          <cell r="C473" t="str">
            <v>ADUELA SUCESSIVAS DE CONCRETO ARMADO, MOLDADA IN LOCO</v>
          </cell>
        </row>
        <row r="474">
          <cell r="B474" t="str">
            <v>082701</v>
          </cell>
          <cell r="C474" t="str">
            <v>DIAMETRO 1,50 M</v>
          </cell>
          <cell r="D474" t="str">
            <v>M</v>
          </cell>
          <cell r="E474">
            <v>1918.97</v>
          </cell>
        </row>
        <row r="475">
          <cell r="B475" t="str">
            <v>082702</v>
          </cell>
          <cell r="C475" t="str">
            <v>DIAMETRO 2,00 M</v>
          </cell>
          <cell r="D475" t="str">
            <v>M</v>
          </cell>
          <cell r="E475">
            <v>2483.42</v>
          </cell>
        </row>
        <row r="476">
          <cell r="B476" t="str">
            <v>082703</v>
          </cell>
          <cell r="C476" t="str">
            <v>DIAMETRO 2,50 M</v>
          </cell>
          <cell r="D476" t="str">
            <v>M</v>
          </cell>
          <cell r="E476">
            <v>3047.96</v>
          </cell>
        </row>
        <row r="477">
          <cell r="B477" t="str">
            <v>082704</v>
          </cell>
          <cell r="C477" t="str">
            <v>DIAMETRO 3,00 M</v>
          </cell>
          <cell r="D477" t="str">
            <v>M</v>
          </cell>
          <cell r="E477">
            <v>3612.24</v>
          </cell>
        </row>
        <row r="478">
          <cell r="B478" t="str">
            <v>082705</v>
          </cell>
          <cell r="C478" t="str">
            <v>DIAMETRO 3,80 M</v>
          </cell>
          <cell r="D478" t="str">
            <v>M</v>
          </cell>
          <cell r="E478">
            <v>4515.3599999999997</v>
          </cell>
        </row>
        <row r="480">
          <cell r="B480" t="str">
            <v>082800</v>
          </cell>
          <cell r="C480" t="str">
            <v>DISPOSITIVOS ESPECIAIS E ESTRUTURAS ACESSORIAS</v>
          </cell>
        </row>
        <row r="481">
          <cell r="B481" t="str">
            <v>082801</v>
          </cell>
          <cell r="C481" t="str">
            <v>INSTALACAO DE HIDRANTES DE COLUNA</v>
          </cell>
          <cell r="D481" t="str">
            <v>UN</v>
          </cell>
          <cell r="E481">
            <v>274.36</v>
          </cell>
        </row>
        <row r="482">
          <cell r="B482" t="str">
            <v>082802</v>
          </cell>
          <cell r="C482" t="str">
            <v>INSTALACAO DE HIDRANTES SUBTERRANEO</v>
          </cell>
          <cell r="D482" t="str">
            <v>UN</v>
          </cell>
          <cell r="E482">
            <v>348.83</v>
          </cell>
        </row>
        <row r="483">
          <cell r="B483" t="str">
            <v>082803</v>
          </cell>
          <cell r="C483" t="str">
            <v>ASSENTAMENTO DE TUBOS DE QUEDA</v>
          </cell>
          <cell r="D483" t="str">
            <v>M</v>
          </cell>
          <cell r="E483">
            <v>142.33000000000001</v>
          </cell>
        </row>
        <row r="484">
          <cell r="B484" t="str">
            <v>082804</v>
          </cell>
          <cell r="C484" t="str">
            <v>ASSENTAMENTO DE TAMPAO DE FERRO FUNDIDO 600 MM</v>
          </cell>
          <cell r="D484" t="str">
            <v>UN</v>
          </cell>
          <cell r="E484">
            <v>42.77</v>
          </cell>
        </row>
        <row r="485">
          <cell r="B485" t="str">
            <v>082805</v>
          </cell>
          <cell r="C485" t="str">
            <v>ASSENTAMENTO DE TAMPAO DE FERRO FUNDIDO 900 MM</v>
          </cell>
          <cell r="D485" t="str">
            <v>UN</v>
          </cell>
          <cell r="E485">
            <v>64.13</v>
          </cell>
        </row>
        <row r="486">
          <cell r="B486" t="str">
            <v>082806</v>
          </cell>
          <cell r="C486" t="str">
            <v>TERMINAL DE LIMPEZA</v>
          </cell>
          <cell r="D486" t="str">
            <v>UN</v>
          </cell>
          <cell r="E486">
            <v>294</v>
          </cell>
        </row>
        <row r="487">
          <cell r="B487" t="str">
            <v>082807</v>
          </cell>
          <cell r="C487" t="str">
            <v>DISPOSITIVO DE PROTECAO PARA  REGISTRO EM TUBO DE CONCRETO</v>
          </cell>
          <cell r="D487" t="str">
            <v>UN</v>
          </cell>
          <cell r="E487">
            <v>85.39</v>
          </cell>
        </row>
        <row r="488">
          <cell r="B488" t="str">
            <v>082808</v>
          </cell>
          <cell r="C488" t="str">
            <v>DISPOSITIVO DE PROTECAO PARA REGISTRO EM TUBO CERAMICO</v>
          </cell>
          <cell r="D488" t="str">
            <v>UN</v>
          </cell>
          <cell r="E488">
            <v>54.15</v>
          </cell>
        </row>
        <row r="489">
          <cell r="B489" t="str">
            <v>082809</v>
          </cell>
          <cell r="C489" t="str">
            <v>CAIXA PASSAGEM PARA MUDANCA DIAMETRO E/OU DIRECAO - ATE 200 MM</v>
          </cell>
          <cell r="D489" t="str">
            <v>UN</v>
          </cell>
          <cell r="E489">
            <v>205.63</v>
          </cell>
        </row>
        <row r="490">
          <cell r="B490" t="str">
            <v>082810</v>
          </cell>
          <cell r="C490" t="str">
            <v>CAIXA PASSAGEM PARA MUDANCA DIAMETRO E/OU DIRECAO - 250 MM A 450 MM</v>
          </cell>
          <cell r="D490" t="str">
            <v>UN</v>
          </cell>
          <cell r="E490">
            <v>348.35</v>
          </cell>
        </row>
        <row r="491">
          <cell r="B491" t="str">
            <v>082811</v>
          </cell>
          <cell r="C491" t="str">
            <v>BOCA DE LOBO</v>
          </cell>
          <cell r="D491" t="str">
            <v>UN</v>
          </cell>
          <cell r="E491">
            <v>652.09</v>
          </cell>
        </row>
        <row r="492">
          <cell r="B492" t="str">
            <v>082812</v>
          </cell>
          <cell r="C492" t="str">
            <v>EXECUCAO DE TAMPA DE BOCA DE LOBO</v>
          </cell>
          <cell r="D492" t="str">
            <v>UN</v>
          </cell>
          <cell r="E492">
            <v>78.11</v>
          </cell>
        </row>
        <row r="493">
          <cell r="B493" t="str">
            <v>082813</v>
          </cell>
          <cell r="C493" t="str">
            <v>TAMPA DE INSPECAO EM CONCRETO ARMADO</v>
          </cell>
          <cell r="D493" t="str">
            <v>M3</v>
          </cell>
          <cell r="E493">
            <v>1132.3699999999999</v>
          </cell>
        </row>
        <row r="494">
          <cell r="B494" t="str">
            <v>082814</v>
          </cell>
          <cell r="C494" t="str">
            <v>SAIDA JUNTO AO CORREGO DIAM. ATE 250 MM</v>
          </cell>
          <cell r="D494" t="str">
            <v>UN</v>
          </cell>
          <cell r="E494">
            <v>173.84</v>
          </cell>
        </row>
        <row r="495">
          <cell r="B495" t="str">
            <v>082815</v>
          </cell>
          <cell r="C495" t="str">
            <v>SAIDA JUNTO AO CORREGO DIAM. DE 300 MM A 350 MM</v>
          </cell>
          <cell r="D495" t="str">
            <v>UN</v>
          </cell>
          <cell r="E495">
            <v>200.86</v>
          </cell>
        </row>
        <row r="496">
          <cell r="B496" t="str">
            <v>082816</v>
          </cell>
          <cell r="C496" t="str">
            <v>SAIDA JUNTO AO CORREGO DIAM. DE 400 MM A 600 MM</v>
          </cell>
          <cell r="D496" t="str">
            <v>UN</v>
          </cell>
          <cell r="E496">
            <v>285.73</v>
          </cell>
        </row>
        <row r="498">
          <cell r="B498" t="str">
            <v>082900</v>
          </cell>
          <cell r="C498" t="str">
            <v>CAIXA DE ALVENARIA DE 1 TIJOLO</v>
          </cell>
        </row>
        <row r="499">
          <cell r="B499" t="str">
            <v>082901</v>
          </cell>
          <cell r="C499" t="str">
            <v>(0,80 X 0,80) M</v>
          </cell>
          <cell r="D499" t="str">
            <v>M</v>
          </cell>
          <cell r="E499">
            <v>554.16999999999996</v>
          </cell>
        </row>
        <row r="500">
          <cell r="B500" t="str">
            <v>082902</v>
          </cell>
          <cell r="C500" t="str">
            <v>(0,80 X 1,00) M</v>
          </cell>
          <cell r="D500" t="str">
            <v>M</v>
          </cell>
          <cell r="E500">
            <v>618.74</v>
          </cell>
        </row>
        <row r="501">
          <cell r="B501" t="str">
            <v>082903</v>
          </cell>
          <cell r="C501" t="str">
            <v>(1,00 X 1,00) M</v>
          </cell>
          <cell r="D501" t="str">
            <v>M</v>
          </cell>
          <cell r="E501">
            <v>687.27</v>
          </cell>
        </row>
        <row r="502">
          <cell r="B502" t="str">
            <v>082904</v>
          </cell>
          <cell r="C502" t="str">
            <v>(1,00 X 1,10) M</v>
          </cell>
          <cell r="D502" t="str">
            <v>M</v>
          </cell>
          <cell r="E502">
            <v>721.67</v>
          </cell>
        </row>
        <row r="503">
          <cell r="B503" t="str">
            <v>082905</v>
          </cell>
          <cell r="C503" t="str">
            <v>(1,00 X 1,20) M</v>
          </cell>
          <cell r="D503" t="str">
            <v>M</v>
          </cell>
          <cell r="E503">
            <v>741.76</v>
          </cell>
        </row>
        <row r="504">
          <cell r="B504" t="str">
            <v>082906</v>
          </cell>
          <cell r="C504" t="str">
            <v>(1,00 X 1,35) M</v>
          </cell>
          <cell r="D504" t="str">
            <v>M</v>
          </cell>
          <cell r="E504">
            <v>807.42</v>
          </cell>
        </row>
        <row r="505">
          <cell r="B505" t="str">
            <v>082907</v>
          </cell>
          <cell r="C505" t="str">
            <v>(1,00 X 1,50) M</v>
          </cell>
          <cell r="D505" t="str">
            <v>M</v>
          </cell>
          <cell r="E505">
            <v>904.42</v>
          </cell>
        </row>
        <row r="506">
          <cell r="B506" t="str">
            <v>082908</v>
          </cell>
          <cell r="C506" t="str">
            <v>(1,10 X 1,10) M</v>
          </cell>
          <cell r="D506" t="str">
            <v>M</v>
          </cell>
          <cell r="E506">
            <v>756.98</v>
          </cell>
        </row>
        <row r="507">
          <cell r="B507" t="str">
            <v>082909</v>
          </cell>
          <cell r="C507" t="str">
            <v>(1,20 X 1,20) M</v>
          </cell>
          <cell r="D507" t="str">
            <v>M</v>
          </cell>
          <cell r="E507">
            <v>828.65</v>
          </cell>
        </row>
        <row r="508">
          <cell r="B508" t="str">
            <v>082910</v>
          </cell>
          <cell r="C508" t="str">
            <v>(1,20 X 1,50) M</v>
          </cell>
          <cell r="D508" t="str">
            <v>M</v>
          </cell>
          <cell r="E508">
            <v>937.66</v>
          </cell>
        </row>
        <row r="509">
          <cell r="B509" t="str">
            <v>082911</v>
          </cell>
          <cell r="C509" t="str">
            <v>(1,50 X 1,50) M</v>
          </cell>
          <cell r="D509" t="str">
            <v>M</v>
          </cell>
          <cell r="E509">
            <v>1055.82</v>
          </cell>
        </row>
        <row r="510">
          <cell r="B510" t="str">
            <v>082912</v>
          </cell>
          <cell r="C510" t="str">
            <v>(1,50 X 2,00) M</v>
          </cell>
          <cell r="D510" t="str">
            <v>M</v>
          </cell>
          <cell r="E510">
            <v>1252.7</v>
          </cell>
        </row>
        <row r="511">
          <cell r="B511" t="str">
            <v>082913</v>
          </cell>
          <cell r="C511" t="str">
            <v>(2,00 X 2,00) M</v>
          </cell>
          <cell r="D511" t="str">
            <v>M</v>
          </cell>
          <cell r="E511">
            <v>1474.94</v>
          </cell>
        </row>
        <row r="512">
          <cell r="B512" t="str">
            <v>082914</v>
          </cell>
          <cell r="C512" t="str">
            <v>(2,00 X 2,50) M</v>
          </cell>
          <cell r="D512" t="str">
            <v>M</v>
          </cell>
          <cell r="E512">
            <v>1697.18</v>
          </cell>
        </row>
        <row r="514">
          <cell r="B514" t="str">
            <v>083000</v>
          </cell>
          <cell r="C514" t="str">
            <v>CAIXA DE ALVENARIA DE 1/2 TIJOLO</v>
          </cell>
        </row>
        <row r="515">
          <cell r="B515" t="str">
            <v>083001</v>
          </cell>
          <cell r="C515" t="str">
            <v>(0,60 X 0,60) M</v>
          </cell>
          <cell r="D515" t="str">
            <v>M</v>
          </cell>
          <cell r="E515">
            <v>283.02</v>
          </cell>
        </row>
        <row r="516">
          <cell r="B516" t="str">
            <v>083002</v>
          </cell>
          <cell r="C516" t="str">
            <v>(0,80 X 0,80) M</v>
          </cell>
          <cell r="D516" t="str">
            <v>M</v>
          </cell>
          <cell r="E516">
            <v>382.09</v>
          </cell>
        </row>
        <row r="517">
          <cell r="B517" t="str">
            <v>083003</v>
          </cell>
          <cell r="C517" t="str">
            <v>(0,90 X 0,90) M</v>
          </cell>
          <cell r="D517" t="str">
            <v>M</v>
          </cell>
          <cell r="E517">
            <v>431.25</v>
          </cell>
        </row>
        <row r="518">
          <cell r="B518" t="str">
            <v>083004</v>
          </cell>
          <cell r="C518" t="str">
            <v>(1,00 X 0,80) M</v>
          </cell>
          <cell r="D518" t="str">
            <v>M</v>
          </cell>
          <cell r="E518">
            <v>430.24</v>
          </cell>
        </row>
        <row r="519">
          <cell r="B519" t="str">
            <v>083005</v>
          </cell>
          <cell r="C519" t="str">
            <v>(1,00 X 1,00) M</v>
          </cell>
          <cell r="D519" t="str">
            <v>M</v>
          </cell>
          <cell r="E519">
            <v>482.89</v>
          </cell>
        </row>
        <row r="520">
          <cell r="B520" t="str">
            <v>083006</v>
          </cell>
          <cell r="C520" t="str">
            <v>(1,00 X 1,20) M</v>
          </cell>
          <cell r="D520" t="str">
            <v>M</v>
          </cell>
          <cell r="E520">
            <v>539.34</v>
          </cell>
        </row>
        <row r="522">
          <cell r="B522" t="str">
            <v>083100</v>
          </cell>
          <cell r="C522" t="str">
            <v>DISPOSITIVOS PARA LAGOA</v>
          </cell>
        </row>
        <row r="523">
          <cell r="B523" t="str">
            <v>083101</v>
          </cell>
          <cell r="C523" t="str">
            <v>PLACA DE CONCRETO</v>
          </cell>
          <cell r="D523" t="str">
            <v>M2</v>
          </cell>
          <cell r="E523">
            <v>0</v>
          </cell>
        </row>
        <row r="524">
          <cell r="B524" t="str">
            <v>083102</v>
          </cell>
          <cell r="C524" t="str">
            <v>ABRIGO PADRAO</v>
          </cell>
          <cell r="D524" t="str">
            <v>UN</v>
          </cell>
          <cell r="E524">
            <v>9324.24</v>
          </cell>
        </row>
        <row r="525">
          <cell r="B525" t="str">
            <v>083103</v>
          </cell>
          <cell r="C525" t="str">
            <v>CAIXA "1" (1,50 X 1,30) M</v>
          </cell>
          <cell r="D525" t="str">
            <v>M</v>
          </cell>
          <cell r="E525">
            <v>3751.62</v>
          </cell>
        </row>
        <row r="526">
          <cell r="B526" t="str">
            <v>083104</v>
          </cell>
          <cell r="C526" t="str">
            <v>CAIXA "2" (2,40 X 0,80) M</v>
          </cell>
          <cell r="D526" t="str">
            <v>M</v>
          </cell>
          <cell r="E526">
            <v>1222.97</v>
          </cell>
        </row>
        <row r="527">
          <cell r="B527" t="str">
            <v>083105</v>
          </cell>
          <cell r="C527" t="str">
            <v>CAIXA "3" (1,60 X 0,80) M</v>
          </cell>
          <cell r="D527" t="str">
            <v>M</v>
          </cell>
          <cell r="E527">
            <v>1543.46</v>
          </cell>
        </row>
        <row r="528">
          <cell r="B528" t="str">
            <v>083106</v>
          </cell>
          <cell r="C528" t="str">
            <v>CAIXA "4" (0,60 X 0,60) M</v>
          </cell>
          <cell r="D528" t="str">
            <v>M</v>
          </cell>
          <cell r="E528">
            <v>390.22</v>
          </cell>
        </row>
        <row r="529">
          <cell r="B529" t="str">
            <v>083107</v>
          </cell>
          <cell r="C529" t="str">
            <v>CAIXA "6" (1,50 X 1,00) M</v>
          </cell>
          <cell r="D529" t="str">
            <v>M</v>
          </cell>
          <cell r="E529">
            <v>1790.1</v>
          </cell>
        </row>
        <row r="530">
          <cell r="B530" t="str">
            <v>083108</v>
          </cell>
          <cell r="C530" t="str">
            <v>CAIXA "7" (0,80 X 0,80) M</v>
          </cell>
          <cell r="D530" t="str">
            <v>M</v>
          </cell>
          <cell r="E530">
            <v>1201.6600000000001</v>
          </cell>
        </row>
        <row r="531">
          <cell r="B531" t="str">
            <v>083109</v>
          </cell>
          <cell r="C531" t="str">
            <v>CAIXA DE INSPECAO (0,60 X 0,60) M</v>
          </cell>
          <cell r="D531" t="str">
            <v>M</v>
          </cell>
          <cell r="E531">
            <v>517.46</v>
          </cell>
        </row>
        <row r="532">
          <cell r="B532" t="str">
            <v>083110</v>
          </cell>
          <cell r="C532" t="str">
            <v>CAIXA DE INSPECAO (0,80 X 0,80) M</v>
          </cell>
          <cell r="D532" t="str">
            <v>M</v>
          </cell>
          <cell r="E532">
            <v>733.29</v>
          </cell>
        </row>
        <row r="533">
          <cell r="B533" t="str">
            <v>083111</v>
          </cell>
          <cell r="C533" t="str">
            <v>DISPOSITIVO DE SAIDA "A"</v>
          </cell>
          <cell r="D533" t="str">
            <v>UN</v>
          </cell>
          <cell r="E533">
            <v>1169.05</v>
          </cell>
        </row>
        <row r="534">
          <cell r="B534" t="str">
            <v>083112</v>
          </cell>
          <cell r="C534" t="str">
            <v>DISPOSITIVO DE SAIDA "E"</v>
          </cell>
          <cell r="D534" t="str">
            <v>UN</v>
          </cell>
          <cell r="E534">
            <v>12666.6</v>
          </cell>
        </row>
        <row r="536">
          <cell r="B536" t="str">
            <v>090000</v>
          </cell>
          <cell r="C536" t="str">
            <v>ASSENTAMENTO</v>
          </cell>
        </row>
        <row r="537">
          <cell r="B537" t="str">
            <v>090100</v>
          </cell>
          <cell r="C537" t="str">
            <v>ASSENTAMENTO DE TUBOS E PECAS DE PVC RIGIDO E PVC RIGIDO DEFOFO PARA REDES DE DISTRIBUICAO DE AGUA</v>
          </cell>
        </row>
        <row r="538">
          <cell r="B538" t="str">
            <v>090101</v>
          </cell>
          <cell r="C538" t="str">
            <v>TUBOS E PECAS, DIAMETRO 50 MM - PVC RIGIDO (A)</v>
          </cell>
          <cell r="D538" t="str">
            <v>M</v>
          </cell>
          <cell r="E538">
            <v>7.02</v>
          </cell>
        </row>
        <row r="539">
          <cell r="B539" t="str">
            <v>090102</v>
          </cell>
          <cell r="C539" t="str">
            <v>TUBOS E PECAS, DIAMETRO 75 MM - PVC RIGIDO (A)</v>
          </cell>
          <cell r="D539" t="str">
            <v>M</v>
          </cell>
          <cell r="E539">
            <v>7.27</v>
          </cell>
        </row>
        <row r="540">
          <cell r="B540" t="str">
            <v>090103</v>
          </cell>
          <cell r="C540" t="str">
            <v>TUBOS E PECAS, DIAMETRO 100 MM - PVC RIGIDO E PVC RIGIDO DEFOFO (A)</v>
          </cell>
          <cell r="D540" t="str">
            <v>M</v>
          </cell>
          <cell r="E540">
            <v>7.63</v>
          </cell>
        </row>
        <row r="541">
          <cell r="B541" t="str">
            <v>090104</v>
          </cell>
          <cell r="C541" t="str">
            <v>TUBOS E PECAS, DIAMETRO 150 MM - PVC RIGIDO E PVC  RIGIDO DEFOFO (A)</v>
          </cell>
          <cell r="D541" t="str">
            <v>M</v>
          </cell>
          <cell r="E541">
            <v>8.39</v>
          </cell>
        </row>
        <row r="542">
          <cell r="B542" t="str">
            <v>090105</v>
          </cell>
          <cell r="C542" t="str">
            <v>TUBOS E PECAS, DIAMETRO 200 MM - PVC RIGIDO E PVC RIGIDO DEFOFO (A)</v>
          </cell>
          <cell r="D542" t="str">
            <v>M</v>
          </cell>
          <cell r="E542">
            <v>9.6999999999999993</v>
          </cell>
        </row>
        <row r="543">
          <cell r="B543" t="str">
            <v>090106</v>
          </cell>
          <cell r="C543" t="str">
            <v>TUBOS E PECAS, DIAMETRO 250 MM - PVC RIGIDO DEFOFO (A)</v>
          </cell>
          <cell r="D543" t="str">
            <v>M</v>
          </cell>
          <cell r="E543">
            <v>11.39</v>
          </cell>
        </row>
        <row r="544">
          <cell r="B544" t="str">
            <v>090107</v>
          </cell>
          <cell r="C544" t="str">
            <v>TUBOS E PECAS, DIAMETRO 300 MM - PVC RIGIDO DEFOFO (A)</v>
          </cell>
          <cell r="D544" t="str">
            <v>M</v>
          </cell>
          <cell r="E544">
            <v>12.76</v>
          </cell>
        </row>
        <row r="545">
          <cell r="B545" t="str">
            <v>090131</v>
          </cell>
          <cell r="C545" t="str">
            <v>TUBOS E PECAS, DIAM. 50 MM - PVC RIGIDO (B)</v>
          </cell>
          <cell r="D545" t="str">
            <v>M</v>
          </cell>
          <cell r="E545">
            <v>5.57</v>
          </cell>
        </row>
        <row r="546">
          <cell r="B546" t="str">
            <v>090132</v>
          </cell>
          <cell r="C546" t="str">
            <v>TUBOS E PECAS, DIAM. 75 MM - PVC RIGIDO (B)</v>
          </cell>
          <cell r="D546" t="str">
            <v>M</v>
          </cell>
          <cell r="E546">
            <v>5.81</v>
          </cell>
        </row>
        <row r="547">
          <cell r="B547" t="str">
            <v>090133</v>
          </cell>
          <cell r="C547" t="str">
            <v>TUBOS E PECAS, DIAM. 100 MM - PVC RIGIDO E PVC RIGIDO DEFOFO (B)</v>
          </cell>
          <cell r="D547" t="str">
            <v>M</v>
          </cell>
          <cell r="E547">
            <v>6.03</v>
          </cell>
        </row>
        <row r="548">
          <cell r="B548" t="str">
            <v>090134</v>
          </cell>
          <cell r="C548" t="str">
            <v>TUBOS E PECAS, DIAM. 150 MM - PVC RIGIDO E PVC RIGIDO DEFOFO (B)</v>
          </cell>
          <cell r="D548" t="str">
            <v>M</v>
          </cell>
          <cell r="E548">
            <v>6.3</v>
          </cell>
        </row>
        <row r="549">
          <cell r="B549" t="str">
            <v>090135</v>
          </cell>
          <cell r="C549" t="str">
            <v>TUBOS E PECAS, DIAM. 200 MM - PVC RIGIDO E PVC RIGIDO DEFOFO (B)</v>
          </cell>
          <cell r="D549" t="str">
            <v>M</v>
          </cell>
          <cell r="E549">
            <v>7.7</v>
          </cell>
        </row>
        <row r="550">
          <cell r="B550" t="str">
            <v>090136</v>
          </cell>
          <cell r="C550" t="str">
            <v>TUBOS E PECAS, DIAM. 250 MM - PVC RIGIDO DEFOFO (B)</v>
          </cell>
          <cell r="D550" t="str">
            <v>M</v>
          </cell>
          <cell r="E550">
            <v>9.08</v>
          </cell>
        </row>
        <row r="551">
          <cell r="B551" t="str">
            <v>090137</v>
          </cell>
          <cell r="C551" t="str">
            <v>TUBOS E PECAS, DIAM. 300 MM - PVC RIGIDO DEFOFO (B)</v>
          </cell>
          <cell r="D551" t="str">
            <v>M</v>
          </cell>
          <cell r="E551">
            <v>10.18</v>
          </cell>
        </row>
        <row r="552">
          <cell r="B552" t="str">
            <v>090151</v>
          </cell>
          <cell r="C552" t="str">
            <v>TUBOS E PECAS, DIAM. 50 MM - PVC RIGIDO (C)</v>
          </cell>
          <cell r="D552" t="str">
            <v>M</v>
          </cell>
          <cell r="E552">
            <v>3.45</v>
          </cell>
        </row>
        <row r="553">
          <cell r="B553" t="str">
            <v>090152</v>
          </cell>
          <cell r="C553" t="str">
            <v>TUBOS E PECAS, DIAM. 75 MM - PVC RIGIDO (C)</v>
          </cell>
          <cell r="D553" t="str">
            <v>M</v>
          </cell>
          <cell r="E553">
            <v>3.56</v>
          </cell>
        </row>
        <row r="554">
          <cell r="B554" t="str">
            <v>090153</v>
          </cell>
          <cell r="C554" t="str">
            <v>TUBOS E PECAS, DIAM. 100 MM - PVC RIGIDO DEFOFO (C)</v>
          </cell>
          <cell r="D554" t="str">
            <v>M</v>
          </cell>
          <cell r="E554">
            <v>3.75</v>
          </cell>
        </row>
        <row r="555">
          <cell r="B555" t="str">
            <v>090154</v>
          </cell>
          <cell r="C555" t="str">
            <v>TUBOS E PECAS, DIAM. 150 MM - PVC RIGIDO E PVC RIGIDO DEFOFO (C)</v>
          </cell>
          <cell r="D555" t="str">
            <v>M</v>
          </cell>
          <cell r="E555">
            <v>4.13</v>
          </cell>
        </row>
        <row r="556">
          <cell r="B556" t="str">
            <v>090155</v>
          </cell>
          <cell r="C556" t="str">
            <v>TUBOS E PECAS, DIAM. 200 MM - PVC RIGIDO E PVC RIGIDO DEFOFO (C)</v>
          </cell>
          <cell r="D556" t="str">
            <v>M</v>
          </cell>
          <cell r="E556">
            <v>4.8</v>
          </cell>
        </row>
        <row r="557">
          <cell r="B557" t="str">
            <v>090156</v>
          </cell>
          <cell r="C557" t="str">
            <v>TUBOS E PECAS, DIAM. 250 MM - PVC RIGIDO DEFOFO (C)</v>
          </cell>
          <cell r="D557" t="str">
            <v>M</v>
          </cell>
          <cell r="E557">
            <v>5.59</v>
          </cell>
        </row>
        <row r="558">
          <cell r="B558" t="str">
            <v>090157</v>
          </cell>
          <cell r="C558" t="str">
            <v>TUBOS E PECAS, DIAM. 300 MM - PVC RIGIDO DEFOFO (C)</v>
          </cell>
          <cell r="D558" t="str">
            <v>M</v>
          </cell>
          <cell r="E558">
            <v>6.27</v>
          </cell>
        </row>
        <row r="560">
          <cell r="B560" t="str">
            <v>090200</v>
          </cell>
          <cell r="C560" t="str">
            <v>ASSENTAMENTO DE TUBOS E PECAS DE FERRO FUNDIDO PARA REDES DE DISTRIBUICAO DE AGUA</v>
          </cell>
        </row>
        <row r="561">
          <cell r="B561" t="str">
            <v>090201</v>
          </cell>
          <cell r="C561" t="str">
            <v>TUBOS E PECAS, DIAMETRO 50 MM (A)</v>
          </cell>
          <cell r="D561" t="str">
            <v>M</v>
          </cell>
          <cell r="E561">
            <v>8.73</v>
          </cell>
        </row>
        <row r="562">
          <cell r="B562" t="str">
            <v>090202</v>
          </cell>
          <cell r="C562" t="str">
            <v>TUBOS E PECAS, DIAMETRO 75 MM (A)</v>
          </cell>
          <cell r="D562" t="str">
            <v>M</v>
          </cell>
          <cell r="E562">
            <v>9.68</v>
          </cell>
        </row>
        <row r="563">
          <cell r="B563" t="str">
            <v>090203</v>
          </cell>
          <cell r="C563" t="str">
            <v>TUBOS E PECAS, DIAMETRO 100 MM (A)</v>
          </cell>
          <cell r="D563" t="str">
            <v>M</v>
          </cell>
          <cell r="E563">
            <v>10.93</v>
          </cell>
        </row>
        <row r="564">
          <cell r="B564" t="str">
            <v>090204</v>
          </cell>
          <cell r="C564" t="str">
            <v>TUBOS E PECAS, DIAMETRO 150 MM (A)</v>
          </cell>
          <cell r="D564" t="str">
            <v>M</v>
          </cell>
          <cell r="E564">
            <v>13.31</v>
          </cell>
        </row>
        <row r="565">
          <cell r="B565" t="str">
            <v>090205</v>
          </cell>
          <cell r="C565" t="str">
            <v>TUBOS E PECAS, DIAMETRO 200 MM (A)</v>
          </cell>
          <cell r="D565" t="str">
            <v>M</v>
          </cell>
          <cell r="E565">
            <v>14.8</v>
          </cell>
        </row>
        <row r="566">
          <cell r="B566" t="str">
            <v>090206</v>
          </cell>
          <cell r="C566" t="str">
            <v>TUBOS E PECAS, DIAMETRO 250 MM (A)</v>
          </cell>
          <cell r="D566" t="str">
            <v>M</v>
          </cell>
          <cell r="E566">
            <v>16.59</v>
          </cell>
        </row>
        <row r="567">
          <cell r="B567" t="str">
            <v>090207</v>
          </cell>
          <cell r="C567" t="str">
            <v>TUBOS E PECAS, DIAMETRO 300 MM (A)</v>
          </cell>
          <cell r="D567" t="str">
            <v>M</v>
          </cell>
          <cell r="E567">
            <v>19.649999999999999</v>
          </cell>
        </row>
        <row r="568">
          <cell r="B568" t="str">
            <v>090208</v>
          </cell>
          <cell r="C568" t="str">
            <v>TUBOS E PECAS, DIAMETRO 400 MM (A)</v>
          </cell>
          <cell r="D568" t="str">
            <v>M</v>
          </cell>
          <cell r="E568">
            <v>23.8</v>
          </cell>
        </row>
        <row r="569">
          <cell r="B569" t="str">
            <v>090209</v>
          </cell>
          <cell r="C569" t="str">
            <v>TUBOS E PECAS, DIAMETRO 500 MM (A)</v>
          </cell>
          <cell r="D569" t="str">
            <v>M</v>
          </cell>
          <cell r="E569">
            <v>28.36</v>
          </cell>
        </row>
        <row r="570">
          <cell r="B570" t="str">
            <v>090210</v>
          </cell>
          <cell r="C570" t="str">
            <v>TUBOS E PECAS, DIAMETRO 600 MM (A)</v>
          </cell>
          <cell r="D570" t="str">
            <v>M</v>
          </cell>
          <cell r="E570">
            <v>33.6</v>
          </cell>
        </row>
        <row r="571">
          <cell r="B571" t="str">
            <v>090231</v>
          </cell>
          <cell r="C571" t="str">
            <v>TUBOS E PECAS, DIAM. 50 MM (B)</v>
          </cell>
          <cell r="D571" t="str">
            <v>M</v>
          </cell>
          <cell r="E571">
            <v>6.95</v>
          </cell>
        </row>
        <row r="572">
          <cell r="B572" t="str">
            <v>090232</v>
          </cell>
          <cell r="C572" t="str">
            <v>TUBOS E PECAS, DIAM. 75 MM (B)</v>
          </cell>
          <cell r="D572" t="str">
            <v>M</v>
          </cell>
          <cell r="E572">
            <v>7.72</v>
          </cell>
        </row>
        <row r="573">
          <cell r="B573" t="str">
            <v>090233</v>
          </cell>
          <cell r="C573" t="str">
            <v>TUBOS E PECAS, DIAM. 100 MM (B)</v>
          </cell>
          <cell r="D573" t="str">
            <v>M</v>
          </cell>
          <cell r="E573">
            <v>8.7100000000000009</v>
          </cell>
        </row>
        <row r="574">
          <cell r="B574" t="str">
            <v>090234</v>
          </cell>
          <cell r="C574" t="str">
            <v>TUBOS E PECAS, DIAM. 150 MM (B)</v>
          </cell>
          <cell r="D574" t="str">
            <v>M</v>
          </cell>
          <cell r="E574">
            <v>10.64</v>
          </cell>
        </row>
        <row r="575">
          <cell r="B575" t="str">
            <v>090235</v>
          </cell>
          <cell r="C575" t="str">
            <v>TUBOS E PECAS, DIAM. 200 MM (B)</v>
          </cell>
          <cell r="D575" t="str">
            <v>M</v>
          </cell>
          <cell r="E575">
            <v>11.82</v>
          </cell>
        </row>
        <row r="576">
          <cell r="B576" t="str">
            <v>090236</v>
          </cell>
          <cell r="C576" t="str">
            <v>TUBOS E PECAS, DIAM. 250 MM (B)</v>
          </cell>
          <cell r="D576" t="str">
            <v>M</v>
          </cell>
          <cell r="E576">
            <v>13.22</v>
          </cell>
        </row>
        <row r="577">
          <cell r="B577" t="str">
            <v>090237</v>
          </cell>
          <cell r="C577" t="str">
            <v>TUBOS E PECAS, DIAM. 300 MM (B)</v>
          </cell>
          <cell r="D577" t="str">
            <v>M</v>
          </cell>
          <cell r="E577">
            <v>15.68</v>
          </cell>
        </row>
        <row r="578">
          <cell r="B578" t="str">
            <v>090238</v>
          </cell>
          <cell r="C578" t="str">
            <v>TUBOS E PECAS, DIAM. 400 MM (B)</v>
          </cell>
          <cell r="D578" t="str">
            <v>M</v>
          </cell>
          <cell r="E578">
            <v>19.010000000000002</v>
          </cell>
        </row>
        <row r="579">
          <cell r="B579" t="str">
            <v>090239</v>
          </cell>
          <cell r="C579" t="str">
            <v>TUBOS E PECAS, DIAMETRO, 500 MM (B)</v>
          </cell>
          <cell r="D579" t="str">
            <v>M</v>
          </cell>
          <cell r="E579">
            <v>22.63</v>
          </cell>
        </row>
        <row r="580">
          <cell r="B580" t="str">
            <v>090240</v>
          </cell>
          <cell r="C580" t="str">
            <v>TUBOS E PECAS, DIAM. 600 MM (B)</v>
          </cell>
          <cell r="D580" t="str">
            <v>M</v>
          </cell>
          <cell r="E580">
            <v>24.17</v>
          </cell>
        </row>
        <row r="581">
          <cell r="B581" t="str">
            <v>090251</v>
          </cell>
          <cell r="C581" t="str">
            <v>TUBOS E PECAS, DIAM. 50 MM (C)</v>
          </cell>
          <cell r="D581" t="str">
            <v>M</v>
          </cell>
          <cell r="E581">
            <v>4.3</v>
          </cell>
        </row>
        <row r="582">
          <cell r="B582" t="str">
            <v>090252</v>
          </cell>
          <cell r="C582" t="str">
            <v>TUBOS E PECAS, DIAM. 75 MM (C)</v>
          </cell>
          <cell r="D582" t="str">
            <v>M</v>
          </cell>
          <cell r="E582">
            <v>4.7699999999999996</v>
          </cell>
        </row>
        <row r="583">
          <cell r="B583" t="str">
            <v>090253</v>
          </cell>
          <cell r="C583" t="str">
            <v>TUBOS E PECAS, DIAM. 100 MM (C)</v>
          </cell>
          <cell r="D583" t="str">
            <v>M</v>
          </cell>
          <cell r="E583">
            <v>5.39</v>
          </cell>
        </row>
        <row r="584">
          <cell r="B584" t="str">
            <v>090254</v>
          </cell>
          <cell r="C584" t="str">
            <v>TUBOS E PECAS, DIAM. 150 MM (C)</v>
          </cell>
          <cell r="D584" t="str">
            <v>M</v>
          </cell>
          <cell r="E584">
            <v>6.58</v>
          </cell>
        </row>
        <row r="585">
          <cell r="B585" t="str">
            <v>090255</v>
          </cell>
          <cell r="C585" t="str">
            <v>TUBOS E PECAS, DIAM. 200 MM (C)</v>
          </cell>
          <cell r="D585" t="str">
            <v>M</v>
          </cell>
          <cell r="E585">
            <v>7.31</v>
          </cell>
        </row>
        <row r="586">
          <cell r="B586" t="str">
            <v>090256</v>
          </cell>
          <cell r="C586" t="str">
            <v>TUBOS E PECAS, DIAM. 250 MM (C)</v>
          </cell>
          <cell r="D586" t="str">
            <v>M</v>
          </cell>
          <cell r="E586">
            <v>8.2100000000000009</v>
          </cell>
        </row>
        <row r="587">
          <cell r="B587" t="str">
            <v>090257</v>
          </cell>
          <cell r="C587" t="str">
            <v>TUBOS E PECAS, DIAM. 300 MM (C)</v>
          </cell>
          <cell r="D587" t="str">
            <v>M</v>
          </cell>
          <cell r="E587">
            <v>9.74</v>
          </cell>
        </row>
        <row r="588">
          <cell r="B588" t="str">
            <v>090258</v>
          </cell>
          <cell r="C588" t="str">
            <v>TUBOS E PECAS, DIAM. 400 MM (C)</v>
          </cell>
          <cell r="D588" t="str">
            <v>M</v>
          </cell>
          <cell r="E588">
            <v>11.79</v>
          </cell>
        </row>
        <row r="589">
          <cell r="B589" t="str">
            <v>090259</v>
          </cell>
          <cell r="C589" t="str">
            <v>TUBOS E PECAS, DIAM. 500 MM (C)</v>
          </cell>
          <cell r="D589" t="str">
            <v>M</v>
          </cell>
          <cell r="E589">
            <v>14.09</v>
          </cell>
        </row>
        <row r="590">
          <cell r="B590" t="str">
            <v>090260</v>
          </cell>
          <cell r="C590" t="str">
            <v>TUBOS E PECAS, DIAM. 600 MM (C)</v>
          </cell>
          <cell r="D590" t="str">
            <v>M</v>
          </cell>
          <cell r="E590">
            <v>16.7</v>
          </cell>
        </row>
        <row r="592">
          <cell r="B592" t="str">
            <v>090400</v>
          </cell>
          <cell r="C592" t="str">
            <v>ASSENTAMENTO SIMPLES DE TUBOS E PECAS DE CERAMICA</v>
          </cell>
        </row>
        <row r="593">
          <cell r="B593" t="str">
            <v>090401</v>
          </cell>
          <cell r="C593" t="str">
            <v>TUBOS E PECAS, DIAMETRO 100 MM (A)</v>
          </cell>
          <cell r="D593" t="str">
            <v>M</v>
          </cell>
          <cell r="E593">
            <v>7.44</v>
          </cell>
        </row>
        <row r="594">
          <cell r="B594" t="str">
            <v>090402</v>
          </cell>
          <cell r="C594" t="str">
            <v>TUBOS E PECAS, DIAMETRO 150 MM (A)</v>
          </cell>
          <cell r="D594" t="str">
            <v>M</v>
          </cell>
          <cell r="E594">
            <v>9.4</v>
          </cell>
        </row>
        <row r="595">
          <cell r="B595" t="str">
            <v>090403</v>
          </cell>
          <cell r="C595" t="str">
            <v>TUBOS E PECAS, DIAMETRO 200 MM (A)</v>
          </cell>
          <cell r="D595" t="str">
            <v>M</v>
          </cell>
          <cell r="E595">
            <v>11.31</v>
          </cell>
        </row>
        <row r="596">
          <cell r="B596" t="str">
            <v>090404</v>
          </cell>
          <cell r="C596" t="str">
            <v>TUBOS E PECAS, DIAMETRO 250 MM (A)</v>
          </cell>
          <cell r="D596" t="str">
            <v>M</v>
          </cell>
          <cell r="E596">
            <v>13.68</v>
          </cell>
        </row>
        <row r="597">
          <cell r="B597" t="str">
            <v>090405</v>
          </cell>
          <cell r="C597" t="str">
            <v>TUBOS E PECAS, DIAMETRO 300 MM (A)</v>
          </cell>
          <cell r="D597" t="str">
            <v>M</v>
          </cell>
          <cell r="E597">
            <v>15.72</v>
          </cell>
        </row>
        <row r="598">
          <cell r="B598" t="str">
            <v>090406</v>
          </cell>
          <cell r="C598" t="str">
            <v>TUBOS E PECAS, DIAMETRO 375 MM (A)</v>
          </cell>
          <cell r="D598" t="str">
            <v>M</v>
          </cell>
          <cell r="E598">
            <v>18.100000000000001</v>
          </cell>
        </row>
        <row r="599">
          <cell r="B599" t="str">
            <v>090407</v>
          </cell>
          <cell r="C599" t="str">
            <v>TUBOS E PECAS, DIAMETRO 450 MM (A)</v>
          </cell>
          <cell r="D599" t="str">
            <v>M</v>
          </cell>
          <cell r="E599">
            <v>20.74</v>
          </cell>
        </row>
        <row r="600">
          <cell r="B600" t="str">
            <v>090431</v>
          </cell>
          <cell r="C600" t="str">
            <v>TUBOS E PECAS, DIAM. 100 MM (B)</v>
          </cell>
          <cell r="D600" t="str">
            <v>M</v>
          </cell>
          <cell r="E600">
            <v>6.58</v>
          </cell>
        </row>
        <row r="601">
          <cell r="B601" t="str">
            <v>090432</v>
          </cell>
          <cell r="C601" t="str">
            <v>TUBOS E PECAS, DIAM. 150 MM (B)</v>
          </cell>
          <cell r="D601" t="str">
            <v>M</v>
          </cell>
          <cell r="E601">
            <v>8.2799999999999994</v>
          </cell>
        </row>
        <row r="602">
          <cell r="B602" t="str">
            <v>090433</v>
          </cell>
          <cell r="C602" t="str">
            <v>TUBOS E PECAS, DIAM. 200 MM (B)</v>
          </cell>
          <cell r="D602" t="str">
            <v>M</v>
          </cell>
          <cell r="E602">
            <v>9.93</v>
          </cell>
        </row>
        <row r="603">
          <cell r="B603" t="str">
            <v>090434</v>
          </cell>
          <cell r="C603" t="str">
            <v>TUBOS E PECAS, DIAM. 250 MM (B)</v>
          </cell>
          <cell r="D603" t="str">
            <v>M</v>
          </cell>
          <cell r="E603">
            <v>12.08</v>
          </cell>
        </row>
        <row r="604">
          <cell r="B604" t="str">
            <v>090435</v>
          </cell>
          <cell r="C604" t="str">
            <v>TUBOS E PECAS, DIAM. 300 MM (B)</v>
          </cell>
          <cell r="D604" t="str">
            <v>M</v>
          </cell>
          <cell r="E604">
            <v>14.03</v>
          </cell>
        </row>
        <row r="605">
          <cell r="B605" t="str">
            <v>090436</v>
          </cell>
          <cell r="C605" t="str">
            <v>TUBOS E PECAS, DIAM. 375 MM (B)</v>
          </cell>
          <cell r="D605" t="str">
            <v>M</v>
          </cell>
          <cell r="E605">
            <v>16.3</v>
          </cell>
        </row>
        <row r="606">
          <cell r="B606" t="str">
            <v>090437</v>
          </cell>
          <cell r="C606" t="str">
            <v>TUBOS E PECAS, DIAM. 450 MM (B)</v>
          </cell>
          <cell r="D606" t="str">
            <v>M</v>
          </cell>
          <cell r="E606">
            <v>18.760000000000002</v>
          </cell>
        </row>
        <row r="607">
          <cell r="B607" t="str">
            <v>090451</v>
          </cell>
          <cell r="C607" t="str">
            <v>TUBOS E PECAS, DIAM. 100 MM (C)</v>
          </cell>
          <cell r="D607" t="str">
            <v>M</v>
          </cell>
          <cell r="E607">
            <v>5.34</v>
          </cell>
        </row>
        <row r="608">
          <cell r="B608" t="str">
            <v>090452</v>
          </cell>
          <cell r="C608" t="str">
            <v>TUBOS E PECAS, DIAM. 150 MM (C)</v>
          </cell>
          <cell r="D608" t="str">
            <v>M</v>
          </cell>
          <cell r="E608">
            <v>6.59</v>
          </cell>
        </row>
        <row r="609">
          <cell r="B609" t="str">
            <v>090453</v>
          </cell>
          <cell r="C609" t="str">
            <v>TUBOS E PECAS, DIAM. 200 MM (C)</v>
          </cell>
          <cell r="D609" t="str">
            <v>M</v>
          </cell>
          <cell r="E609">
            <v>7.8</v>
          </cell>
        </row>
        <row r="610">
          <cell r="B610" t="str">
            <v>090454</v>
          </cell>
          <cell r="C610" t="str">
            <v>TUBOS E PECAS, DIAM. 250 MM (C)</v>
          </cell>
          <cell r="D610" t="str">
            <v>M</v>
          </cell>
          <cell r="E610">
            <v>9.76</v>
          </cell>
        </row>
        <row r="611">
          <cell r="B611" t="str">
            <v>090455</v>
          </cell>
          <cell r="C611" t="str">
            <v>TUBOS E PECAS, DIAM. 300 MM (C)</v>
          </cell>
          <cell r="D611" t="str">
            <v>M</v>
          </cell>
          <cell r="E611">
            <v>11.53</v>
          </cell>
        </row>
        <row r="612">
          <cell r="B612" t="str">
            <v>090456</v>
          </cell>
          <cell r="C612" t="str">
            <v>TUBOS E PECAS, DIAM. 375 MM (C)</v>
          </cell>
          <cell r="D612" t="str">
            <v>M</v>
          </cell>
          <cell r="E612">
            <v>13.61</v>
          </cell>
        </row>
        <row r="613">
          <cell r="B613" t="str">
            <v>090457</v>
          </cell>
          <cell r="C613" t="str">
            <v>TUBOS E PECAS, DIAM. 450 MM (C)</v>
          </cell>
          <cell r="D613" t="str">
            <v>M</v>
          </cell>
          <cell r="E613">
            <v>15.84</v>
          </cell>
        </row>
        <row r="615">
          <cell r="B615" t="str">
            <v>090600</v>
          </cell>
          <cell r="C615" t="str">
            <v>ASSENTAMENTO SIMPLES DE TUBOS E PECAS DE PVC RIGIDO E PVC RIGIDO DEFOFO</v>
          </cell>
        </row>
        <row r="616">
          <cell r="B616" t="str">
            <v>090601</v>
          </cell>
          <cell r="C616" t="str">
            <v>TUBOS E PECAS, DIAMETRO 50 MM (A)</v>
          </cell>
          <cell r="D616" t="str">
            <v>M</v>
          </cell>
          <cell r="E616">
            <v>0.61</v>
          </cell>
        </row>
        <row r="617">
          <cell r="B617" t="str">
            <v>090602</v>
          </cell>
          <cell r="C617" t="str">
            <v>TUBOS E PECAS, DIAMETRO 75 MM (A)</v>
          </cell>
          <cell r="D617" t="str">
            <v>M</v>
          </cell>
          <cell r="E617">
            <v>0.75</v>
          </cell>
        </row>
        <row r="618">
          <cell r="B618" t="str">
            <v>090603</v>
          </cell>
          <cell r="C618" t="str">
            <v>TUBOS E PECAS, DIAMETRO 100 MM (A)</v>
          </cell>
          <cell r="D618" t="str">
            <v>M</v>
          </cell>
          <cell r="E618">
            <v>0.97</v>
          </cell>
        </row>
        <row r="619">
          <cell r="B619" t="str">
            <v>090604</v>
          </cell>
          <cell r="C619" t="str">
            <v>TUBOS E PECAS, DIAMETRO 150 MM (A)</v>
          </cell>
          <cell r="D619" t="str">
            <v>M</v>
          </cell>
          <cell r="E619">
            <v>1.52</v>
          </cell>
        </row>
        <row r="620">
          <cell r="B620" t="str">
            <v>090605</v>
          </cell>
          <cell r="C620" t="str">
            <v>TUBOS E PECAS, DIAMETRO 200 MM (A)</v>
          </cell>
          <cell r="D620" t="str">
            <v>M</v>
          </cell>
          <cell r="E620">
            <v>1.94</v>
          </cell>
        </row>
        <row r="621">
          <cell r="B621" t="str">
            <v>090606</v>
          </cell>
          <cell r="C621" t="str">
            <v>TUBOS E PECAS, DIAMETRO 300 MM (A)</v>
          </cell>
          <cell r="D621" t="str">
            <v>M</v>
          </cell>
          <cell r="E621">
            <v>3.12</v>
          </cell>
        </row>
        <row r="622">
          <cell r="B622" t="str">
            <v>090607</v>
          </cell>
          <cell r="C622" t="str">
            <v>TUBOS E PECAS, DIAMETRO 400 MM (A)</v>
          </cell>
          <cell r="D622" t="str">
            <v>M</v>
          </cell>
          <cell r="E622">
            <v>3.89</v>
          </cell>
        </row>
        <row r="623">
          <cell r="B623" t="str">
            <v>090631</v>
          </cell>
          <cell r="C623" t="str">
            <v>TUBOS E PECAS, DIAM. 50 MM (B)</v>
          </cell>
          <cell r="D623" t="str">
            <v>M</v>
          </cell>
          <cell r="E623">
            <v>0.46</v>
          </cell>
        </row>
        <row r="624">
          <cell r="B624" t="str">
            <v>090632</v>
          </cell>
          <cell r="C624" t="str">
            <v>TUBOS E PECAS, DIAM. 75 MM (B)</v>
          </cell>
          <cell r="D624" t="str">
            <v>M</v>
          </cell>
          <cell r="E624">
            <v>0.61</v>
          </cell>
        </row>
        <row r="625">
          <cell r="B625" t="str">
            <v>090633</v>
          </cell>
          <cell r="C625" t="str">
            <v>TUBOS E PECAS, DIAM. 100 MM (B)</v>
          </cell>
          <cell r="D625" t="str">
            <v>M</v>
          </cell>
          <cell r="E625">
            <v>0.75</v>
          </cell>
        </row>
        <row r="626">
          <cell r="B626" t="str">
            <v>090634</v>
          </cell>
          <cell r="C626" t="str">
            <v>TUBOS E PECAS, DIAM. 150 MM (B)</v>
          </cell>
          <cell r="D626" t="str">
            <v>M</v>
          </cell>
          <cell r="E626">
            <v>1.23</v>
          </cell>
        </row>
        <row r="627">
          <cell r="B627" t="str">
            <v>090635</v>
          </cell>
          <cell r="C627" t="str">
            <v>TUBOS E PECAS, DIAM. 200 MM (B)</v>
          </cell>
          <cell r="D627" t="str">
            <v>M</v>
          </cell>
          <cell r="E627">
            <v>1.52</v>
          </cell>
        </row>
        <row r="628">
          <cell r="B628" t="str">
            <v>090636</v>
          </cell>
          <cell r="C628" t="str">
            <v>TUBOS E PECAS, DIAM. 300 MM (B)</v>
          </cell>
          <cell r="D628" t="str">
            <v>M</v>
          </cell>
          <cell r="E628">
            <v>2.5</v>
          </cell>
        </row>
        <row r="629">
          <cell r="B629" t="str">
            <v>090637</v>
          </cell>
          <cell r="C629" t="str">
            <v>TUBOS E PECAS, DIAM. 400 MM (B)</v>
          </cell>
          <cell r="D629" t="str">
            <v>M</v>
          </cell>
          <cell r="E629">
            <v>3.12</v>
          </cell>
        </row>
        <row r="630">
          <cell r="B630" t="str">
            <v>090651</v>
          </cell>
          <cell r="C630" t="str">
            <v>TUBOS E PECAS, DIAM. 50 MM (C)</v>
          </cell>
          <cell r="D630" t="str">
            <v>M</v>
          </cell>
          <cell r="E630">
            <v>0.28999999999999998</v>
          </cell>
        </row>
        <row r="631">
          <cell r="B631" t="str">
            <v>090652</v>
          </cell>
          <cell r="C631" t="str">
            <v>TUBOS E PECAS, DIAM. 75 MM (C)</v>
          </cell>
          <cell r="D631" t="str">
            <v>M</v>
          </cell>
          <cell r="E631">
            <v>0.34</v>
          </cell>
        </row>
        <row r="632">
          <cell r="B632" t="str">
            <v>090653</v>
          </cell>
          <cell r="C632" t="str">
            <v>TUBOS E PECAS, DIAM. 100 MM (C)</v>
          </cell>
          <cell r="D632" t="str">
            <v>M</v>
          </cell>
          <cell r="E632">
            <v>0.46</v>
          </cell>
        </row>
        <row r="633">
          <cell r="B633" t="str">
            <v>090654</v>
          </cell>
          <cell r="C633" t="str">
            <v>TUBOS E PECAS, DIAM. 150 MM (C)</v>
          </cell>
          <cell r="D633" t="str">
            <v>M</v>
          </cell>
          <cell r="E633">
            <v>0.75</v>
          </cell>
        </row>
        <row r="634">
          <cell r="B634" t="str">
            <v>090655</v>
          </cell>
          <cell r="C634" t="str">
            <v>TUBOS E PECAS, DIAM. 200 MM (C)</v>
          </cell>
          <cell r="D634" t="str">
            <v>M</v>
          </cell>
          <cell r="E634">
            <v>0.97</v>
          </cell>
        </row>
        <row r="635">
          <cell r="B635" t="str">
            <v>090656</v>
          </cell>
          <cell r="C635" t="str">
            <v>TUBOS E PECAS, DIAM. 300 MM (C)</v>
          </cell>
          <cell r="D635" t="str">
            <v>M</v>
          </cell>
          <cell r="E635">
            <v>1.52</v>
          </cell>
        </row>
        <row r="636">
          <cell r="B636" t="str">
            <v>090657</v>
          </cell>
          <cell r="C636" t="str">
            <v>TUBOS E PECAS, DIAM. 400 MM (C)</v>
          </cell>
          <cell r="D636" t="str">
            <v>M</v>
          </cell>
          <cell r="E636">
            <v>1.94</v>
          </cell>
        </row>
        <row r="638">
          <cell r="B638" t="str">
            <v>090700</v>
          </cell>
          <cell r="C638" t="str">
            <v>ASSENTAMENTO SIMPLES DE TUBOS E PECAS DE FERRO FUNDIDO</v>
          </cell>
        </row>
        <row r="639">
          <cell r="B639" t="str">
            <v>090701</v>
          </cell>
          <cell r="C639" t="str">
            <v>TUBOS E PECAS, DIAMETRO 50 MM (A)</v>
          </cell>
          <cell r="D639" t="str">
            <v>M</v>
          </cell>
          <cell r="E639">
            <v>2.3199999999999998</v>
          </cell>
        </row>
        <row r="640">
          <cell r="B640" t="str">
            <v>090702</v>
          </cell>
          <cell r="C640" t="str">
            <v>TUBOS E PECAS, DIAMETRO 75 MM (A)</v>
          </cell>
          <cell r="D640" t="str">
            <v>M</v>
          </cell>
          <cell r="E640">
            <v>3.15</v>
          </cell>
        </row>
        <row r="641">
          <cell r="B641" t="str">
            <v>090703</v>
          </cell>
          <cell r="C641" t="str">
            <v>TUBOS E PECAS, DIAMETRO 100 MM (A)</v>
          </cell>
          <cell r="D641" t="str">
            <v>M</v>
          </cell>
          <cell r="E641">
            <v>4.26</v>
          </cell>
        </row>
        <row r="642">
          <cell r="B642" t="str">
            <v>090704</v>
          </cell>
          <cell r="C642" t="str">
            <v>TUBOS E PECAS, DIAMETRO 150 MM (A)</v>
          </cell>
          <cell r="D642" t="str">
            <v>M</v>
          </cell>
          <cell r="E642">
            <v>6.45</v>
          </cell>
        </row>
        <row r="643">
          <cell r="B643" t="str">
            <v>090705</v>
          </cell>
          <cell r="C643" t="str">
            <v>TUBOS E PECAS, DIAMETRO 200 MM (A)</v>
          </cell>
          <cell r="D643" t="str">
            <v>M</v>
          </cell>
          <cell r="E643">
            <v>7.03</v>
          </cell>
        </row>
        <row r="644">
          <cell r="B644" t="str">
            <v>090706</v>
          </cell>
          <cell r="C644" t="str">
            <v>TUBOS E PECAS, DIAMETRO 250 MM (A)</v>
          </cell>
          <cell r="D644" t="str">
            <v>M</v>
          </cell>
          <cell r="E644">
            <v>7.91</v>
          </cell>
        </row>
        <row r="645">
          <cell r="B645" t="str">
            <v>090707</v>
          </cell>
          <cell r="C645" t="str">
            <v>TUBOS E PECAS, DIAMETRO 300 MM (A)</v>
          </cell>
          <cell r="D645" t="str">
            <v>M</v>
          </cell>
          <cell r="E645">
            <v>10.01</v>
          </cell>
        </row>
        <row r="646">
          <cell r="B646" t="str">
            <v>090708</v>
          </cell>
          <cell r="C646" t="str">
            <v>TUBOS E PECAS, DIAMETRO 400 MM (A)</v>
          </cell>
          <cell r="D646" t="str">
            <v>M</v>
          </cell>
          <cell r="E646">
            <v>12.18</v>
          </cell>
        </row>
        <row r="647">
          <cell r="B647" t="str">
            <v>090709</v>
          </cell>
          <cell r="C647" t="str">
            <v>TUBOS E PECAS, DIAMETRO 500 MM (A)</v>
          </cell>
          <cell r="D647" t="str">
            <v>M</v>
          </cell>
          <cell r="E647">
            <v>14.64</v>
          </cell>
        </row>
        <row r="648">
          <cell r="B648" t="str">
            <v>090710</v>
          </cell>
          <cell r="C648" t="str">
            <v>TUBOS E PECAS, DIAMETRO 600 MM (A)</v>
          </cell>
          <cell r="D648" t="str">
            <v>M</v>
          </cell>
          <cell r="E648">
            <v>17.64</v>
          </cell>
        </row>
        <row r="649">
          <cell r="B649" t="str">
            <v>090711</v>
          </cell>
          <cell r="C649" t="str">
            <v>TUBOS E PECAS, DIAMETRO 700 MM (A)</v>
          </cell>
          <cell r="D649" t="str">
            <v>M</v>
          </cell>
          <cell r="E649">
            <v>22.5</v>
          </cell>
        </row>
        <row r="650">
          <cell r="B650" t="str">
            <v>090712</v>
          </cell>
          <cell r="C650" t="str">
            <v>TUBOS E PECAS, DIAMETRO 800 MM (A)</v>
          </cell>
          <cell r="D650" t="str">
            <v>M</v>
          </cell>
          <cell r="E650">
            <v>28.16</v>
          </cell>
        </row>
        <row r="651">
          <cell r="B651" t="str">
            <v>090731</v>
          </cell>
          <cell r="C651" t="str">
            <v>TUBOS E PECAS, DIAM. 50 MM (B)</v>
          </cell>
          <cell r="D651" t="str">
            <v>M</v>
          </cell>
          <cell r="E651">
            <v>1.84</v>
          </cell>
        </row>
        <row r="652">
          <cell r="B652" t="str">
            <v>090732</v>
          </cell>
          <cell r="C652" t="str">
            <v>TUBOS E PECAS, DIAM. 75 MM (B)</v>
          </cell>
          <cell r="D652" t="str">
            <v>M</v>
          </cell>
          <cell r="E652">
            <v>2.52</v>
          </cell>
        </row>
        <row r="653">
          <cell r="B653" t="str">
            <v>090733</v>
          </cell>
          <cell r="C653" t="str">
            <v>TUBOS E PECAS, DIAM. 100 MM (B)</v>
          </cell>
          <cell r="D653" t="str">
            <v>M</v>
          </cell>
          <cell r="E653">
            <v>3.41</v>
          </cell>
        </row>
        <row r="654">
          <cell r="B654" t="str">
            <v>090734</v>
          </cell>
          <cell r="C654" t="str">
            <v>TUBOS E PECAS, DIAM. 150 MM (B)</v>
          </cell>
          <cell r="D654" t="str">
            <v>M</v>
          </cell>
          <cell r="E654">
            <v>5.16</v>
          </cell>
        </row>
        <row r="655">
          <cell r="B655" t="str">
            <v>090735</v>
          </cell>
          <cell r="C655" t="str">
            <v>TUBOS E PECAS, DIAM. 200 MM (B)</v>
          </cell>
          <cell r="D655" t="str">
            <v>M</v>
          </cell>
          <cell r="E655">
            <v>5.63</v>
          </cell>
        </row>
        <row r="656">
          <cell r="B656" t="str">
            <v>090736</v>
          </cell>
          <cell r="C656" t="str">
            <v>TUBOS E PECAS, DIAM. 250 MM (B)</v>
          </cell>
          <cell r="D656" t="str">
            <v>M</v>
          </cell>
          <cell r="E656">
            <v>6.29</v>
          </cell>
        </row>
        <row r="657">
          <cell r="B657" t="str">
            <v>090737</v>
          </cell>
          <cell r="C657" t="str">
            <v>TUBOS E PECAS, DIAM. 300 MM (B)</v>
          </cell>
          <cell r="D657" t="str">
            <v>M</v>
          </cell>
          <cell r="E657">
            <v>7.99</v>
          </cell>
        </row>
        <row r="658">
          <cell r="B658" t="str">
            <v>090738</v>
          </cell>
          <cell r="C658" t="str">
            <v>TUBOS E PECAS, DIAM. 400 MM (B)</v>
          </cell>
          <cell r="D658" t="str">
            <v>M</v>
          </cell>
          <cell r="E658">
            <v>9.73</v>
          </cell>
        </row>
        <row r="659">
          <cell r="B659" t="str">
            <v>090739</v>
          </cell>
          <cell r="C659" t="str">
            <v>TUBOS E PECAS, DIAM. 500 MM (B)</v>
          </cell>
          <cell r="D659" t="str">
            <v>M</v>
          </cell>
          <cell r="E659">
            <v>11.69</v>
          </cell>
        </row>
        <row r="660">
          <cell r="B660" t="str">
            <v>090740</v>
          </cell>
          <cell r="C660" t="str">
            <v>TUBOS E PECAS, DIAM. 600 MM (B)</v>
          </cell>
          <cell r="D660" t="str">
            <v>M</v>
          </cell>
          <cell r="E660">
            <v>14.11</v>
          </cell>
        </row>
        <row r="661">
          <cell r="B661" t="str">
            <v>090741</v>
          </cell>
          <cell r="C661" t="str">
            <v>TUBOS E PECAS, DIAM. 700 MM (B)</v>
          </cell>
          <cell r="D661" t="str">
            <v>M</v>
          </cell>
          <cell r="E661">
            <v>17.96</v>
          </cell>
        </row>
        <row r="662">
          <cell r="B662" t="str">
            <v>090742</v>
          </cell>
          <cell r="C662" t="str">
            <v>TUBOS E PECAS, DIAM. 800 MM (B)</v>
          </cell>
          <cell r="D662" t="str">
            <v>M</v>
          </cell>
          <cell r="E662">
            <v>22.53</v>
          </cell>
        </row>
        <row r="663">
          <cell r="B663" t="str">
            <v>090751</v>
          </cell>
          <cell r="C663" t="str">
            <v>TUBOS E PECAS, DIAM. 50 MM (C)</v>
          </cell>
          <cell r="D663" t="str">
            <v>M</v>
          </cell>
          <cell r="E663">
            <v>1.1399999999999999</v>
          </cell>
        </row>
        <row r="664">
          <cell r="B664" t="str">
            <v>090752</v>
          </cell>
          <cell r="C664" t="str">
            <v>TUBOS E PECAS, DIAM. 75 MM (C)</v>
          </cell>
          <cell r="D664" t="str">
            <v>M</v>
          </cell>
          <cell r="E664">
            <v>1.55</v>
          </cell>
        </row>
        <row r="665">
          <cell r="B665" t="str">
            <v>090753</v>
          </cell>
          <cell r="C665" t="str">
            <v>TUBOS E PECAS, DIAM. 100 MM (C)</v>
          </cell>
          <cell r="D665" t="str">
            <v>M</v>
          </cell>
          <cell r="E665">
            <v>2.11</v>
          </cell>
        </row>
        <row r="666">
          <cell r="B666" t="str">
            <v>090754</v>
          </cell>
          <cell r="C666" t="str">
            <v>TUBOS E PECAS, DIAM. 150 MM (C)</v>
          </cell>
          <cell r="D666" t="str">
            <v>M</v>
          </cell>
          <cell r="E666">
            <v>3.19</v>
          </cell>
        </row>
        <row r="667">
          <cell r="B667" t="str">
            <v>090755</v>
          </cell>
          <cell r="C667" t="str">
            <v>TUBOS E PECAS, DIAM. 200 MM (C)</v>
          </cell>
          <cell r="D667" t="str">
            <v>M</v>
          </cell>
          <cell r="E667">
            <v>3.48</v>
          </cell>
        </row>
        <row r="668">
          <cell r="B668" t="str">
            <v>090756</v>
          </cell>
          <cell r="C668" t="str">
            <v>TUBOS E PECAS, DIAM. 250 MM (C)</v>
          </cell>
          <cell r="D668" t="str">
            <v>M</v>
          </cell>
          <cell r="E668">
            <v>3.93</v>
          </cell>
        </row>
        <row r="669">
          <cell r="B669" t="str">
            <v>090757</v>
          </cell>
          <cell r="C669" t="str">
            <v>TUBOS E PECAS, DIAM. 300 MM (C)</v>
          </cell>
          <cell r="D669" t="str">
            <v>M</v>
          </cell>
          <cell r="E669">
            <v>4.9800000000000004</v>
          </cell>
        </row>
        <row r="670">
          <cell r="B670" t="str">
            <v>090758</v>
          </cell>
          <cell r="C670" t="str">
            <v>TUBOS E PECAS, DIAM. 400 MM (C)</v>
          </cell>
          <cell r="D670" t="str">
            <v>M</v>
          </cell>
          <cell r="E670">
            <v>6.06</v>
          </cell>
        </row>
        <row r="671">
          <cell r="B671" t="str">
            <v>090759</v>
          </cell>
          <cell r="C671" t="str">
            <v>TUBOS E PECAS, DIAM. 500 MM (C)</v>
          </cell>
          <cell r="D671" t="str">
            <v>M</v>
          </cell>
          <cell r="E671">
            <v>7.3</v>
          </cell>
        </row>
        <row r="672">
          <cell r="B672" t="str">
            <v>090760</v>
          </cell>
          <cell r="C672" t="str">
            <v>TUBOS E PECAS, DIAM. 600 MM (C)</v>
          </cell>
          <cell r="D672" t="str">
            <v>M</v>
          </cell>
          <cell r="E672">
            <v>8.7899999999999991</v>
          </cell>
        </row>
        <row r="673">
          <cell r="B673" t="str">
            <v>090761</v>
          </cell>
          <cell r="C673" t="str">
            <v>TUBOS E PECAS, DIAM. 700 MM (C)</v>
          </cell>
          <cell r="D673" t="str">
            <v>M</v>
          </cell>
          <cell r="E673">
            <v>11.22</v>
          </cell>
        </row>
        <row r="674">
          <cell r="B674" t="str">
            <v>090762</v>
          </cell>
          <cell r="C674" t="str">
            <v>TUBOS E PECAS, DIAM. 800 MM (C)</v>
          </cell>
          <cell r="D674" t="str">
            <v>M</v>
          </cell>
          <cell r="E674">
            <v>14.08</v>
          </cell>
        </row>
        <row r="676">
          <cell r="B676" t="str">
            <v>090800</v>
          </cell>
          <cell r="C676" t="str">
            <v>MONTAGEM DE PECAS ESPECIAIS</v>
          </cell>
        </row>
        <row r="677">
          <cell r="B677" t="str">
            <v>090801</v>
          </cell>
          <cell r="C677" t="str">
            <v>PECAS ESPECIAIS</v>
          </cell>
          <cell r="D677" t="str">
            <v>KG</v>
          </cell>
          <cell r="E677">
            <v>1.51</v>
          </cell>
        </row>
        <row r="679">
          <cell r="B679" t="str">
            <v>090900</v>
          </cell>
          <cell r="C679" t="str">
            <v>ASSENTAMENTO SIMPLES DE TUBOS DE CONCRETO PARA AGUAS PLUVIAIS</v>
          </cell>
        </row>
        <row r="680">
          <cell r="B680" t="str">
            <v>090901</v>
          </cell>
          <cell r="C680" t="str">
            <v>TUBOS, DIAMETRO 300 MM (A)</v>
          </cell>
          <cell r="D680" t="str">
            <v>M</v>
          </cell>
          <cell r="E680">
            <v>3.93</v>
          </cell>
        </row>
        <row r="681">
          <cell r="B681" t="str">
            <v>090902</v>
          </cell>
          <cell r="C681" t="str">
            <v>TUBOS, DIAMETRO 400 MM (A)</v>
          </cell>
          <cell r="D681" t="str">
            <v>M</v>
          </cell>
          <cell r="E681">
            <v>4.8899999999999997</v>
          </cell>
        </row>
        <row r="682">
          <cell r="B682" t="str">
            <v>090903</v>
          </cell>
          <cell r="C682" t="str">
            <v>TUBOS, DIAMETRO 500 MM (A)</v>
          </cell>
          <cell r="D682" t="str">
            <v>M</v>
          </cell>
          <cell r="E682">
            <v>8.11</v>
          </cell>
        </row>
        <row r="683">
          <cell r="B683" t="str">
            <v>090904</v>
          </cell>
          <cell r="C683" t="str">
            <v>TUBOS, DIAMETRO 600 MM (A)</v>
          </cell>
          <cell r="D683" t="str">
            <v>M</v>
          </cell>
          <cell r="E683">
            <v>9.64</v>
          </cell>
        </row>
        <row r="684">
          <cell r="B684" t="str">
            <v>090905</v>
          </cell>
          <cell r="C684" t="str">
            <v>TUBOS, DIAMETRO 700 MM (A)</v>
          </cell>
          <cell r="D684" t="str">
            <v>M</v>
          </cell>
          <cell r="E684">
            <v>13.37</v>
          </cell>
        </row>
        <row r="685">
          <cell r="B685" t="str">
            <v>090906</v>
          </cell>
          <cell r="C685" t="str">
            <v>TUBOS, DIAMETRO 800 MM (A)</v>
          </cell>
          <cell r="D685" t="str">
            <v>M</v>
          </cell>
          <cell r="E685">
            <v>16.18</v>
          </cell>
        </row>
        <row r="686">
          <cell r="B686" t="str">
            <v>090907</v>
          </cell>
          <cell r="C686" t="str">
            <v>TUBOS, DIAMETRO 900 MM (A)</v>
          </cell>
          <cell r="D686" t="str">
            <v>M</v>
          </cell>
          <cell r="E686">
            <v>21.7</v>
          </cell>
        </row>
        <row r="687">
          <cell r="B687" t="str">
            <v>090908</v>
          </cell>
          <cell r="C687" t="str">
            <v>TUBOS, DIAMETRO 1000 MM (A)</v>
          </cell>
          <cell r="D687" t="str">
            <v>M</v>
          </cell>
          <cell r="E687">
            <v>25.98</v>
          </cell>
        </row>
        <row r="688">
          <cell r="B688" t="str">
            <v>090909</v>
          </cell>
          <cell r="C688" t="str">
            <v>TUBOS, DIAMETRO 1100 MM (A)</v>
          </cell>
          <cell r="D688" t="str">
            <v>M</v>
          </cell>
          <cell r="E688">
            <v>28.35</v>
          </cell>
        </row>
        <row r="689">
          <cell r="B689" t="str">
            <v>090910</v>
          </cell>
          <cell r="C689" t="str">
            <v>TUBOS, DIAMETRO 1200 MM (A)</v>
          </cell>
          <cell r="D689" t="str">
            <v>M</v>
          </cell>
          <cell r="E689">
            <v>38.880000000000003</v>
          </cell>
        </row>
        <row r="690">
          <cell r="B690" t="str">
            <v>090911</v>
          </cell>
          <cell r="C690" t="str">
            <v>TUBOS, DIAMETRO 1500 MM (A)</v>
          </cell>
          <cell r="D690" t="str">
            <v>M</v>
          </cell>
          <cell r="E690">
            <v>59.66</v>
          </cell>
        </row>
        <row r="691">
          <cell r="B691" t="str">
            <v>090912</v>
          </cell>
          <cell r="C691" t="str">
            <v>TUBOS, DIAMETRO 2000 MM (A)</v>
          </cell>
          <cell r="D691" t="str">
            <v>M</v>
          </cell>
          <cell r="E691">
            <v>102.83</v>
          </cell>
        </row>
        <row r="692">
          <cell r="B692" t="str">
            <v>090931</v>
          </cell>
          <cell r="C692" t="str">
            <v>TUBOS, DIAM. 300 MM (B)</v>
          </cell>
          <cell r="D692" t="str">
            <v>M</v>
          </cell>
          <cell r="E692">
            <v>3.2</v>
          </cell>
        </row>
        <row r="693">
          <cell r="B693" t="str">
            <v>090932</v>
          </cell>
          <cell r="C693" t="str">
            <v>TUBOS, DIAM. 400 MM (B)</v>
          </cell>
          <cell r="D693" t="str">
            <v>M</v>
          </cell>
          <cell r="E693">
            <v>4.0599999999999996</v>
          </cell>
        </row>
        <row r="694">
          <cell r="B694" t="str">
            <v>090933</v>
          </cell>
          <cell r="C694" t="str">
            <v>TUBOS, DIAM. 500 MM (B)</v>
          </cell>
          <cell r="D694" t="str">
            <v>M</v>
          </cell>
          <cell r="E694">
            <v>6.68</v>
          </cell>
        </row>
        <row r="695">
          <cell r="B695" t="str">
            <v>090934</v>
          </cell>
          <cell r="C695" t="str">
            <v>TUBOS, DIAM. 600 MM (B)</v>
          </cell>
          <cell r="D695" t="str">
            <v>M</v>
          </cell>
          <cell r="E695">
            <v>7.88</v>
          </cell>
        </row>
        <row r="696">
          <cell r="B696" t="str">
            <v>090935</v>
          </cell>
          <cell r="C696" t="str">
            <v>TUBOS, DIAM. 700 MM (B)</v>
          </cell>
          <cell r="D696" t="str">
            <v>M</v>
          </cell>
          <cell r="E696">
            <v>11.21</v>
          </cell>
        </row>
        <row r="697">
          <cell r="B697" t="str">
            <v>090936</v>
          </cell>
          <cell r="C697" t="str">
            <v>TUBOS, DIAM. 800 MM (B)</v>
          </cell>
          <cell r="D697" t="str">
            <v>M</v>
          </cell>
          <cell r="E697">
            <v>13.48</v>
          </cell>
        </row>
        <row r="698">
          <cell r="B698" t="str">
            <v>090937</v>
          </cell>
          <cell r="C698" t="str">
            <v>TUBOS, DIAM. 900 MM (B)</v>
          </cell>
          <cell r="D698" t="str">
            <v>M</v>
          </cell>
          <cell r="E698">
            <v>18.14</v>
          </cell>
        </row>
        <row r="699">
          <cell r="B699" t="str">
            <v>090938</v>
          </cell>
          <cell r="C699" t="str">
            <v>TUBOS, DIAM. 1000 MM (B)</v>
          </cell>
          <cell r="D699" t="str">
            <v>M</v>
          </cell>
          <cell r="E699">
            <v>21.67</v>
          </cell>
        </row>
        <row r="700">
          <cell r="B700" t="str">
            <v>090939</v>
          </cell>
          <cell r="C700" t="str">
            <v>TUBOS, DIAM. 1100 MM (B)</v>
          </cell>
          <cell r="D700" t="str">
            <v>M</v>
          </cell>
          <cell r="E700">
            <v>23.64</v>
          </cell>
        </row>
        <row r="701">
          <cell r="B701" t="str">
            <v>090940</v>
          </cell>
          <cell r="C701" t="str">
            <v>TUBOS, DIAM. 1200 MM (B)</v>
          </cell>
          <cell r="D701" t="str">
            <v>M</v>
          </cell>
          <cell r="E701">
            <v>32.39</v>
          </cell>
        </row>
        <row r="702">
          <cell r="B702" t="str">
            <v>090941</v>
          </cell>
          <cell r="C702" t="str">
            <v>TUBOS, DIAM. 1500 MM (B)</v>
          </cell>
          <cell r="D702" t="str">
            <v>M</v>
          </cell>
          <cell r="E702">
            <v>49.55</v>
          </cell>
        </row>
        <row r="703">
          <cell r="B703" t="str">
            <v>090942</v>
          </cell>
          <cell r="C703" t="str">
            <v>TUBOS, DIAM. 2000 MM (B)</v>
          </cell>
          <cell r="D703" t="str">
            <v>M</v>
          </cell>
          <cell r="E703">
            <v>86.39</v>
          </cell>
        </row>
        <row r="704">
          <cell r="B704" t="str">
            <v>090951</v>
          </cell>
          <cell r="C704" t="str">
            <v>TUBOS, DIAM. 300 MM (C)</v>
          </cell>
          <cell r="D704" t="str">
            <v>M</v>
          </cell>
          <cell r="E704">
            <v>2.14</v>
          </cell>
        </row>
        <row r="705">
          <cell r="B705" t="str">
            <v>090952</v>
          </cell>
          <cell r="C705" t="str">
            <v>TUBOS, DIAM. 400 MM (C)</v>
          </cell>
          <cell r="D705" t="str">
            <v>M</v>
          </cell>
          <cell r="E705">
            <v>2.79</v>
          </cell>
        </row>
        <row r="706">
          <cell r="B706" t="str">
            <v>090953</v>
          </cell>
          <cell r="C706" t="str">
            <v>TUBOS, DIAM. 500 MM (C)</v>
          </cell>
          <cell r="D706" t="str">
            <v>M</v>
          </cell>
          <cell r="E706">
            <v>4.54</v>
          </cell>
        </row>
        <row r="707">
          <cell r="B707" t="str">
            <v>090954</v>
          </cell>
          <cell r="C707" t="str">
            <v>TUBOS, DIAM. 600 MM (C)</v>
          </cell>
          <cell r="D707" t="str">
            <v>M</v>
          </cell>
          <cell r="E707">
            <v>5.37</v>
          </cell>
        </row>
        <row r="708">
          <cell r="B708" t="str">
            <v>090955</v>
          </cell>
          <cell r="C708" t="str">
            <v>TUBOS, DIAM. 700 MM (C)</v>
          </cell>
          <cell r="D708" t="str">
            <v>M</v>
          </cell>
          <cell r="E708">
            <v>7.92</v>
          </cell>
        </row>
        <row r="709">
          <cell r="B709" t="str">
            <v>090956</v>
          </cell>
          <cell r="C709" t="str">
            <v>TUBOS, DIAM. 800 MM (C)</v>
          </cell>
          <cell r="D709" t="str">
            <v>M</v>
          </cell>
          <cell r="E709">
            <v>9.4600000000000009</v>
          </cell>
        </row>
        <row r="710">
          <cell r="B710" t="str">
            <v>090957</v>
          </cell>
          <cell r="C710" t="str">
            <v>TUBOS, DIAM. 900 MM (C)</v>
          </cell>
          <cell r="D710" t="str">
            <v>M</v>
          </cell>
          <cell r="E710">
            <v>12.79</v>
          </cell>
        </row>
        <row r="711">
          <cell r="B711" t="str">
            <v>090958</v>
          </cell>
          <cell r="C711" t="str">
            <v>TUBOS, DIAM.1000 MM (C)</v>
          </cell>
          <cell r="D711" t="str">
            <v>M</v>
          </cell>
          <cell r="E711">
            <v>15.22</v>
          </cell>
        </row>
        <row r="712">
          <cell r="B712" t="str">
            <v>090959</v>
          </cell>
          <cell r="C712" t="str">
            <v>TUBOS, DIAM. 1100 MM (C)</v>
          </cell>
          <cell r="D712" t="str">
            <v>M</v>
          </cell>
          <cell r="E712">
            <v>16.54</v>
          </cell>
        </row>
        <row r="713">
          <cell r="B713" t="str">
            <v>090960</v>
          </cell>
          <cell r="C713" t="str">
            <v>TUBOS, DIAM. 1200 MM (C)</v>
          </cell>
          <cell r="D713" t="str">
            <v>M</v>
          </cell>
          <cell r="E713">
            <v>22.75</v>
          </cell>
        </row>
        <row r="714">
          <cell r="B714" t="str">
            <v>090961</v>
          </cell>
          <cell r="C714" t="str">
            <v>TUBOS, DIAM. 1500 MM (C)</v>
          </cell>
          <cell r="D714" t="str">
            <v>M</v>
          </cell>
          <cell r="E714">
            <v>34.39</v>
          </cell>
        </row>
        <row r="715">
          <cell r="B715" t="str">
            <v>090962</v>
          </cell>
          <cell r="C715" t="str">
            <v>TUBOS, DIAM. 2000 MM (C)</v>
          </cell>
          <cell r="D715" t="str">
            <v>M</v>
          </cell>
          <cell r="E715">
            <v>61.67</v>
          </cell>
        </row>
        <row r="717">
          <cell r="B717" t="str">
            <v>091000</v>
          </cell>
          <cell r="C717" t="str">
            <v>ASSENTAMENTO SIMPLES DE TUBOS DE CONCRETO PARA ESGOTOS SANITARIOS</v>
          </cell>
        </row>
        <row r="718">
          <cell r="B718" t="str">
            <v>091001</v>
          </cell>
          <cell r="C718" t="str">
            <v>TUBOS, DIAMETRO   400 MM (A)</v>
          </cell>
          <cell r="D718" t="str">
            <v>M</v>
          </cell>
          <cell r="E718">
            <v>7.63</v>
          </cell>
        </row>
        <row r="719">
          <cell r="B719" t="str">
            <v>091002</v>
          </cell>
          <cell r="C719" t="str">
            <v>TUBOS, DIAMETRO   500 MM (A)</v>
          </cell>
          <cell r="D719" t="str">
            <v>M</v>
          </cell>
          <cell r="E719">
            <v>11.22</v>
          </cell>
        </row>
        <row r="720">
          <cell r="B720" t="str">
            <v>091003</v>
          </cell>
          <cell r="C720" t="str">
            <v>TUBOS, DIAMETRO   600 MM (A)</v>
          </cell>
          <cell r="D720" t="str">
            <v>M</v>
          </cell>
          <cell r="E720">
            <v>13.39</v>
          </cell>
        </row>
        <row r="721">
          <cell r="B721" t="str">
            <v>091004</v>
          </cell>
          <cell r="C721" t="str">
            <v>TUBOS, DIAMETRO   700 MM (A)</v>
          </cell>
          <cell r="D721" t="str">
            <v>M</v>
          </cell>
          <cell r="E721">
            <v>15.78</v>
          </cell>
        </row>
        <row r="722">
          <cell r="B722" t="str">
            <v>091005</v>
          </cell>
          <cell r="C722" t="str">
            <v>TUBOS, DIAMETRO   800 MM (A)</v>
          </cell>
          <cell r="D722" t="str">
            <v>M</v>
          </cell>
          <cell r="E722">
            <v>19.64</v>
          </cell>
        </row>
        <row r="723">
          <cell r="B723" t="str">
            <v>091006</v>
          </cell>
          <cell r="C723" t="str">
            <v>TUBOS, DIAMETRO   900 MM (A)</v>
          </cell>
          <cell r="D723" t="str">
            <v>M</v>
          </cell>
          <cell r="E723">
            <v>24.93</v>
          </cell>
        </row>
        <row r="724">
          <cell r="B724" t="str">
            <v>091007</v>
          </cell>
          <cell r="C724" t="str">
            <v>TUBOS, DIAMETRO 1.000 MM (A)</v>
          </cell>
          <cell r="D724" t="str">
            <v>M</v>
          </cell>
          <cell r="E724">
            <v>30.93</v>
          </cell>
        </row>
        <row r="725">
          <cell r="B725" t="str">
            <v>091008</v>
          </cell>
          <cell r="C725" t="str">
            <v>TUBOS, DIAMETRO 1.100 MM (A)</v>
          </cell>
          <cell r="D725" t="str">
            <v>M</v>
          </cell>
          <cell r="E725">
            <v>41.25</v>
          </cell>
        </row>
        <row r="726">
          <cell r="B726" t="str">
            <v>091009</v>
          </cell>
          <cell r="C726" t="str">
            <v>TUBOS, DIAMETRO 1.200 MM (A)</v>
          </cell>
          <cell r="D726" t="str">
            <v>M</v>
          </cell>
          <cell r="E726">
            <v>58.94</v>
          </cell>
        </row>
        <row r="727">
          <cell r="B727" t="str">
            <v>091010</v>
          </cell>
          <cell r="C727" t="str">
            <v>TUBOS, DIAMETRO 1.500 MM (A)</v>
          </cell>
          <cell r="D727" t="str">
            <v>M</v>
          </cell>
          <cell r="E727">
            <v>89.96</v>
          </cell>
        </row>
        <row r="728">
          <cell r="B728" t="str">
            <v>091011</v>
          </cell>
          <cell r="C728" t="str">
            <v>TUBOS, DIAMETRO 2.000 MM (A)</v>
          </cell>
          <cell r="D728" t="str">
            <v>M</v>
          </cell>
          <cell r="E728">
            <v>132.62</v>
          </cell>
        </row>
        <row r="729">
          <cell r="B729" t="str">
            <v>091031</v>
          </cell>
          <cell r="C729" t="str">
            <v>TUBOS, DIAM. 400 MM (B)</v>
          </cell>
          <cell r="D729" t="str">
            <v>M</v>
          </cell>
          <cell r="E729">
            <v>6.1</v>
          </cell>
        </row>
        <row r="730">
          <cell r="B730" t="str">
            <v>091032</v>
          </cell>
          <cell r="C730" t="str">
            <v>TUBOS, DIAM. 500 MM (B)</v>
          </cell>
          <cell r="D730" t="str">
            <v>M</v>
          </cell>
          <cell r="E730">
            <v>8.9600000000000009</v>
          </cell>
        </row>
        <row r="731">
          <cell r="B731" t="str">
            <v>091033</v>
          </cell>
          <cell r="C731" t="str">
            <v>TUBOS, DIAM. 600 MM (B)</v>
          </cell>
          <cell r="D731" t="str">
            <v>M</v>
          </cell>
          <cell r="E731">
            <v>10.69</v>
          </cell>
        </row>
        <row r="732">
          <cell r="B732" t="str">
            <v>091034</v>
          </cell>
          <cell r="C732" t="str">
            <v>TUBOS, DIAM. 700 MM (B)</v>
          </cell>
          <cell r="D732" t="str">
            <v>M</v>
          </cell>
          <cell r="E732">
            <v>12.63</v>
          </cell>
        </row>
        <row r="733">
          <cell r="B733" t="str">
            <v>091035</v>
          </cell>
          <cell r="C733" t="str">
            <v>TUBOS, DIAM. 800 MM (B)</v>
          </cell>
          <cell r="D733" t="str">
            <v>M</v>
          </cell>
          <cell r="E733">
            <v>15.68</v>
          </cell>
        </row>
        <row r="734">
          <cell r="B734" t="str">
            <v>091036</v>
          </cell>
          <cell r="C734" t="str">
            <v>TUBOS, DIAM. 900 MM (B)</v>
          </cell>
          <cell r="D734" t="str">
            <v>M</v>
          </cell>
          <cell r="E734">
            <v>19.93</v>
          </cell>
        </row>
        <row r="735">
          <cell r="B735" t="str">
            <v>091037</v>
          </cell>
          <cell r="C735" t="str">
            <v>TUBOS, DIAM. 1000 MM (B)</v>
          </cell>
          <cell r="D735" t="str">
            <v>M</v>
          </cell>
          <cell r="E735">
            <v>24.73</v>
          </cell>
        </row>
        <row r="736">
          <cell r="B736" t="str">
            <v>091038</v>
          </cell>
          <cell r="C736" t="str">
            <v>TUBOS, DIAM. 1100 MM (B)</v>
          </cell>
          <cell r="D736" t="str">
            <v>M</v>
          </cell>
          <cell r="E736">
            <v>32.979999999999997</v>
          </cell>
        </row>
        <row r="737">
          <cell r="B737" t="str">
            <v>091039</v>
          </cell>
          <cell r="C737" t="str">
            <v>TUBOS, DIAM. 1200 MM (B)</v>
          </cell>
          <cell r="D737" t="str">
            <v>M</v>
          </cell>
          <cell r="E737">
            <v>47.13</v>
          </cell>
        </row>
        <row r="738">
          <cell r="B738" t="str">
            <v>091040</v>
          </cell>
          <cell r="C738" t="str">
            <v>TUBOS, DIAM. 1500 MM (B)</v>
          </cell>
          <cell r="D738" t="str">
            <v>M</v>
          </cell>
          <cell r="E738">
            <v>71.95</v>
          </cell>
        </row>
        <row r="739">
          <cell r="B739" t="str">
            <v>091041</v>
          </cell>
          <cell r="C739" t="str">
            <v>TUBOS, DIAM. 2000 MM (B)</v>
          </cell>
          <cell r="D739" t="str">
            <v>M</v>
          </cell>
          <cell r="E739">
            <v>106.06</v>
          </cell>
        </row>
        <row r="740">
          <cell r="B740" t="str">
            <v>091051</v>
          </cell>
          <cell r="C740" t="str">
            <v>TUBOS, DIAM. 400 MM (C)</v>
          </cell>
          <cell r="D740" t="str">
            <v>M</v>
          </cell>
          <cell r="E740">
            <v>3.8</v>
          </cell>
        </row>
        <row r="741">
          <cell r="B741" t="str">
            <v>091052</v>
          </cell>
          <cell r="C741" t="str">
            <v>TUBOS, DIAM. 500 MM (C)</v>
          </cell>
          <cell r="D741" t="str">
            <v>M</v>
          </cell>
          <cell r="E741">
            <v>5.59</v>
          </cell>
        </row>
        <row r="742">
          <cell r="B742" t="str">
            <v>091053</v>
          </cell>
          <cell r="C742" t="str">
            <v>TUBOS, DIAM. 600 MM (C)</v>
          </cell>
          <cell r="D742" t="str">
            <v>M</v>
          </cell>
          <cell r="E742">
            <v>6.68</v>
          </cell>
        </row>
        <row r="743">
          <cell r="B743" t="str">
            <v>091054</v>
          </cell>
          <cell r="C743" t="str">
            <v>TUBOS, DIAM. 700 MM (C)</v>
          </cell>
          <cell r="D743" t="str">
            <v>M</v>
          </cell>
          <cell r="E743">
            <v>7.88</v>
          </cell>
        </row>
        <row r="744">
          <cell r="B744" t="str">
            <v>091055</v>
          </cell>
          <cell r="C744" t="str">
            <v>TUBOS, DIAM. 800 MM (C)</v>
          </cell>
          <cell r="D744" t="str">
            <v>M</v>
          </cell>
          <cell r="E744">
            <v>9.81</v>
          </cell>
        </row>
        <row r="745">
          <cell r="B745" t="str">
            <v>091056</v>
          </cell>
          <cell r="C745" t="str">
            <v>TUBOS, DIAM. 900 MM (C)</v>
          </cell>
          <cell r="D745" t="str">
            <v>M</v>
          </cell>
          <cell r="E745">
            <v>12.44</v>
          </cell>
        </row>
        <row r="746">
          <cell r="B746" t="str">
            <v>091057</v>
          </cell>
          <cell r="C746" t="str">
            <v>TUBOS, DIAM. 1000 MM (C)</v>
          </cell>
          <cell r="D746" t="str">
            <v>M</v>
          </cell>
          <cell r="E746">
            <v>15.45</v>
          </cell>
        </row>
        <row r="747">
          <cell r="B747" t="str">
            <v>091058</v>
          </cell>
          <cell r="C747" t="str">
            <v>TUBOS, DIAM. 1100 MM (C)</v>
          </cell>
          <cell r="D747" t="str">
            <v>M</v>
          </cell>
          <cell r="E747">
            <v>20.61</v>
          </cell>
        </row>
        <row r="748">
          <cell r="B748" t="str">
            <v>091059</v>
          </cell>
          <cell r="C748" t="str">
            <v>TUBOS, DIAM. 1200 MM (C)</v>
          </cell>
          <cell r="D748" t="str">
            <v>M</v>
          </cell>
          <cell r="E748">
            <v>29.45</v>
          </cell>
        </row>
        <row r="749">
          <cell r="B749" t="str">
            <v>091060</v>
          </cell>
          <cell r="C749" t="str">
            <v>TUBOS, DIAM. 1500 MM (C)</v>
          </cell>
          <cell r="D749" t="str">
            <v>M</v>
          </cell>
          <cell r="E749">
            <v>44.98</v>
          </cell>
        </row>
        <row r="750">
          <cell r="B750" t="str">
            <v>091061</v>
          </cell>
          <cell r="C750" t="str">
            <v>TUBOS, DIAM. 2000 MM (C)</v>
          </cell>
          <cell r="D750" t="str">
            <v>M</v>
          </cell>
          <cell r="E750">
            <v>66.3</v>
          </cell>
        </row>
        <row r="752">
          <cell r="B752" t="str">
            <v>091100</v>
          </cell>
          <cell r="C752" t="str">
            <v>ASSENTAMENTO DE TUBOS E PECAS DE ACO ( INCLUINDO SOLDAGEM DAS JUNTAS )</v>
          </cell>
        </row>
        <row r="753">
          <cell r="B753" t="str">
            <v>091101</v>
          </cell>
          <cell r="C753" t="str">
            <v>TUBOS E PECAS,DIAMETRO 28 POL (A)</v>
          </cell>
          <cell r="D753" t="str">
            <v>M</v>
          </cell>
          <cell r="E753">
            <v>120.07</v>
          </cell>
        </row>
        <row r="754">
          <cell r="B754" t="str">
            <v>091102</v>
          </cell>
          <cell r="C754" t="str">
            <v>TUBOS E PECAS,DIAMETRO 30 POL (A)</v>
          </cell>
          <cell r="D754" t="str">
            <v>M</v>
          </cell>
          <cell r="E754">
            <v>124.28</v>
          </cell>
        </row>
        <row r="755">
          <cell r="B755" t="str">
            <v>091103</v>
          </cell>
          <cell r="C755" t="str">
            <v>TUBOS E PECAS,DIAMETRO 32 POL (A)</v>
          </cell>
          <cell r="D755" t="str">
            <v>M</v>
          </cell>
          <cell r="E755">
            <v>128.55000000000001</v>
          </cell>
        </row>
        <row r="756">
          <cell r="B756" t="str">
            <v>091104</v>
          </cell>
          <cell r="C756" t="str">
            <v>TUBOS E PECAS DIAMETRO 36 POL (A)</v>
          </cell>
          <cell r="D756" t="str">
            <v>M</v>
          </cell>
          <cell r="E756">
            <v>137.37</v>
          </cell>
        </row>
        <row r="757">
          <cell r="B757" t="str">
            <v>091105</v>
          </cell>
          <cell r="C757" t="str">
            <v>TUBOS E PECAS,DIAMETRO 40 POL (A)</v>
          </cell>
          <cell r="D757" t="str">
            <v>M</v>
          </cell>
          <cell r="E757">
            <v>146.55000000000001</v>
          </cell>
        </row>
        <row r="758">
          <cell r="B758" t="str">
            <v>091106</v>
          </cell>
          <cell r="C758" t="str">
            <v>TUBOS E PECAS,DIAMETRO 42 POL (A)</v>
          </cell>
          <cell r="D758" t="str">
            <v>M</v>
          </cell>
          <cell r="E758">
            <v>160.31</v>
          </cell>
        </row>
        <row r="759">
          <cell r="B759" t="str">
            <v>091107</v>
          </cell>
          <cell r="C759" t="str">
            <v>TUBOS E PECAS,DIAMETRO 48 POL (A)</v>
          </cell>
          <cell r="D759" t="str">
            <v>M</v>
          </cell>
          <cell r="E759">
            <v>177.56</v>
          </cell>
        </row>
        <row r="760">
          <cell r="B760" t="str">
            <v>091108</v>
          </cell>
          <cell r="C760" t="str">
            <v>TUBOS E PECAS,DIAMETRO 60 POL (A)</v>
          </cell>
          <cell r="D760" t="str">
            <v>M</v>
          </cell>
          <cell r="E760">
            <v>235.15</v>
          </cell>
        </row>
        <row r="761">
          <cell r="B761" t="str">
            <v>091109</v>
          </cell>
          <cell r="C761" t="str">
            <v>TUBOS E PECAS,DIAMETRO 72 POL (A)</v>
          </cell>
          <cell r="D761" t="str">
            <v>M</v>
          </cell>
          <cell r="E761">
            <v>287.63</v>
          </cell>
        </row>
        <row r="762">
          <cell r="B762" t="str">
            <v>091110</v>
          </cell>
          <cell r="C762" t="str">
            <v>TUBOS E PACAS,DIAMETRO 84 POL (A)</v>
          </cell>
          <cell r="D762" t="str">
            <v>M</v>
          </cell>
          <cell r="E762">
            <v>383.14</v>
          </cell>
        </row>
        <row r="763">
          <cell r="B763" t="str">
            <v>091111</v>
          </cell>
          <cell r="C763" t="str">
            <v>TUBOS E PECAS,DIAMETRO 100 POL (A)</v>
          </cell>
          <cell r="D763" t="str">
            <v>M</v>
          </cell>
          <cell r="E763">
            <v>584.79999999999995</v>
          </cell>
        </row>
        <row r="764">
          <cell r="B764" t="str">
            <v>091131</v>
          </cell>
          <cell r="C764" t="str">
            <v>TUBOS E PECAS, DIAM. 28 POL (B)</v>
          </cell>
          <cell r="D764" t="str">
            <v>M</v>
          </cell>
          <cell r="E764">
            <v>97.36</v>
          </cell>
        </row>
        <row r="765">
          <cell r="B765" t="str">
            <v>091132</v>
          </cell>
          <cell r="C765" t="str">
            <v>TUBOS E PECAS, DIAM. 30 POL (B)</v>
          </cell>
          <cell r="D765" t="str">
            <v>M</v>
          </cell>
          <cell r="E765">
            <v>100.86</v>
          </cell>
        </row>
        <row r="766">
          <cell r="B766" t="str">
            <v>091133</v>
          </cell>
          <cell r="C766" t="str">
            <v>TUBOS E PECAS, DIAM. 32 POL (B)</v>
          </cell>
          <cell r="D766" t="str">
            <v>M</v>
          </cell>
          <cell r="E766">
            <v>104.36</v>
          </cell>
        </row>
        <row r="767">
          <cell r="B767" t="str">
            <v>091134</v>
          </cell>
          <cell r="C767" t="str">
            <v>TUBOS E PECAS, DIAM. 36 POL (B)</v>
          </cell>
          <cell r="D767" t="str">
            <v>M</v>
          </cell>
          <cell r="E767">
            <v>111.6</v>
          </cell>
        </row>
        <row r="768">
          <cell r="B768" t="str">
            <v>091135</v>
          </cell>
          <cell r="C768" t="str">
            <v>TUBOS E PECAS, DIAM. 40 POL (B)</v>
          </cell>
          <cell r="D768" t="str">
            <v>M</v>
          </cell>
          <cell r="E768">
            <v>119.15</v>
          </cell>
        </row>
        <row r="769">
          <cell r="B769" t="str">
            <v>091136</v>
          </cell>
          <cell r="C769" t="str">
            <v>TUBOS E PECAS, DIAM. 42 POL (B)</v>
          </cell>
          <cell r="D769" t="str">
            <v>M</v>
          </cell>
          <cell r="E769">
            <v>131.22999999999999</v>
          </cell>
        </row>
        <row r="770">
          <cell r="B770" t="str">
            <v>091137</v>
          </cell>
          <cell r="C770" t="str">
            <v>TUBOS E PECAS, DIAM. 48 POL (B)</v>
          </cell>
          <cell r="D770" t="str">
            <v>M</v>
          </cell>
          <cell r="E770">
            <v>145.47999999999999</v>
          </cell>
        </row>
        <row r="771">
          <cell r="B771" t="str">
            <v>091138</v>
          </cell>
          <cell r="C771" t="str">
            <v>TUBOS E PECAS, DIAM. 60 POL (B)</v>
          </cell>
          <cell r="D771" t="str">
            <v>M</v>
          </cell>
          <cell r="E771">
            <v>192.38</v>
          </cell>
        </row>
        <row r="772">
          <cell r="B772" t="str">
            <v>091139</v>
          </cell>
          <cell r="C772" t="str">
            <v>TUBOS E PECAS, DIAM. 72 POL (B)</v>
          </cell>
          <cell r="D772" t="str">
            <v>M</v>
          </cell>
          <cell r="E772">
            <v>235.25</v>
          </cell>
        </row>
        <row r="773">
          <cell r="B773" t="str">
            <v>091140</v>
          </cell>
          <cell r="C773" t="str">
            <v>TUBOS E PECAS, DIAM. 84 POL (B)</v>
          </cell>
          <cell r="D773" t="str">
            <v>M</v>
          </cell>
          <cell r="E773">
            <v>313.61</v>
          </cell>
        </row>
        <row r="774">
          <cell r="B774" t="str">
            <v>091141</v>
          </cell>
          <cell r="C774" t="str">
            <v>TUBOS E PECAS, DIAM. 100 POL (B)</v>
          </cell>
          <cell r="D774" t="str">
            <v>M</v>
          </cell>
          <cell r="E774">
            <v>477.49</v>
          </cell>
        </row>
        <row r="775">
          <cell r="B775" t="str">
            <v>091151</v>
          </cell>
          <cell r="C775" t="str">
            <v>TUBOS E PECAS, DIAM. 28 POL (C)</v>
          </cell>
          <cell r="D775" t="str">
            <v>M</v>
          </cell>
          <cell r="E775">
            <v>63.41</v>
          </cell>
        </row>
        <row r="776">
          <cell r="B776" t="str">
            <v>091152</v>
          </cell>
          <cell r="C776" t="str">
            <v>TUBOS E PECAS, DIAM. 30 POL (C)</v>
          </cell>
          <cell r="D776" t="str">
            <v>M</v>
          </cell>
          <cell r="E776">
            <v>65.760000000000005</v>
          </cell>
        </row>
        <row r="777">
          <cell r="B777" t="str">
            <v>091153</v>
          </cell>
          <cell r="C777" t="str">
            <v>TUBOS E PECAS, DIAM. 32 POL (C)</v>
          </cell>
          <cell r="D777" t="str">
            <v>M</v>
          </cell>
          <cell r="E777">
            <v>68.13</v>
          </cell>
        </row>
        <row r="778">
          <cell r="B778" t="str">
            <v>091154</v>
          </cell>
          <cell r="C778" t="str">
            <v>TUBOS E PECAS, DIAM. 36 POL (C)</v>
          </cell>
          <cell r="D778" t="str">
            <v>M</v>
          </cell>
          <cell r="E778">
            <v>73.040000000000006</v>
          </cell>
        </row>
        <row r="779">
          <cell r="B779" t="str">
            <v>091155</v>
          </cell>
          <cell r="C779" t="str">
            <v>TUBOS E PECAS, DIAM. 40 POL (C)</v>
          </cell>
          <cell r="D779" t="str">
            <v>M</v>
          </cell>
          <cell r="E779">
            <v>78.11</v>
          </cell>
        </row>
        <row r="780">
          <cell r="B780" t="str">
            <v>091156</v>
          </cell>
          <cell r="C780" t="str">
            <v>TUBOS E PECAS, DIAM. 42 POL (C)</v>
          </cell>
          <cell r="D780" t="str">
            <v>M</v>
          </cell>
          <cell r="E780">
            <v>87.34</v>
          </cell>
        </row>
        <row r="781">
          <cell r="B781" t="str">
            <v>091157</v>
          </cell>
          <cell r="C781" t="str">
            <v>TUBOS E PECAS, DIAM. 48 POL (C)</v>
          </cell>
          <cell r="D781" t="str">
            <v>M</v>
          </cell>
          <cell r="E781">
            <v>97.02</v>
          </cell>
        </row>
        <row r="782">
          <cell r="B782" t="str">
            <v>091158</v>
          </cell>
          <cell r="C782" t="str">
            <v>TUBOS E PECAS, DIAM. 60 POL (C)</v>
          </cell>
          <cell r="D782" t="str">
            <v>M</v>
          </cell>
          <cell r="E782">
            <v>127.86</v>
          </cell>
        </row>
        <row r="783">
          <cell r="B783" t="str">
            <v>091159</v>
          </cell>
          <cell r="C783" t="str">
            <v>TUBOS E PECAS, DIAM. 72 POL (C)</v>
          </cell>
          <cell r="D783" t="str">
            <v>M</v>
          </cell>
          <cell r="E783">
            <v>156.18</v>
          </cell>
        </row>
        <row r="784">
          <cell r="B784" t="str">
            <v>091160</v>
          </cell>
          <cell r="C784" t="str">
            <v>TUBOS E PECAS, DIAM. 84 POL (C)</v>
          </cell>
          <cell r="D784" t="str">
            <v>M</v>
          </cell>
          <cell r="E784">
            <v>208.22</v>
          </cell>
        </row>
        <row r="785">
          <cell r="B785" t="str">
            <v>091161</v>
          </cell>
          <cell r="C785" t="str">
            <v>TUBOS E PECAS, DIAM. 100 POL (C)</v>
          </cell>
          <cell r="D785" t="str">
            <v>M</v>
          </cell>
          <cell r="E785">
            <v>316.73</v>
          </cell>
        </row>
        <row r="787">
          <cell r="B787" t="str">
            <v>091300</v>
          </cell>
          <cell r="C787" t="str">
            <v>ANEIS DE MASTIQUE BETUMINOSO - TUBULACOES DE ACO</v>
          </cell>
        </row>
        <row r="788">
          <cell r="B788" t="str">
            <v>091301</v>
          </cell>
          <cell r="C788" t="str">
            <v>ANEL DE MASTIQUE BETUMINOSO,DIAMETRO 28 POL</v>
          </cell>
          <cell r="D788" t="str">
            <v>UN</v>
          </cell>
          <cell r="E788">
            <v>38.450000000000003</v>
          </cell>
        </row>
        <row r="789">
          <cell r="B789" t="str">
            <v>091302</v>
          </cell>
          <cell r="C789" t="str">
            <v>ANEL DE MASTIQUE BETUMINOSO,DIAMETRO 30 POL</v>
          </cell>
          <cell r="D789" t="str">
            <v>UN</v>
          </cell>
          <cell r="E789">
            <v>41.26</v>
          </cell>
        </row>
        <row r="790">
          <cell r="B790" t="str">
            <v>091303</v>
          </cell>
          <cell r="C790" t="str">
            <v>ANEL DE MASTIQUE BETUMINOSO,DIAMETRO 32 POL</v>
          </cell>
          <cell r="D790" t="str">
            <v>UN</v>
          </cell>
          <cell r="E790">
            <v>44.07</v>
          </cell>
        </row>
        <row r="791">
          <cell r="B791" t="str">
            <v>091304</v>
          </cell>
          <cell r="C791" t="str">
            <v>ANEL DE MASTIQUE BETUMINOSO,DIAMETRO 36 POL</v>
          </cell>
          <cell r="D791" t="str">
            <v>UN</v>
          </cell>
          <cell r="E791">
            <v>49.39</v>
          </cell>
        </row>
        <row r="792">
          <cell r="B792" t="str">
            <v>091305</v>
          </cell>
          <cell r="C792" t="str">
            <v>ANEL DE MASTIQUE BETUMINOSO,DIAMETRO 40 POL</v>
          </cell>
          <cell r="D792" t="str">
            <v>UN</v>
          </cell>
          <cell r="E792">
            <v>54.76</v>
          </cell>
        </row>
        <row r="793">
          <cell r="B793" t="str">
            <v>091306</v>
          </cell>
          <cell r="C793" t="str">
            <v>ANEL DE MASTIQUE BETUMINOSO,DIAMETRO 42 POL</v>
          </cell>
          <cell r="D793" t="str">
            <v>UN</v>
          </cell>
          <cell r="E793">
            <v>57.58</v>
          </cell>
        </row>
        <row r="794">
          <cell r="B794" t="str">
            <v>091307</v>
          </cell>
          <cell r="C794" t="str">
            <v>ANEL DE MASTIQUE BETUMINOSO,DIAMETRO 48 POL</v>
          </cell>
          <cell r="D794" t="str">
            <v>UN</v>
          </cell>
          <cell r="E794">
            <v>65.75</v>
          </cell>
        </row>
        <row r="795">
          <cell r="B795" t="str">
            <v>091308</v>
          </cell>
          <cell r="C795" t="str">
            <v>ANEL DE MASTIQUE BETUMINOSO,DIAMETRO 60 POL</v>
          </cell>
          <cell r="D795" t="str">
            <v>UN</v>
          </cell>
          <cell r="E795">
            <v>82.14</v>
          </cell>
        </row>
        <row r="796">
          <cell r="B796" t="str">
            <v>091309</v>
          </cell>
          <cell r="C796" t="str">
            <v>ANEL DE MASTIQUE BETUMINOSO,DIAMETRO 72 POL</v>
          </cell>
          <cell r="D796" t="str">
            <v>UN</v>
          </cell>
          <cell r="E796">
            <v>98.65</v>
          </cell>
        </row>
        <row r="797">
          <cell r="B797" t="str">
            <v>091310</v>
          </cell>
          <cell r="C797" t="str">
            <v>ANEL DE MASTIQUE BETUMINOSO,DIAMETRO 84 POL</v>
          </cell>
          <cell r="D797" t="str">
            <v>UN</v>
          </cell>
          <cell r="E797">
            <v>115.21</v>
          </cell>
        </row>
        <row r="798">
          <cell r="B798" t="str">
            <v>091311</v>
          </cell>
          <cell r="C798" t="str">
            <v>ANEL DE MASTIQUE BETUMINOSO,DIAMETRO 100 POL</v>
          </cell>
          <cell r="D798" t="str">
            <v>UN</v>
          </cell>
          <cell r="E798">
            <v>137.16999999999999</v>
          </cell>
        </row>
        <row r="800">
          <cell r="B800" t="str">
            <v>091400</v>
          </cell>
          <cell r="C800" t="str">
            <v>FABRICACAO DE CURVAS, A PARTIR DE TUBOS DE ACO, 3 A 22,5 GR</v>
          </cell>
        </row>
        <row r="801">
          <cell r="B801" t="str">
            <v>091401</v>
          </cell>
          <cell r="C801" t="str">
            <v>CURVA DE ACO DIAMETRO 28 POL</v>
          </cell>
          <cell r="D801" t="str">
            <v>UN</v>
          </cell>
          <cell r="E801">
            <v>1082.4000000000001</v>
          </cell>
        </row>
        <row r="802">
          <cell r="B802" t="str">
            <v>091402</v>
          </cell>
          <cell r="C802" t="str">
            <v>CURVA DE ACO DIAMETRO 30 POL</v>
          </cell>
          <cell r="D802" t="str">
            <v>UN</v>
          </cell>
          <cell r="E802">
            <v>1171.6600000000001</v>
          </cell>
        </row>
        <row r="803">
          <cell r="B803" t="str">
            <v>091403</v>
          </cell>
          <cell r="C803" t="str">
            <v>CURVA DE ACO DIAMETRO 32 POL</v>
          </cell>
          <cell r="D803" t="str">
            <v>UN</v>
          </cell>
          <cell r="E803">
            <v>1244.99</v>
          </cell>
        </row>
        <row r="804">
          <cell r="B804" t="str">
            <v>091404</v>
          </cell>
          <cell r="C804" t="str">
            <v>CURVA DE ACO DIAMETRO 36 POL</v>
          </cell>
          <cell r="D804" t="str">
            <v>UN</v>
          </cell>
          <cell r="E804">
            <v>1407.47</v>
          </cell>
        </row>
        <row r="805">
          <cell r="B805" t="str">
            <v>091405</v>
          </cell>
          <cell r="C805" t="str">
            <v>CURVA DE ACO DIAMETRO 40 POL</v>
          </cell>
          <cell r="D805" t="str">
            <v>UN</v>
          </cell>
          <cell r="E805">
            <v>1634.57</v>
          </cell>
        </row>
        <row r="806">
          <cell r="B806" t="str">
            <v>091406</v>
          </cell>
          <cell r="C806" t="str">
            <v>CURVA DE ACO DIAMETRO 42 POL.</v>
          </cell>
          <cell r="D806" t="str">
            <v>UN</v>
          </cell>
          <cell r="E806">
            <v>1984.14</v>
          </cell>
        </row>
        <row r="807">
          <cell r="B807" t="str">
            <v>091407</v>
          </cell>
          <cell r="C807" t="str">
            <v>CURVA DE ACO DIAMETRO 48 POL.</v>
          </cell>
          <cell r="D807" t="str">
            <v>UN</v>
          </cell>
          <cell r="E807">
            <v>2779.3</v>
          </cell>
        </row>
        <row r="808">
          <cell r="B808" t="str">
            <v>091408</v>
          </cell>
          <cell r="C808" t="str">
            <v>CURVA DE ACO DIAMETRO 60 POL.</v>
          </cell>
          <cell r="D808" t="str">
            <v>UN</v>
          </cell>
          <cell r="E808">
            <v>3611.41</v>
          </cell>
        </row>
        <row r="809">
          <cell r="B809" t="str">
            <v>091409</v>
          </cell>
          <cell r="C809" t="str">
            <v>CURVA DE ACO DIAMETRO 72 POL.</v>
          </cell>
          <cell r="D809" t="str">
            <v>UN</v>
          </cell>
          <cell r="E809">
            <v>4502.1099999999997</v>
          </cell>
        </row>
        <row r="810">
          <cell r="B810" t="str">
            <v>091410</v>
          </cell>
          <cell r="C810" t="str">
            <v>CURVA DE ACO DIAMETRO 84 POL.</v>
          </cell>
          <cell r="D810" t="str">
            <v>UN</v>
          </cell>
          <cell r="E810">
            <v>5997.63</v>
          </cell>
        </row>
        <row r="811">
          <cell r="B811" t="str">
            <v>091411</v>
          </cell>
          <cell r="C811" t="str">
            <v>CURVA DE ACO DIAMETRO 100 POL.</v>
          </cell>
          <cell r="D811" t="str">
            <v>UN</v>
          </cell>
          <cell r="E811">
            <v>8102.33</v>
          </cell>
        </row>
        <row r="813">
          <cell r="B813" t="str">
            <v>091500</v>
          </cell>
          <cell r="C813" t="str">
            <v>FABRICACAO  DE  CURVAS, A PARTIR  DE TUBO DE ACO, 22,51 A 45 GRAUS</v>
          </cell>
        </row>
        <row r="814">
          <cell r="B814" t="str">
            <v>091501</v>
          </cell>
          <cell r="C814" t="str">
            <v>CURVA DE ACO DIAMETRO 28 POL</v>
          </cell>
          <cell r="D814" t="str">
            <v>UN</v>
          </cell>
          <cell r="E814">
            <v>1642.44</v>
          </cell>
        </row>
        <row r="815">
          <cell r="B815" t="str">
            <v>091502</v>
          </cell>
          <cell r="C815" t="str">
            <v>CURVA DE ACO DIAMETRO 30 POL</v>
          </cell>
          <cell r="D815" t="str">
            <v>UN</v>
          </cell>
          <cell r="E815">
            <v>1788.94</v>
          </cell>
        </row>
        <row r="816">
          <cell r="B816" t="str">
            <v>091503</v>
          </cell>
          <cell r="C816" t="str">
            <v>CURVA DE ACO DIAMETRO 32 POL</v>
          </cell>
          <cell r="D816" t="str">
            <v>UN</v>
          </cell>
          <cell r="E816">
            <v>1873.9</v>
          </cell>
        </row>
        <row r="817">
          <cell r="B817" t="str">
            <v>091504</v>
          </cell>
          <cell r="C817" t="str">
            <v>CURVA DE ACO DIAMETRO 36 POL</v>
          </cell>
          <cell r="D817" t="str">
            <v>UN</v>
          </cell>
          <cell r="E817">
            <v>2205.5100000000002</v>
          </cell>
        </row>
        <row r="818">
          <cell r="B818" t="str">
            <v>091505</v>
          </cell>
          <cell r="C818" t="str">
            <v>CURVA DE ACO DIAMETRO 40 POL</v>
          </cell>
          <cell r="D818" t="str">
            <v>UN</v>
          </cell>
          <cell r="E818">
            <v>2475.5500000000002</v>
          </cell>
        </row>
        <row r="819">
          <cell r="B819" t="str">
            <v>091506</v>
          </cell>
          <cell r="C819" t="str">
            <v>CURVA DE ACO DIAMETRO 42 POL.</v>
          </cell>
          <cell r="D819" t="str">
            <v>UN</v>
          </cell>
          <cell r="E819">
            <v>3144.82</v>
          </cell>
        </row>
        <row r="820">
          <cell r="B820" t="str">
            <v>091507</v>
          </cell>
          <cell r="C820" t="str">
            <v>CURVA DE ACO DIAMETRO 48 POL.</v>
          </cell>
          <cell r="D820" t="str">
            <v>UN</v>
          </cell>
          <cell r="E820">
            <v>3964.42</v>
          </cell>
        </row>
        <row r="821">
          <cell r="B821" t="str">
            <v>091508</v>
          </cell>
          <cell r="C821" t="str">
            <v>CURVA DE ACO DIAMETRO 60 POL.</v>
          </cell>
          <cell r="D821" t="str">
            <v>UN</v>
          </cell>
          <cell r="E821">
            <v>5385.06</v>
          </cell>
        </row>
        <row r="822">
          <cell r="B822" t="str">
            <v>091509</v>
          </cell>
          <cell r="C822" t="str">
            <v>CURVA DE ACO DIAMETRO 72 POL.</v>
          </cell>
          <cell r="D822" t="str">
            <v>UN</v>
          </cell>
          <cell r="E822">
            <v>6619.22</v>
          </cell>
        </row>
        <row r="823">
          <cell r="B823" t="str">
            <v>091510</v>
          </cell>
          <cell r="C823" t="str">
            <v>CURVA DE ACO DIAMETRO 84 POL.</v>
          </cell>
          <cell r="D823" t="str">
            <v>UN</v>
          </cell>
          <cell r="E823">
            <v>8220.65</v>
          </cell>
        </row>
        <row r="824">
          <cell r="B824" t="str">
            <v>091511</v>
          </cell>
          <cell r="C824" t="str">
            <v>CURVA DE ACO DIAMETRO 100 POL.</v>
          </cell>
          <cell r="D824" t="str">
            <v>UN</v>
          </cell>
          <cell r="E824">
            <v>11186.24</v>
          </cell>
        </row>
        <row r="826">
          <cell r="B826" t="str">
            <v>091600</v>
          </cell>
          <cell r="C826" t="str">
            <v>FABRICACAO  DE  CURVAS, A PARTIR DE TUBOS DE ACO, 45,01 A 67,5 GR</v>
          </cell>
        </row>
        <row r="827">
          <cell r="B827" t="str">
            <v>091601</v>
          </cell>
          <cell r="C827" t="str">
            <v>CURVA DE ACO DIAMETRO 28 POL</v>
          </cell>
          <cell r="D827" t="str">
            <v>UN</v>
          </cell>
          <cell r="E827">
            <v>2385.36</v>
          </cell>
        </row>
        <row r="828">
          <cell r="B828" t="str">
            <v>091602</v>
          </cell>
          <cell r="C828" t="str">
            <v>CURVA DE ACO DIAMETRO 30 POL</v>
          </cell>
          <cell r="D828" t="str">
            <v>UN</v>
          </cell>
          <cell r="E828">
            <v>2611.77</v>
          </cell>
        </row>
        <row r="829">
          <cell r="B829" t="str">
            <v>091603</v>
          </cell>
          <cell r="C829" t="str">
            <v>CURVA DE ACO DIAMETRO 32 POL</v>
          </cell>
          <cell r="D829" t="str">
            <v>UN</v>
          </cell>
          <cell r="E829">
            <v>2810.88</v>
          </cell>
        </row>
        <row r="830">
          <cell r="B830" t="str">
            <v>091604</v>
          </cell>
          <cell r="C830" t="str">
            <v>CURVA DE ACO DIAMETRO 36 POL</v>
          </cell>
          <cell r="D830" t="str">
            <v>UN</v>
          </cell>
          <cell r="E830">
            <v>3209.34</v>
          </cell>
        </row>
        <row r="831">
          <cell r="B831" t="str">
            <v>091605</v>
          </cell>
          <cell r="C831" t="str">
            <v>CURVA DE ACO DIAMETRO 40 POL</v>
          </cell>
          <cell r="D831" t="str">
            <v>UN</v>
          </cell>
          <cell r="E831">
            <v>3632.58</v>
          </cell>
        </row>
        <row r="832">
          <cell r="B832" t="str">
            <v>091606</v>
          </cell>
          <cell r="C832" t="str">
            <v>CURVA DE ACO DIAMETRO 42 POL.</v>
          </cell>
          <cell r="D832" t="str">
            <v>UN</v>
          </cell>
          <cell r="E832">
            <v>4657.91</v>
          </cell>
        </row>
        <row r="833">
          <cell r="B833" t="str">
            <v>091607</v>
          </cell>
          <cell r="C833" t="str">
            <v>CURVA DE ACO DIAMETRO 48 POL.</v>
          </cell>
          <cell r="D833" t="str">
            <v>UN</v>
          </cell>
          <cell r="E833">
            <v>5781.39</v>
          </cell>
        </row>
        <row r="834">
          <cell r="B834" t="str">
            <v>091608</v>
          </cell>
          <cell r="C834" t="str">
            <v>CURVA DE ACO DIAMETRO 60 POL.</v>
          </cell>
          <cell r="D834" t="str">
            <v>UN</v>
          </cell>
          <cell r="E834">
            <v>7982.54</v>
          </cell>
        </row>
        <row r="835">
          <cell r="B835" t="str">
            <v>091609</v>
          </cell>
          <cell r="C835" t="str">
            <v>CURVA DE ACO DIAMETRO 72 POL.</v>
          </cell>
          <cell r="D835" t="str">
            <v>UN</v>
          </cell>
          <cell r="E835">
            <v>9851.66</v>
          </cell>
        </row>
        <row r="836">
          <cell r="B836" t="str">
            <v>091610</v>
          </cell>
          <cell r="C836" t="str">
            <v>CURVA DE ACO DIAMETRO 84 POL.</v>
          </cell>
          <cell r="D836" t="str">
            <v>UN</v>
          </cell>
          <cell r="E836">
            <v>12246.82</v>
          </cell>
        </row>
        <row r="837">
          <cell r="B837" t="str">
            <v>091611</v>
          </cell>
          <cell r="C837" t="str">
            <v>CURVA DE ACO DIAMETRO 100 POL.</v>
          </cell>
          <cell r="D837" t="str">
            <v>UN</v>
          </cell>
          <cell r="E837">
            <v>16619</v>
          </cell>
        </row>
        <row r="839">
          <cell r="B839" t="str">
            <v>091700</v>
          </cell>
          <cell r="C839" t="str">
            <v>F0BRICACAO  DE  CURVAS, A PARTIR DE TUBOS DE ACO, 67,51 A 90 GR</v>
          </cell>
        </row>
        <row r="840">
          <cell r="B840" t="str">
            <v>091701</v>
          </cell>
          <cell r="C840" t="str">
            <v>CURVA DE ACO DIAMETRO 28 POL</v>
          </cell>
          <cell r="D840" t="str">
            <v>UN</v>
          </cell>
          <cell r="E840">
            <v>3141.83</v>
          </cell>
        </row>
        <row r="841">
          <cell r="B841" t="str">
            <v>091702</v>
          </cell>
          <cell r="C841" t="str">
            <v>CURVA DE ACO DIAMETRO 30 POL</v>
          </cell>
          <cell r="D841" t="str">
            <v>UN</v>
          </cell>
          <cell r="E841">
            <v>3409.57</v>
          </cell>
        </row>
        <row r="842">
          <cell r="B842" t="str">
            <v>091703</v>
          </cell>
          <cell r="C842" t="str">
            <v>CURVA DE ACO DIAMETRO 32 POL</v>
          </cell>
          <cell r="D842" t="str">
            <v>UN</v>
          </cell>
          <cell r="E842">
            <v>3675.06</v>
          </cell>
        </row>
        <row r="843">
          <cell r="B843" t="str">
            <v>091704</v>
          </cell>
          <cell r="C843" t="str">
            <v>CURVA DE ACO DIAMETRO 36 POL</v>
          </cell>
          <cell r="D843" t="str">
            <v>UN</v>
          </cell>
          <cell r="E843">
            <v>4215.42</v>
          </cell>
        </row>
        <row r="844">
          <cell r="B844" t="str">
            <v>091705</v>
          </cell>
          <cell r="C844" t="str">
            <v>CURVA DE ACO DIAMETRO 40 POL</v>
          </cell>
          <cell r="D844" t="str">
            <v>UN</v>
          </cell>
          <cell r="E844">
            <v>4750.9399999999996</v>
          </cell>
        </row>
        <row r="845">
          <cell r="B845" t="str">
            <v>091706</v>
          </cell>
          <cell r="C845" t="str">
            <v>CURVA DE ACO DIAMETRO 42 POL.</v>
          </cell>
          <cell r="D845" t="str">
            <v>UN</v>
          </cell>
          <cell r="E845">
            <v>6105.16</v>
          </cell>
        </row>
        <row r="846">
          <cell r="B846" t="str">
            <v>091707</v>
          </cell>
          <cell r="C846" t="str">
            <v>CURVA DE ACO DIAMETRO 48 POL.</v>
          </cell>
          <cell r="D846" t="str">
            <v>UN</v>
          </cell>
          <cell r="E846">
            <v>7541.81</v>
          </cell>
        </row>
        <row r="847">
          <cell r="B847" t="str">
            <v>091708</v>
          </cell>
          <cell r="C847" t="str">
            <v>CURVA DE ACO DIAMETRO 60 POL.</v>
          </cell>
          <cell r="D847" t="str">
            <v>UN</v>
          </cell>
          <cell r="E847">
            <v>10477.200000000001</v>
          </cell>
        </row>
        <row r="848">
          <cell r="B848" t="str">
            <v>091709</v>
          </cell>
          <cell r="C848" t="str">
            <v>CURVA DE ACO DIAMETRO 72 POL.</v>
          </cell>
          <cell r="D848" t="str">
            <v>UN</v>
          </cell>
          <cell r="E848">
            <v>12642.47</v>
          </cell>
        </row>
        <row r="849">
          <cell r="B849" t="str">
            <v>091710</v>
          </cell>
          <cell r="C849" t="str">
            <v>CURVA DE ACO DIAMETRO 84 POL.</v>
          </cell>
          <cell r="D849" t="str">
            <v>UN</v>
          </cell>
          <cell r="E849">
            <v>15779.34</v>
          </cell>
        </row>
        <row r="850">
          <cell r="B850" t="str">
            <v>091711</v>
          </cell>
          <cell r="C850" t="str">
            <v>CURVA DE ACO DIAMETRO 100 POL.</v>
          </cell>
          <cell r="D850" t="str">
            <v>UN</v>
          </cell>
          <cell r="E850">
            <v>21451.19</v>
          </cell>
        </row>
        <row r="852">
          <cell r="B852" t="str">
            <v>091800</v>
          </cell>
          <cell r="C852" t="str">
            <v>CORTE E BISELAMENTO EM TUBOS DE ACO E = 5/16 POLEGADA</v>
          </cell>
        </row>
        <row r="853">
          <cell r="B853" t="str">
            <v>091801</v>
          </cell>
          <cell r="C853" t="str">
            <v>DIAMETRO 4  POLEGADA</v>
          </cell>
          <cell r="D853" t="str">
            <v>UN</v>
          </cell>
          <cell r="E853">
            <v>13.53</v>
          </cell>
        </row>
        <row r="854">
          <cell r="B854" t="str">
            <v>091802</v>
          </cell>
          <cell r="C854" t="str">
            <v>DIAMETRO 6  POLEGADA</v>
          </cell>
          <cell r="D854" t="str">
            <v>UN</v>
          </cell>
          <cell r="E854">
            <v>20.32</v>
          </cell>
        </row>
        <row r="855">
          <cell r="B855" t="str">
            <v>091803</v>
          </cell>
          <cell r="C855" t="str">
            <v>DIAMETRO 8  POLEGADA</v>
          </cell>
          <cell r="D855" t="str">
            <v>UN</v>
          </cell>
          <cell r="E855">
            <v>27.09</v>
          </cell>
        </row>
        <row r="856">
          <cell r="B856" t="str">
            <v>091804</v>
          </cell>
          <cell r="C856" t="str">
            <v>DIAMETRO 10 POLEGADA</v>
          </cell>
          <cell r="D856" t="str">
            <v>UN</v>
          </cell>
          <cell r="E856">
            <v>33.869999999999997</v>
          </cell>
        </row>
        <row r="857">
          <cell r="B857" t="str">
            <v>091805</v>
          </cell>
          <cell r="C857" t="str">
            <v>DIAMETRO 12 POLEGADA</v>
          </cell>
          <cell r="D857" t="str">
            <v>UN</v>
          </cell>
          <cell r="E857">
            <v>40.64</v>
          </cell>
        </row>
        <row r="858">
          <cell r="B858" t="str">
            <v>091806</v>
          </cell>
          <cell r="C858" t="str">
            <v>DIAMETRO 16 POLEGADA</v>
          </cell>
          <cell r="D858" t="str">
            <v>UN</v>
          </cell>
          <cell r="E858">
            <v>54.19</v>
          </cell>
        </row>
        <row r="859">
          <cell r="B859" t="str">
            <v>091807</v>
          </cell>
          <cell r="C859" t="str">
            <v>DIAMETRO 20 POLEGADA</v>
          </cell>
          <cell r="D859" t="str">
            <v>UN</v>
          </cell>
          <cell r="E859">
            <v>67.75</v>
          </cell>
        </row>
        <row r="860">
          <cell r="B860" t="str">
            <v>091808</v>
          </cell>
          <cell r="C860" t="str">
            <v>DIAMETRO 24 POLEGADA</v>
          </cell>
          <cell r="D860" t="str">
            <v>UN</v>
          </cell>
          <cell r="E860">
            <v>81.3</v>
          </cell>
        </row>
        <row r="861">
          <cell r="B861" t="str">
            <v>091809</v>
          </cell>
          <cell r="C861" t="str">
            <v>DIAMETRO 28 POLEGADA</v>
          </cell>
          <cell r="D861" t="str">
            <v>UN</v>
          </cell>
          <cell r="E861">
            <v>94.85</v>
          </cell>
        </row>
        <row r="862">
          <cell r="B862" t="str">
            <v>091810</v>
          </cell>
          <cell r="C862" t="str">
            <v>DIAMETRO 30 POLEGADA</v>
          </cell>
          <cell r="D862" t="str">
            <v>UN</v>
          </cell>
          <cell r="E862">
            <v>101.63</v>
          </cell>
        </row>
        <row r="863">
          <cell r="B863" t="str">
            <v>091811</v>
          </cell>
          <cell r="C863" t="str">
            <v>DIAMETRO 32 POLEGADA</v>
          </cell>
          <cell r="D863" t="str">
            <v>UN</v>
          </cell>
          <cell r="E863">
            <v>108.4</v>
          </cell>
        </row>
        <row r="864">
          <cell r="B864" t="str">
            <v>091812</v>
          </cell>
          <cell r="C864" t="str">
            <v>DIAMETRO 36 POLEGADA</v>
          </cell>
          <cell r="D864" t="str">
            <v>UN</v>
          </cell>
          <cell r="E864">
            <v>121.96</v>
          </cell>
        </row>
        <row r="865">
          <cell r="B865" t="str">
            <v>091813</v>
          </cell>
          <cell r="C865" t="str">
            <v>DIAMETRO 40 POLEGADA</v>
          </cell>
          <cell r="D865" t="str">
            <v>UN</v>
          </cell>
          <cell r="E865">
            <v>135.51</v>
          </cell>
        </row>
        <row r="867">
          <cell r="B867" t="str">
            <v>091900</v>
          </cell>
          <cell r="C867" t="str">
            <v>CORTE E BISELAMENTO EM TUBOS DE ACO E = 7/16 POLEGADA</v>
          </cell>
        </row>
        <row r="868">
          <cell r="B868" t="str">
            <v>091914</v>
          </cell>
          <cell r="C868" t="str">
            <v>DIAMETRO - 42 POL.</v>
          </cell>
          <cell r="D868" t="str">
            <v>UN</v>
          </cell>
          <cell r="E868">
            <v>201.45</v>
          </cell>
        </row>
        <row r="869">
          <cell r="B869" t="str">
            <v>091915</v>
          </cell>
          <cell r="C869" t="str">
            <v>DIAMETRO - 48 POL.</v>
          </cell>
          <cell r="D869" t="str">
            <v>UN</v>
          </cell>
          <cell r="E869">
            <v>230.23</v>
          </cell>
        </row>
        <row r="871">
          <cell r="B871" t="str">
            <v>092100</v>
          </cell>
          <cell r="C871" t="str">
            <v>SOLDA EM TUBOS DE ACO E = 5/16 POLEGADA</v>
          </cell>
        </row>
        <row r="872">
          <cell r="B872" t="str">
            <v>092101</v>
          </cell>
          <cell r="C872" t="str">
            <v>DIAMETRO 4  POLEGADA</v>
          </cell>
          <cell r="D872" t="str">
            <v>UN</v>
          </cell>
          <cell r="E872">
            <v>27.95</v>
          </cell>
        </row>
        <row r="873">
          <cell r="B873" t="str">
            <v>092102</v>
          </cell>
          <cell r="C873" t="str">
            <v>DIAMETRO 6  POLEGADA</v>
          </cell>
          <cell r="D873" t="str">
            <v>UN</v>
          </cell>
          <cell r="E873">
            <v>41.94</v>
          </cell>
        </row>
        <row r="874">
          <cell r="B874" t="str">
            <v>092103</v>
          </cell>
          <cell r="C874" t="str">
            <v>DIAMETRO 8  POLEGADA</v>
          </cell>
          <cell r="D874" t="str">
            <v>UN</v>
          </cell>
          <cell r="E874">
            <v>55.92</v>
          </cell>
        </row>
        <row r="875">
          <cell r="B875" t="str">
            <v>092104</v>
          </cell>
          <cell r="C875" t="str">
            <v>DIAMETRO 10 POLEGADA</v>
          </cell>
          <cell r="D875" t="str">
            <v>UN</v>
          </cell>
          <cell r="E875">
            <v>69.91</v>
          </cell>
        </row>
        <row r="876">
          <cell r="B876" t="str">
            <v>092105</v>
          </cell>
          <cell r="C876" t="str">
            <v>DIAMETRO 12 POLEGADA</v>
          </cell>
          <cell r="D876" t="str">
            <v>UN</v>
          </cell>
          <cell r="E876">
            <v>83.9</v>
          </cell>
        </row>
        <row r="877">
          <cell r="B877" t="str">
            <v>092106</v>
          </cell>
          <cell r="C877" t="str">
            <v>DIAMETRO 16 POLEGADA</v>
          </cell>
          <cell r="D877" t="str">
            <v>UN</v>
          </cell>
          <cell r="E877">
            <v>111.87</v>
          </cell>
        </row>
        <row r="878">
          <cell r="B878" t="str">
            <v>092107</v>
          </cell>
          <cell r="C878" t="str">
            <v>DIAMETRO 20 POLEGADA</v>
          </cell>
          <cell r="D878" t="str">
            <v>UN</v>
          </cell>
          <cell r="E878">
            <v>139.83000000000001</v>
          </cell>
        </row>
        <row r="879">
          <cell r="B879" t="str">
            <v>092108</v>
          </cell>
          <cell r="C879" t="str">
            <v>DIAMETRO 24 POLEGADA</v>
          </cell>
          <cell r="D879" t="str">
            <v>UN</v>
          </cell>
          <cell r="E879">
            <v>167.8</v>
          </cell>
        </row>
        <row r="880">
          <cell r="B880" t="str">
            <v>092109</v>
          </cell>
          <cell r="C880" t="str">
            <v>DIAMETRO 28 POLEGADA</v>
          </cell>
          <cell r="D880" t="str">
            <v>UN</v>
          </cell>
          <cell r="E880">
            <v>195.78</v>
          </cell>
        </row>
        <row r="881">
          <cell r="B881" t="str">
            <v>092110</v>
          </cell>
          <cell r="C881" t="str">
            <v>DIAMETRO 30 POLEGADA</v>
          </cell>
          <cell r="D881" t="str">
            <v>UN</v>
          </cell>
          <cell r="E881">
            <v>209.76</v>
          </cell>
        </row>
        <row r="882">
          <cell r="B882" t="str">
            <v>092111</v>
          </cell>
          <cell r="C882" t="str">
            <v>DIAMETRO 32 POLEGADA</v>
          </cell>
          <cell r="D882" t="str">
            <v>UN</v>
          </cell>
          <cell r="E882">
            <v>223.75</v>
          </cell>
        </row>
        <row r="883">
          <cell r="B883" t="str">
            <v>092112</v>
          </cell>
          <cell r="C883" t="str">
            <v>DIAMETRO 36 POLEGADA</v>
          </cell>
          <cell r="D883" t="str">
            <v>UN</v>
          </cell>
          <cell r="E883">
            <v>251.71</v>
          </cell>
        </row>
        <row r="884">
          <cell r="B884" t="str">
            <v>092113</v>
          </cell>
          <cell r="C884" t="str">
            <v>DIAMETRO 40 POLEGADA</v>
          </cell>
          <cell r="D884" t="str">
            <v>UN</v>
          </cell>
          <cell r="E884">
            <v>279.68</v>
          </cell>
        </row>
        <row r="886">
          <cell r="B886" t="str">
            <v>092200</v>
          </cell>
          <cell r="C886" t="str">
            <v>SOLDA EM TUBOS DE ACO E = 7/16 POLEGADA</v>
          </cell>
        </row>
        <row r="887">
          <cell r="B887" t="str">
            <v>092214</v>
          </cell>
          <cell r="C887" t="str">
            <v>DIAMETRO - 42 POL.</v>
          </cell>
          <cell r="D887" t="str">
            <v>UN</v>
          </cell>
          <cell r="E887">
            <v>415.97</v>
          </cell>
        </row>
        <row r="888">
          <cell r="B888" t="str">
            <v>092215</v>
          </cell>
          <cell r="C888" t="str">
            <v>DIAMETRO - 48 POL.</v>
          </cell>
          <cell r="D888" t="str">
            <v>UN</v>
          </cell>
          <cell r="E888">
            <v>475.39</v>
          </cell>
        </row>
        <row r="890">
          <cell r="B890" t="str">
            <v>092400</v>
          </cell>
          <cell r="C890" t="str">
            <v>REVESTIMENTO DE PROTECAO EXTERNA DE JUNTAS SOLDADAS - ACO</v>
          </cell>
        </row>
        <row r="891">
          <cell r="B891" t="str">
            <v>092401</v>
          </cell>
          <cell r="C891" t="str">
            <v>DIAMETRO 4  POLEGADA</v>
          </cell>
          <cell r="D891" t="str">
            <v>UN</v>
          </cell>
          <cell r="E891">
            <v>7.24</v>
          </cell>
        </row>
        <row r="892">
          <cell r="B892" t="str">
            <v>092402</v>
          </cell>
          <cell r="C892" t="str">
            <v>DIAMETRO 6  POLEGADA</v>
          </cell>
          <cell r="D892" t="str">
            <v>UN</v>
          </cell>
          <cell r="E892">
            <v>10.86</v>
          </cell>
        </row>
        <row r="893">
          <cell r="B893" t="str">
            <v>092403</v>
          </cell>
          <cell r="C893" t="str">
            <v>DIAMETRO 8  POLEGADA</v>
          </cell>
          <cell r="D893" t="str">
            <v>UN</v>
          </cell>
          <cell r="E893">
            <v>14.51</v>
          </cell>
        </row>
        <row r="894">
          <cell r="B894" t="str">
            <v>092404</v>
          </cell>
          <cell r="C894" t="str">
            <v>DIAMETRO 10 POLEGADA</v>
          </cell>
          <cell r="D894" t="str">
            <v>UN</v>
          </cell>
          <cell r="E894">
            <v>18.14</v>
          </cell>
        </row>
        <row r="895">
          <cell r="B895" t="str">
            <v>092405</v>
          </cell>
          <cell r="C895" t="str">
            <v>DIAMETRO 12 POLEGADA</v>
          </cell>
          <cell r="D895" t="str">
            <v>UN</v>
          </cell>
          <cell r="E895">
            <v>21.75</v>
          </cell>
        </row>
        <row r="896">
          <cell r="B896" t="str">
            <v>092406</v>
          </cell>
          <cell r="C896" t="str">
            <v>DIAMETRO 16 POLEGADA</v>
          </cell>
          <cell r="D896" t="str">
            <v>UN</v>
          </cell>
          <cell r="E896">
            <v>29.02</v>
          </cell>
        </row>
        <row r="897">
          <cell r="B897" t="str">
            <v>092407</v>
          </cell>
          <cell r="C897" t="str">
            <v>DIAMETRO 20 POLEGADA</v>
          </cell>
          <cell r="D897" t="str">
            <v>UN</v>
          </cell>
          <cell r="E897">
            <v>36.28</v>
          </cell>
        </row>
        <row r="898">
          <cell r="B898" t="str">
            <v>092408</v>
          </cell>
          <cell r="C898" t="str">
            <v>DIAMETRO 24 POLEGADA</v>
          </cell>
          <cell r="D898" t="str">
            <v>UN</v>
          </cell>
          <cell r="E898">
            <v>43.53</v>
          </cell>
        </row>
        <row r="899">
          <cell r="B899" t="str">
            <v>092409</v>
          </cell>
          <cell r="C899" t="str">
            <v>DIAMETRO 28 POLEGADA</v>
          </cell>
          <cell r="D899" t="str">
            <v>UN</v>
          </cell>
          <cell r="E899">
            <v>50.79</v>
          </cell>
        </row>
        <row r="900">
          <cell r="B900" t="str">
            <v>092410</v>
          </cell>
          <cell r="C900" t="str">
            <v>DIAMETRO 30 POLEGADA</v>
          </cell>
          <cell r="D900" t="str">
            <v>UN</v>
          </cell>
          <cell r="E900">
            <v>108.84</v>
          </cell>
        </row>
        <row r="901">
          <cell r="B901" t="str">
            <v>092411</v>
          </cell>
          <cell r="C901" t="str">
            <v>DIAMETRO 32 POLEGADA</v>
          </cell>
          <cell r="D901" t="str">
            <v>UN</v>
          </cell>
          <cell r="E901">
            <v>116.09</v>
          </cell>
        </row>
        <row r="902">
          <cell r="B902" t="str">
            <v>092412</v>
          </cell>
          <cell r="C902" t="str">
            <v>DIAMETRO 36 POLEGADA</v>
          </cell>
          <cell r="D902" t="str">
            <v>UN</v>
          </cell>
          <cell r="E902">
            <v>163.28</v>
          </cell>
        </row>
        <row r="903">
          <cell r="B903" t="str">
            <v>092413</v>
          </cell>
          <cell r="C903" t="str">
            <v>DIAMETRO 40 POLEGADA</v>
          </cell>
          <cell r="D903" t="str">
            <v>UN</v>
          </cell>
          <cell r="E903">
            <v>181.41</v>
          </cell>
        </row>
        <row r="905">
          <cell r="B905" t="str">
            <v>092500</v>
          </cell>
          <cell r="C905" t="str">
            <v>PINTURA DE TUBOS E PECAS DE ACO EM EPOXI</v>
          </cell>
        </row>
        <row r="906">
          <cell r="B906" t="str">
            <v>092501</v>
          </cell>
          <cell r="C906" t="str">
            <v>PINTURA DE TUBOS E PECAS DE ACO EM EPOXI</v>
          </cell>
          <cell r="D906" t="str">
            <v>M2</v>
          </cell>
          <cell r="E906">
            <v>58.86</v>
          </cell>
        </row>
        <row r="908">
          <cell r="B908" t="str">
            <v>092600</v>
          </cell>
          <cell r="C908" t="str">
            <v>PINTURA DE CONEXOES E PECAS EM GERAL COM COALTAR  EPOXI - ACO</v>
          </cell>
        </row>
        <row r="909">
          <cell r="B909" t="str">
            <v>092601</v>
          </cell>
          <cell r="C909" t="str">
            <v>PINTURA DE CONEXOES E PECAS EM GERAL COM COALTAR  EPOXI</v>
          </cell>
          <cell r="D909" t="str">
            <v>M2</v>
          </cell>
          <cell r="E909">
            <v>56.85</v>
          </cell>
        </row>
        <row r="911">
          <cell r="B911" t="str">
            <v>092700</v>
          </cell>
          <cell r="C911" t="str">
            <v>PINTURA DE TUBOS DE ACO COM COALTAR EPOXI - ACO</v>
          </cell>
        </row>
        <row r="912">
          <cell r="B912" t="str">
            <v>092701</v>
          </cell>
          <cell r="C912" t="str">
            <v>DIAMETRO 4  POLEGADA</v>
          </cell>
          <cell r="D912" t="str">
            <v>M</v>
          </cell>
          <cell r="E912">
            <v>22.34</v>
          </cell>
        </row>
        <row r="913">
          <cell r="B913" t="str">
            <v>092702</v>
          </cell>
          <cell r="C913" t="str">
            <v>DIAMETRO 6  POLEGADA</v>
          </cell>
          <cell r="D913" t="str">
            <v>M</v>
          </cell>
          <cell r="E913">
            <v>33.54</v>
          </cell>
        </row>
        <row r="914">
          <cell r="B914" t="str">
            <v>092703</v>
          </cell>
          <cell r="C914" t="str">
            <v>DIAMETRO 8  POLEGADA</v>
          </cell>
          <cell r="D914" t="str">
            <v>M</v>
          </cell>
          <cell r="E914">
            <v>44.72</v>
          </cell>
        </row>
        <row r="915">
          <cell r="B915" t="str">
            <v>092704</v>
          </cell>
          <cell r="C915" t="str">
            <v>DIAMETRO 10 POLEGADA</v>
          </cell>
          <cell r="D915" t="str">
            <v>M</v>
          </cell>
          <cell r="E915">
            <v>55.93</v>
          </cell>
        </row>
        <row r="916">
          <cell r="B916" t="str">
            <v>092705</v>
          </cell>
          <cell r="C916" t="str">
            <v>DIAMETRO 12 POLEGADA</v>
          </cell>
          <cell r="D916" t="str">
            <v>M</v>
          </cell>
          <cell r="E916">
            <v>67.11</v>
          </cell>
        </row>
        <row r="917">
          <cell r="B917" t="str">
            <v>092706</v>
          </cell>
          <cell r="C917" t="str">
            <v>DIAMETRO 16 POLEGADA</v>
          </cell>
          <cell r="D917" t="str">
            <v>M</v>
          </cell>
          <cell r="E917">
            <v>89.4</v>
          </cell>
        </row>
        <row r="918">
          <cell r="B918" t="str">
            <v>092707</v>
          </cell>
          <cell r="C918" t="str">
            <v>DIAMETRO 20 POLEGADA</v>
          </cell>
          <cell r="D918" t="str">
            <v>M</v>
          </cell>
          <cell r="E918">
            <v>111.97</v>
          </cell>
        </row>
        <row r="919">
          <cell r="B919" t="str">
            <v>092708</v>
          </cell>
          <cell r="C919" t="str">
            <v>DIAMETRO 24 POLEGADA</v>
          </cell>
          <cell r="D919" t="str">
            <v>M</v>
          </cell>
          <cell r="E919">
            <v>134.34</v>
          </cell>
        </row>
        <row r="920">
          <cell r="B920" t="str">
            <v>092709</v>
          </cell>
          <cell r="C920" t="str">
            <v>DIAMETRO 28 POLEGADA</v>
          </cell>
          <cell r="D920" t="str">
            <v>M</v>
          </cell>
          <cell r="E920">
            <v>156.76</v>
          </cell>
        </row>
        <row r="921">
          <cell r="B921" t="str">
            <v>092710</v>
          </cell>
          <cell r="C921" t="str">
            <v>DIAMETRO 30 POLEGADA</v>
          </cell>
          <cell r="D921" t="str">
            <v>M</v>
          </cell>
          <cell r="E921">
            <v>168</v>
          </cell>
        </row>
        <row r="922">
          <cell r="B922" t="str">
            <v>092711</v>
          </cell>
          <cell r="C922" t="str">
            <v>DIAMETRO 32 POLEGADA</v>
          </cell>
          <cell r="D922" t="str">
            <v>M</v>
          </cell>
          <cell r="E922">
            <v>179.19</v>
          </cell>
        </row>
        <row r="923">
          <cell r="B923" t="str">
            <v>092712</v>
          </cell>
          <cell r="C923" t="str">
            <v>DIAMETRO 36 POLEGADA</v>
          </cell>
          <cell r="D923" t="str">
            <v>M</v>
          </cell>
          <cell r="E923">
            <v>201.58</v>
          </cell>
        </row>
        <row r="924">
          <cell r="B924" t="str">
            <v>092713</v>
          </cell>
          <cell r="C924" t="str">
            <v>DIAMETRO 40 POLEGADA</v>
          </cell>
          <cell r="D924" t="str">
            <v>M</v>
          </cell>
          <cell r="E924">
            <v>223.99</v>
          </cell>
        </row>
        <row r="926">
          <cell r="B926" t="str">
            <v>092800</v>
          </cell>
          <cell r="C926" t="str">
            <v>FABRICACAO E MONTAGEM DE PECAS DE ACO NO CAMPO</v>
          </cell>
        </row>
        <row r="927">
          <cell r="B927" t="str">
            <v>092801</v>
          </cell>
          <cell r="C927" t="str">
            <v>FABRICACAO DE PECAS</v>
          </cell>
          <cell r="D927" t="str">
            <v>KG</v>
          </cell>
          <cell r="E927">
            <v>8.0299999999999994</v>
          </cell>
        </row>
        <row r="928">
          <cell r="B928" t="str">
            <v>092802</v>
          </cell>
          <cell r="C928" t="str">
            <v>MONTAGEM DE PECAS E MISCELANEAS</v>
          </cell>
          <cell r="D928" t="str">
            <v>KG</v>
          </cell>
          <cell r="E928">
            <v>3.87</v>
          </cell>
        </row>
        <row r="930">
          <cell r="B930" t="str">
            <v>092900</v>
          </cell>
          <cell r="C930" t="str">
            <v>CARGA, TRANSPORTE ATE 10 KM E DESCARGA DE TUBOS E PECAS DE PVC RIGIDO E PVC RIGIDO DEFOFO</v>
          </cell>
        </row>
        <row r="931">
          <cell r="B931" t="str">
            <v>092901</v>
          </cell>
          <cell r="C931" t="str">
            <v>TUBOS E PECAS, DIAMETRO  50 MM</v>
          </cell>
          <cell r="D931" t="str">
            <v>KM</v>
          </cell>
          <cell r="E931">
            <v>101.93</v>
          </cell>
        </row>
        <row r="932">
          <cell r="B932" t="str">
            <v>092902</v>
          </cell>
          <cell r="C932" t="str">
            <v>TUBOS E PECAS, DIAMETRO  75 MM</v>
          </cell>
          <cell r="D932" t="str">
            <v>KM</v>
          </cell>
          <cell r="E932">
            <v>284.22000000000003</v>
          </cell>
        </row>
        <row r="933">
          <cell r="B933" t="str">
            <v>092903</v>
          </cell>
          <cell r="C933" t="str">
            <v>TUBOS E PECAS, DIAMETRO 100MM</v>
          </cell>
          <cell r="D933" t="str">
            <v>KM</v>
          </cell>
          <cell r="E933">
            <v>313.02</v>
          </cell>
        </row>
        <row r="934">
          <cell r="B934" t="str">
            <v>092904</v>
          </cell>
          <cell r="C934" t="str">
            <v>TUBOS E PECAS, DIAMETRO 150MM</v>
          </cell>
          <cell r="D934" t="str">
            <v>KM</v>
          </cell>
          <cell r="E934">
            <v>473.73</v>
          </cell>
        </row>
        <row r="935">
          <cell r="B935" t="str">
            <v>092905</v>
          </cell>
          <cell r="C935" t="str">
            <v>TUBOS E PECAS, DIAMETRO 200 MM</v>
          </cell>
          <cell r="D935" t="str">
            <v>KM</v>
          </cell>
          <cell r="E935">
            <v>626.07000000000005</v>
          </cell>
        </row>
        <row r="936">
          <cell r="B936" t="str">
            <v>092906</v>
          </cell>
          <cell r="C936" t="str">
            <v>TUBOS E PECAS, DIAMETRO 250MM</v>
          </cell>
          <cell r="D936" t="str">
            <v>KM</v>
          </cell>
          <cell r="E936">
            <v>786.77</v>
          </cell>
        </row>
        <row r="937">
          <cell r="B937" t="str">
            <v>092907</v>
          </cell>
          <cell r="C937" t="str">
            <v>TUBOS E PECAS, DIAMETRO 300 MM</v>
          </cell>
          <cell r="D937" t="str">
            <v>KM</v>
          </cell>
          <cell r="E937">
            <v>947.46</v>
          </cell>
        </row>
        <row r="938">
          <cell r="B938" t="str">
            <v>092908</v>
          </cell>
          <cell r="C938" t="str">
            <v>TUBOS E PECAS, DIAMETRO 350 MM</v>
          </cell>
          <cell r="D938" t="str">
            <v>KM</v>
          </cell>
          <cell r="E938">
            <v>1099.8</v>
          </cell>
        </row>
        <row r="939">
          <cell r="B939" t="str">
            <v>092909</v>
          </cell>
          <cell r="C939" t="str">
            <v>TUBOS E PECAS, DIAMETRO 400 MM</v>
          </cell>
          <cell r="D939" t="str">
            <v>KM</v>
          </cell>
          <cell r="E939">
            <v>1252.1500000000001</v>
          </cell>
        </row>
        <row r="941">
          <cell r="B941" t="str">
            <v>093000</v>
          </cell>
          <cell r="C941" t="str">
            <v>TRANSPORTE EXCEDENTE A 10 KM DE TUBOS E PECAS DE PVC RIGIDO E PVC RIGIDO DE FOFO</v>
          </cell>
        </row>
        <row r="942">
          <cell r="B942" t="str">
            <v>093001</v>
          </cell>
          <cell r="C942" t="str">
            <v>TUBOS E PECAS, DIAMETRO  50 MM</v>
          </cell>
          <cell r="D942" t="str">
            <v>KMXKM</v>
          </cell>
          <cell r="E942">
            <v>2.95</v>
          </cell>
        </row>
        <row r="943">
          <cell r="B943" t="str">
            <v>093002</v>
          </cell>
          <cell r="C943" t="str">
            <v>TUBOS E PECAS, DIAMETRO  75 MM</v>
          </cell>
          <cell r="D943" t="str">
            <v>KMXKM</v>
          </cell>
          <cell r="E943">
            <v>3.19</v>
          </cell>
        </row>
        <row r="944">
          <cell r="B944" t="str">
            <v>093003</v>
          </cell>
          <cell r="C944" t="str">
            <v>TUBOS E PECAS, DIAMETRO 100 MM</v>
          </cell>
          <cell r="D944" t="str">
            <v>KMXKM</v>
          </cell>
          <cell r="E944">
            <v>3.56</v>
          </cell>
        </row>
        <row r="945">
          <cell r="B945" t="str">
            <v>093004</v>
          </cell>
          <cell r="C945" t="str">
            <v>TUBOS E PECAS, DIAMETRO 150 MM</v>
          </cell>
          <cell r="D945" t="str">
            <v>KMXKM</v>
          </cell>
          <cell r="E945">
            <v>4.22</v>
          </cell>
        </row>
        <row r="946">
          <cell r="B946" t="str">
            <v>093005</v>
          </cell>
          <cell r="C946" t="str">
            <v>TUBOS E PECAS, DIAMETRO 200 MM</v>
          </cell>
          <cell r="D946" t="str">
            <v>KMXKM</v>
          </cell>
          <cell r="E946">
            <v>4.88</v>
          </cell>
        </row>
        <row r="947">
          <cell r="B947" t="str">
            <v>093006</v>
          </cell>
          <cell r="C947" t="str">
            <v>TUBOS E PECAS, DIAMETRO 250 MM</v>
          </cell>
          <cell r="D947" t="str">
            <v>KMXKM</v>
          </cell>
          <cell r="E947">
            <v>5.99</v>
          </cell>
        </row>
        <row r="948">
          <cell r="B948" t="str">
            <v>093007</v>
          </cell>
          <cell r="C948" t="str">
            <v>TUBOS E PECAS, DIAMETRO 300 MM</v>
          </cell>
          <cell r="D948" t="str">
            <v>KMXKM</v>
          </cell>
          <cell r="E948">
            <v>7.48</v>
          </cell>
        </row>
        <row r="949">
          <cell r="B949" t="str">
            <v>093008</v>
          </cell>
          <cell r="C949" t="str">
            <v>TUBOS E PECAS, DIAMETRO 350 MM</v>
          </cell>
          <cell r="D949" t="str">
            <v>KMXKM</v>
          </cell>
          <cell r="E949">
            <v>8.9700000000000006</v>
          </cell>
        </row>
        <row r="950">
          <cell r="B950" t="str">
            <v>093009</v>
          </cell>
          <cell r="C950" t="str">
            <v>TUBOS E PECAS, DIAMETRO 400 MM</v>
          </cell>
          <cell r="D950" t="str">
            <v>KMXKM</v>
          </cell>
          <cell r="E950">
            <v>11.22</v>
          </cell>
        </row>
        <row r="952">
          <cell r="B952" t="str">
            <v>093100</v>
          </cell>
          <cell r="C952" t="str">
            <v>CARGA, TRANSPORTE E  DESCARGA DE TUBOS E PECAS DE FERRO FUNDIDO</v>
          </cell>
        </row>
        <row r="953">
          <cell r="B953" t="str">
            <v>093101</v>
          </cell>
          <cell r="C953" t="str">
            <v>CARGA E DESCARGA</v>
          </cell>
          <cell r="D953" t="str">
            <v>T</v>
          </cell>
          <cell r="E953">
            <v>39.31</v>
          </cell>
        </row>
        <row r="954">
          <cell r="B954" t="str">
            <v>093102</v>
          </cell>
          <cell r="C954" t="str">
            <v>TRANSPORTE</v>
          </cell>
          <cell r="D954" t="str">
            <v>TXKM</v>
          </cell>
          <cell r="E954">
            <v>2</v>
          </cell>
        </row>
        <row r="956">
          <cell r="B956" t="str">
            <v>093200</v>
          </cell>
          <cell r="C956" t="str">
            <v>CARGA, TRANSPORTE ATE 10 KM E DESCARGA DE TUBOS E PECAS DE FIBRO CIMENTO</v>
          </cell>
        </row>
        <row r="957">
          <cell r="B957" t="str">
            <v>093201</v>
          </cell>
          <cell r="C957" t="str">
            <v>TUBOS E PECAS, DIAMETRO 50 MM</v>
          </cell>
          <cell r="D957" t="str">
            <v>KM</v>
          </cell>
          <cell r="E957">
            <v>519.52</v>
          </cell>
        </row>
        <row r="958">
          <cell r="B958" t="str">
            <v>093202</v>
          </cell>
          <cell r="C958" t="str">
            <v>TUBOS E PECAS, DIAMETRO 75MM</v>
          </cell>
          <cell r="D958" t="str">
            <v>KM</v>
          </cell>
          <cell r="E958">
            <v>543.63</v>
          </cell>
        </row>
        <row r="959">
          <cell r="B959" t="str">
            <v>093203</v>
          </cell>
          <cell r="C959" t="str">
            <v>TUBOS E PECAS, DIAMETRO 100 MM</v>
          </cell>
          <cell r="D959" t="str">
            <v>KM</v>
          </cell>
          <cell r="E959">
            <v>633.70000000000005</v>
          </cell>
        </row>
        <row r="960">
          <cell r="B960" t="str">
            <v>093204</v>
          </cell>
          <cell r="C960" t="str">
            <v>TUBOS E PECAS, DIAMETRO 150 MM</v>
          </cell>
          <cell r="D960" t="str">
            <v>KM</v>
          </cell>
          <cell r="E960">
            <v>890.3</v>
          </cell>
        </row>
        <row r="961">
          <cell r="B961" t="str">
            <v>093205</v>
          </cell>
          <cell r="C961" t="str">
            <v>TUBOS E PECAS, DIAMETRO 175 MM</v>
          </cell>
          <cell r="D961" t="str">
            <v>KM</v>
          </cell>
          <cell r="E961">
            <v>1084.29</v>
          </cell>
        </row>
        <row r="962">
          <cell r="B962" t="str">
            <v>093206</v>
          </cell>
          <cell r="C962" t="str">
            <v>TUBOS E PECAS, DIAMETRO 200 MM</v>
          </cell>
          <cell r="D962" t="str">
            <v>KM</v>
          </cell>
          <cell r="E962">
            <v>1271.06</v>
          </cell>
        </row>
        <row r="963">
          <cell r="B963" t="str">
            <v>093207</v>
          </cell>
          <cell r="C963" t="str">
            <v>TUBOS E PECAS, DIAMETRO 250 MM</v>
          </cell>
          <cell r="D963" t="str">
            <v>KM</v>
          </cell>
          <cell r="E963">
            <v>2226.2199999999998</v>
          </cell>
        </row>
        <row r="964">
          <cell r="B964" t="str">
            <v>093208</v>
          </cell>
          <cell r="C964" t="str">
            <v>TUBOS E PECAS, DIAMETRO 300 MM</v>
          </cell>
          <cell r="D964" t="str">
            <v>KM</v>
          </cell>
          <cell r="E964">
            <v>2735.74</v>
          </cell>
        </row>
        <row r="965">
          <cell r="B965" t="str">
            <v>093209</v>
          </cell>
          <cell r="C965" t="str">
            <v>TUBOS E PECAS, DIAMETRO 350 MM</v>
          </cell>
          <cell r="D965" t="str">
            <v>KM</v>
          </cell>
          <cell r="E965">
            <v>4034.51</v>
          </cell>
        </row>
        <row r="966">
          <cell r="B966" t="str">
            <v>093210</v>
          </cell>
          <cell r="C966" t="str">
            <v>TUBOS E PECAS, DIAMETRO 400 MM</v>
          </cell>
          <cell r="D966" t="str">
            <v>KM</v>
          </cell>
          <cell r="E966">
            <v>5357.37</v>
          </cell>
        </row>
        <row r="967">
          <cell r="B967" t="str">
            <v>093211</v>
          </cell>
          <cell r="C967" t="str">
            <v>TUBOS E PECAS, DIAMETRO 450 MM</v>
          </cell>
          <cell r="D967" t="str">
            <v>KM</v>
          </cell>
          <cell r="E967">
            <v>6555.43</v>
          </cell>
        </row>
        <row r="969">
          <cell r="B969" t="str">
            <v>093300</v>
          </cell>
          <cell r="C969" t="str">
            <v>TRANSPORTE EXCEDENTE A 10 KM DE TUBOS E PECAS DE FIBRO CIMENTO</v>
          </cell>
        </row>
        <row r="970">
          <cell r="B970" t="str">
            <v>093301</v>
          </cell>
          <cell r="C970" t="str">
            <v>TUBOS E PECAS, DIAMETRO  50 MM</v>
          </cell>
          <cell r="D970" t="str">
            <v>KMXKM</v>
          </cell>
          <cell r="E970">
            <v>4.4800000000000004</v>
          </cell>
        </row>
        <row r="971">
          <cell r="B971" t="str">
            <v>093302</v>
          </cell>
          <cell r="C971" t="str">
            <v>TUBOS E PECAS, DIAMETRO  75 MM</v>
          </cell>
          <cell r="D971" t="str">
            <v>KMXKM</v>
          </cell>
          <cell r="E971">
            <v>4.7</v>
          </cell>
        </row>
        <row r="972">
          <cell r="B972" t="str">
            <v>093303</v>
          </cell>
          <cell r="C972" t="str">
            <v>TUBOS E PECAS, DIAMETRO 100 MM</v>
          </cell>
          <cell r="D972" t="str">
            <v>KMXKM</v>
          </cell>
          <cell r="E972">
            <v>5</v>
          </cell>
        </row>
        <row r="973">
          <cell r="B973" t="str">
            <v>093304</v>
          </cell>
          <cell r="C973" t="str">
            <v>TUBOS E PECAS, DIAMETRO 150 MM</v>
          </cell>
          <cell r="D973" t="str">
            <v>KMXKM</v>
          </cell>
          <cell r="E973">
            <v>5.63</v>
          </cell>
        </row>
        <row r="974">
          <cell r="B974" t="str">
            <v>093305</v>
          </cell>
          <cell r="C974" t="str">
            <v>TUBOS E PECAS, DIAMETRO 175 MM</v>
          </cell>
          <cell r="D974" t="str">
            <v>KMXKM</v>
          </cell>
          <cell r="E974">
            <v>5.99</v>
          </cell>
        </row>
        <row r="975">
          <cell r="B975" t="str">
            <v>093306</v>
          </cell>
          <cell r="C975" t="str">
            <v>TUBOS E PECAS, DIAMETRO 200 MM</v>
          </cell>
          <cell r="D975" t="str">
            <v>KMXKM</v>
          </cell>
          <cell r="E975">
            <v>7.48</v>
          </cell>
        </row>
        <row r="976">
          <cell r="B976" t="str">
            <v>093307</v>
          </cell>
          <cell r="C976" t="str">
            <v>TUBOS E PECAS, DIAMETRO 250 MM</v>
          </cell>
          <cell r="D976" t="str">
            <v>KMXKM</v>
          </cell>
          <cell r="E976">
            <v>8.9700000000000006</v>
          </cell>
        </row>
        <row r="977">
          <cell r="B977" t="str">
            <v>093308</v>
          </cell>
          <cell r="C977" t="str">
            <v>TUBOS E PECAS, DIAMETRO 300 MM</v>
          </cell>
          <cell r="D977" t="str">
            <v>KMXKM</v>
          </cell>
          <cell r="E977">
            <v>11.22</v>
          </cell>
        </row>
        <row r="978">
          <cell r="B978" t="str">
            <v>093309</v>
          </cell>
          <cell r="C978" t="str">
            <v>TUBOS E PECAS, DIAMETRO 350 MM</v>
          </cell>
          <cell r="D978" t="str">
            <v>KMXKM</v>
          </cell>
          <cell r="E978">
            <v>15</v>
          </cell>
        </row>
        <row r="979">
          <cell r="B979" t="str">
            <v>093310</v>
          </cell>
          <cell r="C979" t="str">
            <v>TUBOS E PECAS, DIAMETRO 400 MM</v>
          </cell>
          <cell r="D979" t="str">
            <v>KMXKM</v>
          </cell>
          <cell r="E979">
            <v>17.98</v>
          </cell>
        </row>
        <row r="980">
          <cell r="B980" t="str">
            <v>093311</v>
          </cell>
          <cell r="C980" t="str">
            <v>TUBOS E PECAS, DIAMETRO 450 MM</v>
          </cell>
          <cell r="D980" t="str">
            <v>KMXKM</v>
          </cell>
          <cell r="E980">
            <v>22.49</v>
          </cell>
        </row>
        <row r="982">
          <cell r="B982" t="str">
            <v>093400</v>
          </cell>
          <cell r="C982" t="str">
            <v>CARGA, TRANSPORTE ATE 10 KM E DESCARGA DE TUBOS E PECAS DE CERAMICA</v>
          </cell>
        </row>
        <row r="983">
          <cell r="B983" t="str">
            <v>093401</v>
          </cell>
          <cell r="C983" t="str">
            <v>TUBOS E PECAS, DIAMETRO 100 MM</v>
          </cell>
          <cell r="D983" t="str">
            <v>KM</v>
          </cell>
          <cell r="E983">
            <v>699.64</v>
          </cell>
        </row>
        <row r="984">
          <cell r="B984" t="str">
            <v>093402</v>
          </cell>
          <cell r="C984" t="str">
            <v>TUBOS E PECAS, DIAMETRO 150 MM</v>
          </cell>
          <cell r="D984" t="str">
            <v>KM</v>
          </cell>
          <cell r="E984">
            <v>989.24</v>
          </cell>
        </row>
        <row r="985">
          <cell r="B985" t="str">
            <v>093403</v>
          </cell>
          <cell r="C985" t="str">
            <v>TUBOS E PECAS, DIAMETRO 200 MM</v>
          </cell>
          <cell r="D985" t="str">
            <v>KM</v>
          </cell>
          <cell r="E985">
            <v>1411.86</v>
          </cell>
        </row>
        <row r="986">
          <cell r="B986" t="str">
            <v>093404</v>
          </cell>
          <cell r="C986" t="str">
            <v>TUBOS E PECAS, DIAMETRO 250 MM</v>
          </cell>
          <cell r="D986" t="str">
            <v>KM</v>
          </cell>
          <cell r="E986">
            <v>2473.1</v>
          </cell>
        </row>
        <row r="987">
          <cell r="B987" t="str">
            <v>093405</v>
          </cell>
          <cell r="C987" t="str">
            <v>TUBOS E PECAS, DIAMETRO 300 MM</v>
          </cell>
          <cell r="D987" t="str">
            <v>KM</v>
          </cell>
          <cell r="E987">
            <v>3039.74</v>
          </cell>
        </row>
        <row r="988">
          <cell r="B988" t="str">
            <v>093406</v>
          </cell>
          <cell r="C988" t="str">
            <v>TUBOS E PECAS, DIAMETRO 375 MM</v>
          </cell>
          <cell r="D988" t="str">
            <v>KM</v>
          </cell>
          <cell r="E988">
            <v>4982.24</v>
          </cell>
        </row>
        <row r="989">
          <cell r="B989" t="str">
            <v>093407</v>
          </cell>
          <cell r="C989" t="str">
            <v>TUBOS E PECAS, DIAMETRO 450 MM</v>
          </cell>
          <cell r="D989" t="str">
            <v>KM</v>
          </cell>
          <cell r="E989">
            <v>7282.58</v>
          </cell>
        </row>
        <row r="991">
          <cell r="B991" t="str">
            <v>093500</v>
          </cell>
          <cell r="C991" t="str">
            <v>TRANSPORTE EXCEDENTE A 10 KM DE TUBOS E PECAS DE CERAMICA</v>
          </cell>
        </row>
        <row r="992">
          <cell r="B992" t="str">
            <v>093501</v>
          </cell>
          <cell r="C992" t="str">
            <v>TUBOS E PECAS, DIAMETRO 100 MM</v>
          </cell>
          <cell r="D992" t="str">
            <v>KMXKM</v>
          </cell>
          <cell r="E992">
            <v>7.98</v>
          </cell>
        </row>
        <row r="993">
          <cell r="B993" t="str">
            <v>093502</v>
          </cell>
          <cell r="C993" t="str">
            <v>TUBOS E PECAS, DIAMETRO 150 MM</v>
          </cell>
          <cell r="D993" t="str">
            <v>KMXKM</v>
          </cell>
          <cell r="E993">
            <v>9.94</v>
          </cell>
        </row>
        <row r="994">
          <cell r="B994" t="str">
            <v>093503</v>
          </cell>
          <cell r="C994" t="str">
            <v>TUBOS E PECAS, DIAMETRO 200 MM</v>
          </cell>
          <cell r="D994" t="str">
            <v>KMXKM</v>
          </cell>
          <cell r="E994">
            <v>11.97</v>
          </cell>
        </row>
        <row r="995">
          <cell r="B995" t="str">
            <v>093504</v>
          </cell>
          <cell r="C995" t="str">
            <v>TUBOS E PECAS, DIAMETRO 250 MM</v>
          </cell>
          <cell r="D995" t="str">
            <v>KMXKM</v>
          </cell>
          <cell r="E995">
            <v>15</v>
          </cell>
        </row>
        <row r="996">
          <cell r="B996" t="str">
            <v>093505</v>
          </cell>
          <cell r="C996" t="str">
            <v>TUBOS E PECAS, DIAMETRO 300 MM</v>
          </cell>
          <cell r="D996" t="str">
            <v>KMXKM</v>
          </cell>
          <cell r="E996">
            <v>19.95</v>
          </cell>
        </row>
        <row r="997">
          <cell r="B997" t="str">
            <v>093506</v>
          </cell>
          <cell r="C997" t="str">
            <v>TUBOS E PECAS, DIAMETRO 375 MM</v>
          </cell>
          <cell r="D997" t="str">
            <v>KMXKM</v>
          </cell>
          <cell r="E997">
            <v>23.94</v>
          </cell>
        </row>
        <row r="998">
          <cell r="B998" t="str">
            <v>093507</v>
          </cell>
          <cell r="C998" t="str">
            <v>TUBOS E PECAS, DIAMETRO 450 MM</v>
          </cell>
          <cell r="D998" t="str">
            <v>KMXKM</v>
          </cell>
          <cell r="E998">
            <v>29.95</v>
          </cell>
        </row>
        <row r="1000">
          <cell r="B1000" t="str">
            <v>093600</v>
          </cell>
          <cell r="C1000" t="str">
            <v>CARGA, TRANSPORTE E  DESCARGA DE TUBOS DE CONCRETO</v>
          </cell>
        </row>
        <row r="1001">
          <cell r="B1001" t="str">
            <v>093601</v>
          </cell>
          <cell r="C1001" t="str">
            <v>CARGA E DESCARGA</v>
          </cell>
          <cell r="D1001" t="str">
            <v>T</v>
          </cell>
          <cell r="E1001">
            <v>43.7</v>
          </cell>
        </row>
        <row r="1002">
          <cell r="B1002" t="str">
            <v>093602</v>
          </cell>
          <cell r="C1002" t="str">
            <v>TRANSPORTE</v>
          </cell>
          <cell r="D1002" t="str">
            <v>TXKM</v>
          </cell>
          <cell r="E1002">
            <v>2</v>
          </cell>
        </row>
        <row r="1004">
          <cell r="B1004" t="str">
            <v>093700</v>
          </cell>
          <cell r="C1004" t="str">
            <v>CARGA, TRANSPORTE E DESCARGA DE TUBOS E PECAS DE ACO</v>
          </cell>
        </row>
        <row r="1005">
          <cell r="B1005" t="str">
            <v>093701</v>
          </cell>
          <cell r="C1005" t="str">
            <v>CARGA E DESCARGA</v>
          </cell>
          <cell r="D1005" t="str">
            <v>T</v>
          </cell>
          <cell r="E1005">
            <v>52.32</v>
          </cell>
        </row>
        <row r="1006">
          <cell r="B1006" t="str">
            <v>093702</v>
          </cell>
          <cell r="C1006" t="str">
            <v>TRANSPORTE</v>
          </cell>
          <cell r="D1006" t="str">
            <v>TXKM</v>
          </cell>
          <cell r="E1006">
            <v>2</v>
          </cell>
        </row>
        <row r="1008">
          <cell r="B1008" t="str">
            <v>093800</v>
          </cell>
          <cell r="C1008" t="str">
            <v>ASSENTAMENTO SIMPLES DE TUBOS E PECAS DE CERAMICA PBJE</v>
          </cell>
        </row>
        <row r="1009">
          <cell r="B1009" t="str">
            <v>093801</v>
          </cell>
          <cell r="C1009" t="str">
            <v>DIAMETRO 100MM (A)</v>
          </cell>
          <cell r="D1009" t="str">
            <v>M</v>
          </cell>
          <cell r="E1009">
            <v>1.31</v>
          </cell>
        </row>
        <row r="1010">
          <cell r="B1010" t="str">
            <v>093802</v>
          </cell>
          <cell r="C1010" t="str">
            <v>DIAMETRO 150MM (A)</v>
          </cell>
          <cell r="D1010" t="str">
            <v>M</v>
          </cell>
          <cell r="E1010">
            <v>1.94</v>
          </cell>
        </row>
        <row r="1011">
          <cell r="B1011" t="str">
            <v>093803</v>
          </cell>
          <cell r="C1011" t="str">
            <v>DIAMETRO 200MM (A)</v>
          </cell>
          <cell r="D1011" t="str">
            <v>M</v>
          </cell>
          <cell r="E1011">
            <v>2.5</v>
          </cell>
        </row>
        <row r="1012">
          <cell r="B1012" t="str">
            <v>093804</v>
          </cell>
          <cell r="C1012" t="str">
            <v>DIAMETRO 250MM (A)</v>
          </cell>
          <cell r="D1012" t="str">
            <v>M</v>
          </cell>
          <cell r="E1012">
            <v>3.12</v>
          </cell>
        </row>
        <row r="1013">
          <cell r="B1013" t="str">
            <v>093805</v>
          </cell>
          <cell r="C1013" t="str">
            <v>DIAMETRO 300MM (A)</v>
          </cell>
          <cell r="D1013" t="str">
            <v>M</v>
          </cell>
          <cell r="E1013">
            <v>3.89</v>
          </cell>
        </row>
        <row r="1014">
          <cell r="B1014" t="str">
            <v>093831</v>
          </cell>
          <cell r="C1014" t="str">
            <v>DIAMETRO 100MM (B)</v>
          </cell>
          <cell r="D1014" t="str">
            <v>M</v>
          </cell>
          <cell r="E1014">
            <v>1.1100000000000001</v>
          </cell>
        </row>
        <row r="1015">
          <cell r="B1015" t="str">
            <v>093832</v>
          </cell>
          <cell r="C1015" t="str">
            <v>DIAMETRO 150MM (B)</v>
          </cell>
          <cell r="D1015" t="str">
            <v>M</v>
          </cell>
          <cell r="E1015">
            <v>1.52</v>
          </cell>
        </row>
        <row r="1016">
          <cell r="B1016" t="str">
            <v>093833</v>
          </cell>
          <cell r="C1016" t="str">
            <v>DIAMETRO 200MM (B)</v>
          </cell>
          <cell r="D1016" t="str">
            <v>M</v>
          </cell>
          <cell r="E1016">
            <v>2.15</v>
          </cell>
        </row>
        <row r="1017">
          <cell r="B1017" t="str">
            <v>093834</v>
          </cell>
          <cell r="C1017" t="str">
            <v>DIAMETRO 250MM (B)</v>
          </cell>
          <cell r="D1017" t="str">
            <v>M</v>
          </cell>
          <cell r="E1017">
            <v>2.5</v>
          </cell>
        </row>
        <row r="1018">
          <cell r="B1018" t="str">
            <v>093835</v>
          </cell>
          <cell r="C1018" t="str">
            <v>DIAMETRO 300MM (B)</v>
          </cell>
          <cell r="D1018" t="str">
            <v>M</v>
          </cell>
          <cell r="E1018">
            <v>3.12</v>
          </cell>
        </row>
        <row r="1019">
          <cell r="B1019" t="str">
            <v>093851</v>
          </cell>
          <cell r="C1019" t="str">
            <v>DIAMETRO 100MM (C)</v>
          </cell>
          <cell r="D1019" t="str">
            <v>M</v>
          </cell>
          <cell r="E1019">
            <v>0.97</v>
          </cell>
        </row>
        <row r="1020">
          <cell r="B1020" t="str">
            <v>093852</v>
          </cell>
          <cell r="C1020" t="str">
            <v>DIAMETRO 150MM (C)</v>
          </cell>
          <cell r="D1020" t="str">
            <v>M</v>
          </cell>
          <cell r="E1020">
            <v>1.1100000000000001</v>
          </cell>
        </row>
        <row r="1021">
          <cell r="B1021" t="str">
            <v>093853</v>
          </cell>
          <cell r="C1021" t="str">
            <v>DIAMETRO 200MM (C)</v>
          </cell>
          <cell r="D1021" t="str">
            <v>M</v>
          </cell>
          <cell r="E1021">
            <v>1.52</v>
          </cell>
        </row>
        <row r="1022">
          <cell r="B1022" t="str">
            <v>093854</v>
          </cell>
          <cell r="C1022" t="str">
            <v>DIAMETRO 250MM (C)</v>
          </cell>
          <cell r="D1022" t="str">
            <v>M</v>
          </cell>
          <cell r="E1022">
            <v>1.94</v>
          </cell>
        </row>
        <row r="1023">
          <cell r="B1023" t="str">
            <v>093855</v>
          </cell>
          <cell r="C1023" t="str">
            <v>DIAMETRO 300MM (C)</v>
          </cell>
          <cell r="D1023" t="str">
            <v>M</v>
          </cell>
          <cell r="E1023">
            <v>2.2999999999999998</v>
          </cell>
        </row>
        <row r="1025">
          <cell r="B1025" t="str">
            <v>100000</v>
          </cell>
          <cell r="C1025" t="str">
            <v>PAVIMENTACAO</v>
          </cell>
        </row>
        <row r="1027">
          <cell r="B1027" t="str">
            <v>100100</v>
          </cell>
          <cell r="C1027" t="str">
            <v>LEVANTAMENTO DE PAVIMENTACAO</v>
          </cell>
        </row>
        <row r="1028">
          <cell r="B1028" t="str">
            <v>100101</v>
          </cell>
          <cell r="C1028" t="str">
            <v>LEVANTAMENTO DE PAVIMENTACAO ASFALTICA (A)</v>
          </cell>
          <cell r="D1028" t="str">
            <v>M2</v>
          </cell>
          <cell r="E1028">
            <v>12.06</v>
          </cell>
        </row>
        <row r="1029">
          <cell r="B1029" t="str">
            <v>100102</v>
          </cell>
          <cell r="C1029" t="str">
            <v>LEVANTAMENTO DE PAVIMENTACAO PARALELEPIPEDO OU BLOCO (A)</v>
          </cell>
          <cell r="D1029" t="str">
            <v>M2</v>
          </cell>
          <cell r="E1029">
            <v>9.2799999999999994</v>
          </cell>
        </row>
        <row r="1030">
          <cell r="B1030" t="str">
            <v>100103</v>
          </cell>
          <cell r="C1030" t="str">
            <v>LEVANTAMENTO DE PASSEIOS CIMENTADOS (A)</v>
          </cell>
          <cell r="D1030" t="str">
            <v>M2</v>
          </cell>
          <cell r="E1030">
            <v>7.54</v>
          </cell>
        </row>
        <row r="1031">
          <cell r="B1031" t="str">
            <v>100104</v>
          </cell>
          <cell r="C1031" t="str">
            <v>LEVANTAMENTO DE PASSEIOS EM LADRILHOS (A)</v>
          </cell>
          <cell r="D1031" t="str">
            <v>M2</v>
          </cell>
          <cell r="E1031">
            <v>8.44</v>
          </cell>
        </row>
        <row r="1032">
          <cell r="B1032" t="str">
            <v>100105</v>
          </cell>
          <cell r="C1032" t="str">
            <v>LEVANTAMENTO DE PASSEIOS EM MOSAICO (A)</v>
          </cell>
          <cell r="D1032" t="str">
            <v>M2</v>
          </cell>
          <cell r="E1032">
            <v>9.2799999999999994</v>
          </cell>
        </row>
        <row r="1033">
          <cell r="B1033" t="str">
            <v>100106</v>
          </cell>
          <cell r="C1033" t="str">
            <v>LEVANTAMENTO DE SARJETAS (A)</v>
          </cell>
          <cell r="D1033" t="str">
            <v>M3</v>
          </cell>
          <cell r="E1033">
            <v>49.27</v>
          </cell>
        </row>
        <row r="1034">
          <cell r="B1034" t="str">
            <v>100107</v>
          </cell>
          <cell r="C1034" t="str">
            <v>LEVANTAMENTO DE GUIAS (A)</v>
          </cell>
          <cell r="D1034" t="str">
            <v>M</v>
          </cell>
          <cell r="E1034">
            <v>9.2799999999999994</v>
          </cell>
        </row>
        <row r="1035">
          <cell r="B1035" t="str">
            <v>100131</v>
          </cell>
          <cell r="C1035" t="str">
            <v>LEVANTAMENTO DE PAVIMENTACAO ASFALTICA (B)</v>
          </cell>
          <cell r="D1035" t="str">
            <v>M2</v>
          </cell>
          <cell r="E1035">
            <v>9.6199999999999992</v>
          </cell>
        </row>
        <row r="1036">
          <cell r="B1036" t="str">
            <v>100132</v>
          </cell>
          <cell r="C1036" t="str">
            <v>LEVANTAMENTO DE PAVIMENTACAO PARALELEPIPEDO OU BLOCO (B)</v>
          </cell>
          <cell r="D1036" t="str">
            <v>M2</v>
          </cell>
          <cell r="E1036">
            <v>7.42</v>
          </cell>
        </row>
        <row r="1037">
          <cell r="B1037" t="str">
            <v>100133</v>
          </cell>
          <cell r="C1037" t="str">
            <v>LEVANTAMENTO DE PASSEIOS CIMENTADOS (B)</v>
          </cell>
          <cell r="D1037" t="str">
            <v>M2</v>
          </cell>
          <cell r="E1037">
            <v>6.02</v>
          </cell>
        </row>
        <row r="1038">
          <cell r="B1038" t="str">
            <v>100134</v>
          </cell>
          <cell r="C1038" t="str">
            <v>LEVANTAMENTO DE PASSEIOS EM LADRILHOS (B)</v>
          </cell>
          <cell r="D1038" t="str">
            <v>M2</v>
          </cell>
          <cell r="E1038">
            <v>6.74</v>
          </cell>
        </row>
        <row r="1039">
          <cell r="B1039" t="str">
            <v>100135</v>
          </cell>
          <cell r="C1039" t="str">
            <v>LEVANTAMENTO DE PASSEIOS EM MOSAICO (B)</v>
          </cell>
          <cell r="D1039" t="str">
            <v>M2</v>
          </cell>
          <cell r="E1039">
            <v>7.42</v>
          </cell>
        </row>
        <row r="1040">
          <cell r="B1040" t="str">
            <v>100136</v>
          </cell>
          <cell r="C1040" t="str">
            <v>LEVANTAMENTO DE SARJETAS (B)</v>
          </cell>
          <cell r="D1040" t="str">
            <v>M3</v>
          </cell>
          <cell r="E1040">
            <v>39.43</v>
          </cell>
        </row>
        <row r="1041">
          <cell r="B1041" t="str">
            <v>100137</v>
          </cell>
          <cell r="C1041" t="str">
            <v>LEVANTAMENTO DE GUIAS (B)</v>
          </cell>
          <cell r="D1041" t="str">
            <v>M</v>
          </cell>
          <cell r="E1041">
            <v>7.42</v>
          </cell>
        </row>
        <row r="1042">
          <cell r="B1042" t="str">
            <v>100151</v>
          </cell>
          <cell r="C1042" t="str">
            <v>LEVANTAMENTO DE PAVIMENTACAO ASFALTICA (C)</v>
          </cell>
          <cell r="D1042" t="str">
            <v>M2</v>
          </cell>
          <cell r="E1042">
            <v>6.01</v>
          </cell>
        </row>
        <row r="1043">
          <cell r="B1043" t="str">
            <v>100152</v>
          </cell>
          <cell r="C1043" t="str">
            <v>LEVANTAMENTO DE PAVIMENTACAO PARALELEPIPEDO OU BLOCO (C)</v>
          </cell>
          <cell r="D1043" t="str">
            <v>M2</v>
          </cell>
          <cell r="E1043">
            <v>4.6100000000000003</v>
          </cell>
        </row>
        <row r="1044">
          <cell r="B1044" t="str">
            <v>100153</v>
          </cell>
          <cell r="C1044" t="str">
            <v>LEVANTAMENTO DE PASSEIOS CIMENTADOS (C)</v>
          </cell>
          <cell r="D1044" t="str">
            <v>M2</v>
          </cell>
          <cell r="E1044">
            <v>3.75</v>
          </cell>
        </row>
        <row r="1045">
          <cell r="B1045" t="str">
            <v>100154</v>
          </cell>
          <cell r="C1045" t="str">
            <v>LEVANTAMENTO DE PASSEIOS EM LADRILHOS (C)</v>
          </cell>
          <cell r="D1045" t="str">
            <v>M2</v>
          </cell>
          <cell r="E1045">
            <v>4.2</v>
          </cell>
        </row>
        <row r="1046">
          <cell r="B1046" t="str">
            <v>100155</v>
          </cell>
          <cell r="C1046" t="str">
            <v>LEVANTAMENTO DE PASSEIOS EM MOSAICO (C)</v>
          </cell>
          <cell r="D1046" t="str">
            <v>M2</v>
          </cell>
          <cell r="E1046">
            <v>4.6100000000000003</v>
          </cell>
        </row>
        <row r="1047">
          <cell r="B1047" t="str">
            <v>100156</v>
          </cell>
          <cell r="C1047" t="str">
            <v>LEVANTAMENTO DE SARJETAS (C)</v>
          </cell>
          <cell r="D1047" t="str">
            <v>M3</v>
          </cell>
          <cell r="E1047">
            <v>24.6</v>
          </cell>
        </row>
        <row r="1048">
          <cell r="B1048" t="str">
            <v>100157</v>
          </cell>
          <cell r="C1048" t="str">
            <v>LEVANTAMENTO DE GUIAS (C)</v>
          </cell>
          <cell r="D1048" t="str">
            <v>M</v>
          </cell>
          <cell r="E1048">
            <v>4.6100000000000003</v>
          </cell>
        </row>
        <row r="1050">
          <cell r="B1050" t="str">
            <v>100200</v>
          </cell>
          <cell r="C1050" t="str">
            <v>REGULARIZACAO E REVESTIMENTO</v>
          </cell>
        </row>
        <row r="1051">
          <cell r="B1051" t="str">
            <v>100201</v>
          </cell>
          <cell r="C1051" t="str">
            <v>REGULARIZACAO MECANIZADA DE SUPERFICIES (A)</v>
          </cell>
          <cell r="D1051" t="str">
            <v>M2</v>
          </cell>
          <cell r="E1051">
            <v>0.41</v>
          </cell>
        </row>
        <row r="1052">
          <cell r="B1052" t="str">
            <v>100202</v>
          </cell>
          <cell r="C1052" t="str">
            <v>REVESTIMENTO COM CASCALHO OU PEDREGULHO (A)</v>
          </cell>
          <cell r="D1052" t="str">
            <v>M3</v>
          </cell>
          <cell r="E1052">
            <v>51.65</v>
          </cell>
        </row>
        <row r="1053">
          <cell r="B1053" t="str">
            <v>100203</v>
          </cell>
          <cell r="C1053" t="str">
            <v>REVESTIMENTO COM BRITA (A)</v>
          </cell>
          <cell r="D1053" t="str">
            <v>M3</v>
          </cell>
          <cell r="E1053">
            <v>60.43</v>
          </cell>
        </row>
        <row r="1054">
          <cell r="B1054" t="str">
            <v>100204</v>
          </cell>
          <cell r="C1054" t="str">
            <v>REVESTIMENTO COM MACADAME HIDRAULICO (A)</v>
          </cell>
          <cell r="D1054" t="str">
            <v>M3</v>
          </cell>
          <cell r="E1054">
            <v>78.290000000000006</v>
          </cell>
        </row>
        <row r="1055">
          <cell r="B1055" t="str">
            <v>100231</v>
          </cell>
          <cell r="C1055" t="str">
            <v>REGULARIZACAO MECANIZADA DE SUPERFICIES (B)</v>
          </cell>
          <cell r="D1055" t="str">
            <v>M2</v>
          </cell>
          <cell r="E1055">
            <v>0.33</v>
          </cell>
        </row>
        <row r="1056">
          <cell r="B1056" t="str">
            <v>100232</v>
          </cell>
          <cell r="C1056" t="str">
            <v>REVESTIMENTO COM CASCALHO OU PEDREGULHO (B)</v>
          </cell>
          <cell r="D1056" t="str">
            <v>M3</v>
          </cell>
          <cell r="E1056">
            <v>50.73</v>
          </cell>
        </row>
        <row r="1057">
          <cell r="B1057" t="str">
            <v>100233</v>
          </cell>
          <cell r="C1057" t="str">
            <v>REVESTIMENTO COM BRITA (B)</v>
          </cell>
          <cell r="D1057" t="str">
            <v>M3</v>
          </cell>
          <cell r="E1057">
            <v>59.51</v>
          </cell>
        </row>
        <row r="1058">
          <cell r="B1058" t="str">
            <v>100234</v>
          </cell>
          <cell r="C1058" t="str">
            <v>REVESTIMENTO COM MACADAME HIDRAULICO (B)</v>
          </cell>
          <cell r="D1058" t="str">
            <v>M3</v>
          </cell>
          <cell r="E1058">
            <v>77.37</v>
          </cell>
        </row>
        <row r="1059">
          <cell r="B1059" t="str">
            <v>100251</v>
          </cell>
          <cell r="C1059" t="str">
            <v>REGULARIZACAO MECANIZADA DE SUPERFICIES (C)</v>
          </cell>
          <cell r="D1059" t="str">
            <v>M2</v>
          </cell>
          <cell r="E1059">
            <v>0.19</v>
          </cell>
        </row>
        <row r="1060">
          <cell r="B1060" t="str">
            <v>100252</v>
          </cell>
          <cell r="C1060" t="str">
            <v>REVESTIMENTO COM CASCALHO OU PEDREGULHO (C)</v>
          </cell>
          <cell r="D1060" t="str">
            <v>M3</v>
          </cell>
          <cell r="E1060">
            <v>49.36</v>
          </cell>
        </row>
        <row r="1061">
          <cell r="B1061" t="str">
            <v>100253</v>
          </cell>
          <cell r="C1061" t="str">
            <v>REVESTIMENTO COM BRITA (C)</v>
          </cell>
          <cell r="D1061" t="str">
            <v>M3</v>
          </cell>
          <cell r="E1061">
            <v>58.14</v>
          </cell>
        </row>
        <row r="1062">
          <cell r="B1062" t="str">
            <v>100254</v>
          </cell>
          <cell r="C1062" t="str">
            <v>REVESTIMENTO COM MACADAME HIDRAULICO (C)</v>
          </cell>
          <cell r="D1062" t="str">
            <v>M3</v>
          </cell>
          <cell r="E1062">
            <v>76</v>
          </cell>
        </row>
        <row r="1064">
          <cell r="B1064" t="str">
            <v>100300</v>
          </cell>
          <cell r="C1064" t="str">
            <v>EXECUCAO DE PAVIMENTACAO</v>
          </cell>
        </row>
        <row r="1065">
          <cell r="B1065" t="str">
            <v>100301</v>
          </cell>
          <cell r="C1065" t="str">
            <v>ASSENTAMENTO DE PARALELEPIPEDO (A)</v>
          </cell>
          <cell r="D1065" t="str">
            <v>M2</v>
          </cell>
          <cell r="E1065">
            <v>33.06</v>
          </cell>
        </row>
        <row r="1066">
          <cell r="B1066" t="str">
            <v>100302</v>
          </cell>
          <cell r="C1066" t="str">
            <v>FORNECIMENTO DE PARALELEPIPEDO</v>
          </cell>
          <cell r="D1066" t="str">
            <v>M2</v>
          </cell>
          <cell r="E1066">
            <v>28.26</v>
          </cell>
        </row>
        <row r="1067">
          <cell r="B1067" t="str">
            <v>100303</v>
          </cell>
          <cell r="C1067" t="str">
            <v>ASSENTAMENTO DE BLOCOS DE CONCRETO (A)</v>
          </cell>
          <cell r="D1067" t="str">
            <v>M2</v>
          </cell>
          <cell r="E1067">
            <v>27.1</v>
          </cell>
        </row>
        <row r="1068">
          <cell r="B1068" t="str">
            <v>100304</v>
          </cell>
          <cell r="C1068" t="str">
            <v>FORNECIMENTO DE BLOCOS DE CONCRETO</v>
          </cell>
          <cell r="D1068" t="str">
            <v>M2</v>
          </cell>
          <cell r="E1068">
            <v>42.61</v>
          </cell>
        </row>
        <row r="1069">
          <cell r="B1069" t="str">
            <v>100305</v>
          </cell>
          <cell r="C1069" t="str">
            <v>EXECUCAO DE PASSEIOS CIMENTADOS (A)</v>
          </cell>
          <cell r="D1069" t="str">
            <v>M2</v>
          </cell>
          <cell r="E1069">
            <v>39.299999999999997</v>
          </cell>
        </row>
        <row r="1070">
          <cell r="B1070" t="str">
            <v>100306</v>
          </cell>
          <cell r="C1070" t="str">
            <v>EXECUCAO DE PASSEIOS EM LADRILHOS HIDRAULICOS (A)</v>
          </cell>
          <cell r="D1070" t="str">
            <v>M2</v>
          </cell>
          <cell r="E1070">
            <v>25.97</v>
          </cell>
        </row>
        <row r="1071">
          <cell r="B1071" t="str">
            <v>100307</v>
          </cell>
          <cell r="C1071" t="str">
            <v>FORNECIMENTO DE LADRILHOS HIDRAULICOS</v>
          </cell>
          <cell r="D1071" t="str">
            <v>M2</v>
          </cell>
          <cell r="E1071">
            <v>26.81</v>
          </cell>
        </row>
        <row r="1072">
          <cell r="B1072" t="str">
            <v>100308</v>
          </cell>
          <cell r="C1072" t="str">
            <v>EXECUCAO DE PASSEIOS EM MOSAICOS (A)</v>
          </cell>
          <cell r="D1072" t="str">
            <v>M2</v>
          </cell>
          <cell r="E1072">
            <v>15.99</v>
          </cell>
        </row>
        <row r="1073">
          <cell r="B1073" t="str">
            <v>100309</v>
          </cell>
          <cell r="C1073" t="str">
            <v>FORNECIMENTO DE MOSAICOS</v>
          </cell>
          <cell r="D1073" t="str">
            <v>M2</v>
          </cell>
          <cell r="E1073">
            <v>34.909999999999997</v>
          </cell>
        </row>
        <row r="1074">
          <cell r="B1074" t="str">
            <v>100310</v>
          </cell>
          <cell r="C1074" t="str">
            <v>ASSENTAMENTO DE GUIAS (A)</v>
          </cell>
          <cell r="D1074" t="str">
            <v>M</v>
          </cell>
          <cell r="E1074">
            <v>5.2</v>
          </cell>
        </row>
        <row r="1075">
          <cell r="B1075" t="str">
            <v>100311</v>
          </cell>
          <cell r="C1075" t="str">
            <v>FORNECIMENTO DE GUIAS</v>
          </cell>
          <cell r="D1075" t="str">
            <v>M</v>
          </cell>
          <cell r="E1075">
            <v>13.96</v>
          </cell>
        </row>
        <row r="1076">
          <cell r="B1076" t="str">
            <v>100312</v>
          </cell>
          <cell r="C1076" t="str">
            <v>CONSTRUCAO DE SARJETAS (A)</v>
          </cell>
          <cell r="D1076" t="str">
            <v>M3</v>
          </cell>
          <cell r="E1076">
            <v>292.45</v>
          </cell>
        </row>
        <row r="1077">
          <cell r="B1077" t="str">
            <v>100331</v>
          </cell>
          <cell r="C1077" t="str">
            <v>ASSENTAMENTO DE PARALELEPIPEDO (B)</v>
          </cell>
          <cell r="D1077" t="str">
            <v>M2</v>
          </cell>
          <cell r="E1077">
            <v>29.32</v>
          </cell>
        </row>
        <row r="1078">
          <cell r="B1078" t="str">
            <v>100333</v>
          </cell>
          <cell r="C1078" t="str">
            <v>ASSENTAMENTO DE BLOCOS DE CONCRETO (B)</v>
          </cell>
          <cell r="D1078" t="str">
            <v>M2</v>
          </cell>
          <cell r="E1078">
            <v>23.39</v>
          </cell>
        </row>
        <row r="1079">
          <cell r="B1079" t="str">
            <v>100335</v>
          </cell>
          <cell r="C1079" t="str">
            <v>ASSENTAMENTO DE PASSEIOS CIMENTADOS (B)</v>
          </cell>
          <cell r="D1079" t="str">
            <v>M2</v>
          </cell>
          <cell r="E1079">
            <v>35.17</v>
          </cell>
        </row>
        <row r="1080">
          <cell r="B1080" t="str">
            <v>100336</v>
          </cell>
          <cell r="C1080" t="str">
            <v>EXECUCAO DE PASSEIOS EM LADRILHOS HIDRAULICOS (B)</v>
          </cell>
          <cell r="D1080" t="str">
            <v>M2</v>
          </cell>
          <cell r="E1080">
            <v>23.48</v>
          </cell>
        </row>
        <row r="1081">
          <cell r="B1081" t="str">
            <v>100338</v>
          </cell>
          <cell r="C1081" t="str">
            <v>EXECUCAO DE PASSEIOS EM MOSAICO (B)</v>
          </cell>
          <cell r="D1081" t="str">
            <v>M2</v>
          </cell>
          <cell r="E1081">
            <v>14.32</v>
          </cell>
        </row>
        <row r="1082">
          <cell r="B1082" t="str">
            <v>100340</v>
          </cell>
          <cell r="C1082" t="str">
            <v>ASSENTAMENTO DE GUIAS (B)</v>
          </cell>
          <cell r="D1082" t="str">
            <v>M</v>
          </cell>
          <cell r="E1082">
            <v>4.92</v>
          </cell>
        </row>
        <row r="1083">
          <cell r="B1083" t="str">
            <v>100342</v>
          </cell>
          <cell r="C1083" t="str">
            <v>CONSTRUCAO DE SARJETAS (B)</v>
          </cell>
          <cell r="D1083" t="str">
            <v>M3</v>
          </cell>
          <cell r="E1083">
            <v>276.81</v>
          </cell>
        </row>
        <row r="1084">
          <cell r="B1084" t="str">
            <v>100351</v>
          </cell>
          <cell r="C1084" t="str">
            <v>ASSENTAMENTO DE PARALELEPIPEDO (C)</v>
          </cell>
          <cell r="D1084" t="str">
            <v>M2</v>
          </cell>
          <cell r="E1084">
            <v>23.76</v>
          </cell>
        </row>
        <row r="1085">
          <cell r="B1085" t="str">
            <v>100353</v>
          </cell>
          <cell r="C1085" t="str">
            <v>ASSENTAMENTO DE BLOCOS DE CONCRETO (C)</v>
          </cell>
          <cell r="D1085" t="str">
            <v>M2</v>
          </cell>
          <cell r="E1085">
            <v>17.86</v>
          </cell>
        </row>
        <row r="1086">
          <cell r="B1086" t="str">
            <v>100355</v>
          </cell>
          <cell r="C1086" t="str">
            <v>EXECUCAO DE PASSEIOS CIMENTADOS (C)</v>
          </cell>
          <cell r="D1086" t="str">
            <v>M2</v>
          </cell>
          <cell r="E1086">
            <v>28.99</v>
          </cell>
        </row>
        <row r="1087">
          <cell r="B1087" t="str">
            <v>100356</v>
          </cell>
          <cell r="C1087" t="str">
            <v>EXECUCAO DE PASSEIOS EM LADRILHOS HIDRAULICOS (C)</v>
          </cell>
          <cell r="D1087" t="str">
            <v>M2</v>
          </cell>
          <cell r="E1087">
            <v>19.809999999999999</v>
          </cell>
        </row>
        <row r="1088">
          <cell r="B1088" t="str">
            <v>100358</v>
          </cell>
          <cell r="C1088" t="str">
            <v>EXECUCAO DE PASSEIOS EM MOSAICO (C)</v>
          </cell>
          <cell r="D1088" t="str">
            <v>M2</v>
          </cell>
          <cell r="E1088">
            <v>11.75</v>
          </cell>
        </row>
        <row r="1089">
          <cell r="B1089" t="str">
            <v>100360</v>
          </cell>
          <cell r="C1089" t="str">
            <v>ASSENTAMENTO DE GUIAS (C)</v>
          </cell>
          <cell r="D1089" t="str">
            <v>M</v>
          </cell>
          <cell r="E1089">
            <v>4.4800000000000004</v>
          </cell>
        </row>
        <row r="1090">
          <cell r="B1090" t="str">
            <v>100362</v>
          </cell>
          <cell r="C1090" t="str">
            <v>CONSTRUCAO DE SARJETAS (C)</v>
          </cell>
          <cell r="D1090" t="str">
            <v>M3</v>
          </cell>
          <cell r="E1090">
            <v>253.27</v>
          </cell>
        </row>
        <row r="1092">
          <cell r="B1092" t="str">
            <v>100400</v>
          </cell>
          <cell r="C1092" t="str">
            <v>PAVIMENTACAO ASFALTICA ESPECIAL</v>
          </cell>
        </row>
        <row r="1093">
          <cell r="B1093" t="str">
            <v>100401</v>
          </cell>
          <cell r="C1093" t="str">
            <v>PREPARO DE CAIXA (A)</v>
          </cell>
          <cell r="D1093" t="str">
            <v>M2</v>
          </cell>
          <cell r="E1093">
            <v>7.16</v>
          </cell>
        </row>
        <row r="1094">
          <cell r="B1094" t="str">
            <v>100402</v>
          </cell>
          <cell r="C1094" t="str">
            <v>SUB BASE EM BRITA GRADUADA OU MACADAME HIDRAULICO (A)</v>
          </cell>
          <cell r="D1094" t="str">
            <v>M3</v>
          </cell>
          <cell r="E1094">
            <v>103.62</v>
          </cell>
        </row>
        <row r="1095">
          <cell r="B1095" t="str">
            <v>100403</v>
          </cell>
          <cell r="C1095" t="str">
            <v>BASE DE MACADAME BETUMINOSO (A)</v>
          </cell>
          <cell r="D1095" t="str">
            <v>M3</v>
          </cell>
          <cell r="E1095">
            <v>253</v>
          </cell>
        </row>
        <row r="1096">
          <cell r="B1096" t="str">
            <v>100404</v>
          </cell>
          <cell r="C1096" t="str">
            <v>IMPRIMACAO LIGANTE (A)</v>
          </cell>
          <cell r="D1096" t="str">
            <v>M2</v>
          </cell>
          <cell r="E1096">
            <v>3.65</v>
          </cell>
        </row>
        <row r="1097">
          <cell r="B1097" t="str">
            <v>100405</v>
          </cell>
          <cell r="C1097" t="str">
            <v>BINDER (A)</v>
          </cell>
          <cell r="D1097" t="str">
            <v>M3</v>
          </cell>
          <cell r="E1097">
            <v>345.45</v>
          </cell>
        </row>
        <row r="1098">
          <cell r="B1098" t="str">
            <v>100406</v>
          </cell>
          <cell r="C1098" t="str">
            <v>CAPA DE CONCRETO ASFALTICO (A)</v>
          </cell>
          <cell r="D1098" t="str">
            <v>M3</v>
          </cell>
          <cell r="E1098">
            <v>467.14</v>
          </cell>
        </row>
        <row r="1099">
          <cell r="B1099" t="str">
            <v>100407</v>
          </cell>
          <cell r="C1099" t="str">
            <v>CONCRETO PARA FECHAMENTO DE VALAS (A)</v>
          </cell>
          <cell r="D1099" t="str">
            <v>M3</v>
          </cell>
          <cell r="E1099">
            <v>205.35</v>
          </cell>
        </row>
        <row r="1100">
          <cell r="B1100" t="str">
            <v>100431</v>
          </cell>
          <cell r="C1100" t="str">
            <v>PREPARO DE CAIXA (B)</v>
          </cell>
          <cell r="D1100" t="str">
            <v>M2</v>
          </cell>
          <cell r="E1100">
            <v>5.71</v>
          </cell>
        </row>
        <row r="1101">
          <cell r="B1101" t="str">
            <v>100432</v>
          </cell>
          <cell r="C1101" t="str">
            <v>SUB BASE EM BRITA GRADUADA OU MACADAME HIDRAULICO (B)</v>
          </cell>
          <cell r="D1101" t="str">
            <v>M3</v>
          </cell>
          <cell r="E1101">
            <v>98.83</v>
          </cell>
        </row>
        <row r="1102">
          <cell r="B1102" t="str">
            <v>100433</v>
          </cell>
          <cell r="C1102" t="str">
            <v>BASE DE MACADAME BETUMINOSO (B)</v>
          </cell>
          <cell r="D1102" t="str">
            <v>M3</v>
          </cell>
          <cell r="E1102">
            <v>243.8</v>
          </cell>
        </row>
        <row r="1103">
          <cell r="B1103" t="str">
            <v>100434</v>
          </cell>
          <cell r="C1103" t="str">
            <v>IMPRAMACAO LIGANTE (B)</v>
          </cell>
          <cell r="D1103" t="str">
            <v>M2</v>
          </cell>
          <cell r="E1103">
            <v>3.51</v>
          </cell>
        </row>
        <row r="1104">
          <cell r="B1104" t="str">
            <v>100435</v>
          </cell>
          <cell r="C1104" t="str">
            <v>BINDER (B)</v>
          </cell>
          <cell r="D1104" t="str">
            <v>M3</v>
          </cell>
          <cell r="E1104">
            <v>321.3</v>
          </cell>
        </row>
        <row r="1105">
          <cell r="B1105" t="str">
            <v>100436</v>
          </cell>
          <cell r="C1105" t="str">
            <v>CAPA DE CONCRETO ASFALTICO (B)</v>
          </cell>
          <cell r="D1105" t="str">
            <v>M3</v>
          </cell>
          <cell r="E1105">
            <v>440.96</v>
          </cell>
        </row>
        <row r="1106">
          <cell r="B1106" t="str">
            <v>100437</v>
          </cell>
          <cell r="C1106" t="str">
            <v>CONCRETO PARA FECHAMENTO DE VALAS (B)</v>
          </cell>
          <cell r="D1106" t="str">
            <v>M3</v>
          </cell>
          <cell r="E1106">
            <v>201.48</v>
          </cell>
        </row>
        <row r="1107">
          <cell r="B1107" t="str">
            <v>100451</v>
          </cell>
          <cell r="C1107" t="str">
            <v>PREPARO DE CAIXA (C)</v>
          </cell>
          <cell r="D1107" t="str">
            <v>M2</v>
          </cell>
          <cell r="E1107">
            <v>3.57</v>
          </cell>
        </row>
        <row r="1108">
          <cell r="B1108" t="str">
            <v>100452</v>
          </cell>
          <cell r="C1108" t="str">
            <v>SUB BASE EM BRITA GRADUADA OU MACADAME HIDRAULICO (C)</v>
          </cell>
          <cell r="D1108" t="str">
            <v>M3</v>
          </cell>
          <cell r="E1108">
            <v>91.69</v>
          </cell>
        </row>
        <row r="1109">
          <cell r="B1109" t="str">
            <v>100453</v>
          </cell>
          <cell r="C1109" t="str">
            <v>BASE DE MACADAME BETUMINOSO (C)</v>
          </cell>
          <cell r="D1109" t="str">
            <v>M3</v>
          </cell>
          <cell r="E1109">
            <v>229.95</v>
          </cell>
        </row>
        <row r="1110">
          <cell r="B1110" t="str">
            <v>100454</v>
          </cell>
          <cell r="C1110" t="str">
            <v>IMPRIMACAO LIGANTE (C)</v>
          </cell>
          <cell r="D1110" t="str">
            <v>M2</v>
          </cell>
          <cell r="E1110">
            <v>3.31</v>
          </cell>
        </row>
        <row r="1111">
          <cell r="B1111" t="str">
            <v>100455</v>
          </cell>
          <cell r="C1111" t="str">
            <v>BINDER (C)</v>
          </cell>
          <cell r="D1111" t="str">
            <v>M3</v>
          </cell>
          <cell r="E1111">
            <v>284.97000000000003</v>
          </cell>
        </row>
        <row r="1112">
          <cell r="B1112" t="str">
            <v>100456</v>
          </cell>
          <cell r="C1112" t="str">
            <v>CAPA DE CONCRETO ASFALTICO (C)</v>
          </cell>
          <cell r="D1112" t="str">
            <v>M3</v>
          </cell>
          <cell r="E1112">
            <v>401.6</v>
          </cell>
        </row>
        <row r="1113">
          <cell r="B1113" t="str">
            <v>100457</v>
          </cell>
          <cell r="C1113" t="str">
            <v>CONCRETO PARA FECHAMENTO DE VALAS (C)</v>
          </cell>
          <cell r="D1113" t="str">
            <v>M3</v>
          </cell>
          <cell r="E1113">
            <v>195.76</v>
          </cell>
        </row>
        <row r="1115">
          <cell r="B1115" t="str">
            <v>110000</v>
          </cell>
          <cell r="C1115" t="str">
            <v>LIGACOES PREDIAIS</v>
          </cell>
        </row>
        <row r="1116">
          <cell r="B1116" t="str">
            <v>110100</v>
          </cell>
          <cell r="C1116" t="str">
            <v>LIGACOES DOMICILIARES DE AGUA</v>
          </cell>
        </row>
        <row r="1117">
          <cell r="B1117" t="str">
            <v>110101</v>
          </cell>
          <cell r="C1117" t="str">
            <v>LIGACAO DE AGUA A REDE PUBLICA</v>
          </cell>
          <cell r="D1117" t="str">
            <v>UN</v>
          </cell>
          <cell r="E1117">
            <v>45.87</v>
          </cell>
        </row>
        <row r="1118">
          <cell r="B1118" t="str">
            <v>110102</v>
          </cell>
          <cell r="C1118" t="str">
            <v>ASSENTAMENTO DE TUBULACAO (PAD E FERRO GALVANIZADO)</v>
          </cell>
          <cell r="D1118" t="str">
            <v>M</v>
          </cell>
          <cell r="E1118">
            <v>8.09</v>
          </cell>
        </row>
        <row r="1120">
          <cell r="B1120" t="str">
            <v>110200</v>
          </cell>
          <cell r="C1120" t="str">
            <v>LIGACOES DOMICILIARES DE ESGOTOS - DIAMETRO 100 MM</v>
          </cell>
        </row>
        <row r="1121">
          <cell r="B1121" t="str">
            <v>110201</v>
          </cell>
          <cell r="C1121" t="str">
            <v>NO PASSEIO, COMPLETA - DIAMETRO 100 MM</v>
          </cell>
          <cell r="D1121" t="str">
            <v>UN</v>
          </cell>
          <cell r="E1121">
            <v>60.28</v>
          </cell>
        </row>
        <row r="1122">
          <cell r="B1122" t="str">
            <v>110202</v>
          </cell>
          <cell r="C1122" t="str">
            <v>NO TERCO, COMPLETA - DIAMETRO 100 MM</v>
          </cell>
          <cell r="D1122" t="str">
            <v>UN</v>
          </cell>
          <cell r="E1122">
            <v>146.72999999999999</v>
          </cell>
        </row>
        <row r="1123">
          <cell r="B1123" t="str">
            <v>110203</v>
          </cell>
          <cell r="C1123" t="str">
            <v>NO EIXO, COMPLETA - DIAMETRO 100 MM</v>
          </cell>
          <cell r="D1123" t="str">
            <v>UN</v>
          </cell>
          <cell r="E1123">
            <v>189.96</v>
          </cell>
        </row>
        <row r="1124">
          <cell r="B1124" t="str">
            <v>110204</v>
          </cell>
          <cell r="C1124" t="str">
            <v>NO TERCO OPOSTO, COMPLETA - DIAMETRO 100 MM</v>
          </cell>
          <cell r="D1124" t="str">
            <v>UN</v>
          </cell>
          <cell r="E1124">
            <v>233.2</v>
          </cell>
        </row>
        <row r="1125">
          <cell r="B1125" t="str">
            <v>110205</v>
          </cell>
          <cell r="C1125" t="str">
            <v>NO PASSEIO, SEM CONEXAO - DIAMETRO 100 MM</v>
          </cell>
          <cell r="D1125" t="str">
            <v>UN</v>
          </cell>
          <cell r="E1125">
            <v>43.21</v>
          </cell>
        </row>
        <row r="1126">
          <cell r="B1126" t="str">
            <v>110206</v>
          </cell>
          <cell r="C1126" t="str">
            <v>NO TERCO, SEM CONEXAO - DIAMETRO 100 MM</v>
          </cell>
          <cell r="D1126" t="str">
            <v>UN</v>
          </cell>
          <cell r="E1126">
            <v>129.66</v>
          </cell>
        </row>
        <row r="1127">
          <cell r="B1127" t="str">
            <v>110207</v>
          </cell>
          <cell r="C1127" t="str">
            <v>NO EIXO, SEM CONEXAO - DIAMETRO 100 MM</v>
          </cell>
          <cell r="D1127" t="str">
            <v>UN</v>
          </cell>
          <cell r="E1127">
            <v>172.88</v>
          </cell>
        </row>
        <row r="1128">
          <cell r="B1128" t="str">
            <v>110208</v>
          </cell>
          <cell r="C1128" t="str">
            <v>NO TERCO OPOSTO, SEM CONEXAO - DIAMETRO 100 MM</v>
          </cell>
          <cell r="D1128" t="str">
            <v>UN</v>
          </cell>
          <cell r="E1128">
            <v>216.12</v>
          </cell>
        </row>
        <row r="1129">
          <cell r="B1129" t="str">
            <v>110209</v>
          </cell>
          <cell r="C1129" t="str">
            <v>CONEXAO POSTERIOR - DIAMETRO 100 MM</v>
          </cell>
          <cell r="D1129" t="str">
            <v>UN</v>
          </cell>
          <cell r="E1129">
            <v>69.739999999999995</v>
          </cell>
        </row>
        <row r="1130">
          <cell r="B1130" t="str">
            <v>110210</v>
          </cell>
          <cell r="C1130" t="str">
            <v>NO PASSEIO OPOSTO, COMPLETA - DIAMETRO 100 MM</v>
          </cell>
          <cell r="D1130" t="str">
            <v>UN</v>
          </cell>
          <cell r="E1130">
            <v>319.64999999999998</v>
          </cell>
        </row>
        <row r="1131">
          <cell r="B1131" t="str">
            <v>110211</v>
          </cell>
          <cell r="C1131" t="str">
            <v>NO PASSEIO OPOSTO, SEM CONEXAO - DIAMETRO 100 MM</v>
          </cell>
          <cell r="D1131" t="str">
            <v>UN</v>
          </cell>
          <cell r="E1131">
            <v>302.57</v>
          </cell>
        </row>
        <row r="1133">
          <cell r="B1133" t="str">
            <v>110300</v>
          </cell>
          <cell r="C1133" t="str">
            <v>LIGACOES DOMICILIARES DE ESGOTOS - DIAMETRO 150 MM</v>
          </cell>
        </row>
        <row r="1134">
          <cell r="B1134" t="str">
            <v>110301</v>
          </cell>
          <cell r="C1134" t="str">
            <v>NO PASSEIO, COMPLETA - DIAMETRO 150 MM</v>
          </cell>
          <cell r="D1134" t="str">
            <v>UN</v>
          </cell>
          <cell r="E1134">
            <v>65.83</v>
          </cell>
        </row>
        <row r="1135">
          <cell r="B1135" t="str">
            <v>110302</v>
          </cell>
          <cell r="C1135" t="str">
            <v>NO TERCO, COMPLETA - DIAMETRO 150 MM</v>
          </cell>
          <cell r="D1135" t="str">
            <v>UN</v>
          </cell>
          <cell r="E1135">
            <v>159.01</v>
          </cell>
        </row>
        <row r="1136">
          <cell r="B1136" t="str">
            <v>110303</v>
          </cell>
          <cell r="C1136" t="str">
            <v>NO EIXO, COMPLETA - DIAMETRO 150 MM</v>
          </cell>
          <cell r="D1136" t="str">
            <v>UN</v>
          </cell>
          <cell r="E1136">
            <v>205.63</v>
          </cell>
        </row>
        <row r="1137">
          <cell r="B1137" t="str">
            <v>110304</v>
          </cell>
          <cell r="C1137" t="str">
            <v>NO TERCO OPOSTO, COMPLETA - DIAMETRO 150 MM</v>
          </cell>
          <cell r="D1137" t="str">
            <v>UN</v>
          </cell>
          <cell r="E1137">
            <v>252.22</v>
          </cell>
        </row>
        <row r="1138">
          <cell r="B1138" t="str">
            <v>110305</v>
          </cell>
          <cell r="C1138" t="str">
            <v>NO PASSEIO, SEM CONEXAO - DIAMETRO 150 MM</v>
          </cell>
          <cell r="D1138" t="str">
            <v>UN</v>
          </cell>
          <cell r="E1138">
            <v>46.58</v>
          </cell>
        </row>
        <row r="1139">
          <cell r="B1139" t="str">
            <v>110306</v>
          </cell>
          <cell r="C1139" t="str">
            <v>NO TERCO, SEM CONEXAO - DIAMETRO 150 MM</v>
          </cell>
          <cell r="D1139" t="str">
            <v>UN</v>
          </cell>
          <cell r="E1139">
            <v>139.76</v>
          </cell>
        </row>
        <row r="1140">
          <cell r="B1140" t="str">
            <v>110307</v>
          </cell>
          <cell r="C1140" t="str">
            <v>NO EIXO, SEM CONEXAO - DIAMETRO 150 MM</v>
          </cell>
          <cell r="D1140" t="str">
            <v>UN</v>
          </cell>
          <cell r="E1140">
            <v>186.38</v>
          </cell>
        </row>
        <row r="1141">
          <cell r="B1141" t="str">
            <v>110308</v>
          </cell>
          <cell r="C1141" t="str">
            <v>NO TERCO OPOSTO, SEM CONEXAO - DIAMETRO 150 MM</v>
          </cell>
          <cell r="D1141" t="str">
            <v>UN</v>
          </cell>
          <cell r="E1141">
            <v>232.97</v>
          </cell>
        </row>
        <row r="1142">
          <cell r="B1142" t="str">
            <v>110309</v>
          </cell>
          <cell r="C1142" t="str">
            <v>CONEXAO POSTERIOR - DIAMETRO 150 MM</v>
          </cell>
          <cell r="D1142" t="str">
            <v>UN</v>
          </cell>
          <cell r="E1142">
            <v>70.8</v>
          </cell>
        </row>
        <row r="1144">
          <cell r="B1144" t="str">
            <v>110400</v>
          </cell>
          <cell r="C1144" t="str">
            <v>CARGA, TRANSPORTE ATE 10 KM E DESCARGA DE TUBOS E PECAS DE PEAD E/OU FERRO GALVANIZADO</v>
          </cell>
        </row>
        <row r="1145">
          <cell r="B1145" t="str">
            <v>110401</v>
          </cell>
          <cell r="C1145" t="str">
            <v>TUBOS E PECAS PARA LIGACOES</v>
          </cell>
          <cell r="D1145" t="str">
            <v>KM</v>
          </cell>
          <cell r="E1145">
            <v>55.68</v>
          </cell>
        </row>
        <row r="1147">
          <cell r="B1147" t="str">
            <v>110500</v>
          </cell>
          <cell r="C1147" t="str">
            <v>TRANSPORTE EXCEDENTE A 10 KM DE TUBOS E PECAS DE PEAD E/OU FERRO GALVANIZADO</v>
          </cell>
        </row>
        <row r="1148">
          <cell r="B1148" t="str">
            <v>110501</v>
          </cell>
          <cell r="C1148" t="str">
            <v>TUBOS E PECAS PARA LIGACOES</v>
          </cell>
          <cell r="D1148" t="str">
            <v>KMXKM</v>
          </cell>
          <cell r="E1148">
            <v>1.58</v>
          </cell>
        </row>
        <row r="1150">
          <cell r="B1150" t="str">
            <v>120000</v>
          </cell>
          <cell r="C1150" t="str">
            <v>FECHAMENTO</v>
          </cell>
        </row>
        <row r="1151">
          <cell r="B1151" t="str">
            <v>120100</v>
          </cell>
          <cell r="C1151" t="str">
            <v>ALVENARIA</v>
          </cell>
        </row>
        <row r="1152">
          <cell r="B1152" t="str">
            <v>120101</v>
          </cell>
          <cell r="C1152" t="str">
            <v>ALVENARIA DE TIJOLOS COMUNS SEM ANDAIME</v>
          </cell>
          <cell r="D1152" t="str">
            <v>M3</v>
          </cell>
          <cell r="E1152">
            <v>307.20999999999998</v>
          </cell>
        </row>
        <row r="1153">
          <cell r="B1153" t="str">
            <v>120102</v>
          </cell>
          <cell r="C1153" t="str">
            <v>ALVENARIA DE BLOCOS DE CONCRETO SEM ANDAIME</v>
          </cell>
          <cell r="D1153" t="str">
            <v>M3</v>
          </cell>
          <cell r="E1153">
            <v>244.72</v>
          </cell>
        </row>
        <row r="1154">
          <cell r="B1154" t="str">
            <v>120103</v>
          </cell>
          <cell r="C1154" t="str">
            <v>ALVENARIA DE TIJOLOS BAIANOS SEM ANDAIME</v>
          </cell>
          <cell r="D1154" t="str">
            <v>M3</v>
          </cell>
          <cell r="E1154">
            <v>215.11</v>
          </cell>
        </row>
        <row r="1155">
          <cell r="B1155" t="str">
            <v>120104</v>
          </cell>
          <cell r="C1155" t="str">
            <v>ALVENARIA DE ELEVACAO, EM CUTELO TIJOLO COMUM</v>
          </cell>
          <cell r="D1155" t="str">
            <v>M2</v>
          </cell>
          <cell r="E1155">
            <v>25.09</v>
          </cell>
        </row>
        <row r="1156">
          <cell r="B1156" t="str">
            <v>120105</v>
          </cell>
          <cell r="C1156" t="str">
            <v>ALVENARIA DE ELEVACAO, 1/2 TIJOLO COMUM</v>
          </cell>
          <cell r="D1156" t="str">
            <v>M2</v>
          </cell>
          <cell r="E1156">
            <v>43.73</v>
          </cell>
        </row>
        <row r="1157">
          <cell r="B1157" t="str">
            <v>120106</v>
          </cell>
          <cell r="C1157" t="str">
            <v>ALVENARIA DE ELEVACAO, 1 TIJOLO COMUM</v>
          </cell>
          <cell r="D1157" t="str">
            <v>M2</v>
          </cell>
          <cell r="E1157">
            <v>77.77</v>
          </cell>
        </row>
        <row r="1158">
          <cell r="B1158" t="str">
            <v>120107</v>
          </cell>
          <cell r="C1158" t="str">
            <v>ALVENARIA DE ELEVACAO, 1 1/2 TIJOLO COMUM</v>
          </cell>
          <cell r="D1158" t="str">
            <v>M2</v>
          </cell>
          <cell r="E1158">
            <v>121.58</v>
          </cell>
        </row>
        <row r="1159">
          <cell r="B1159" t="str">
            <v>120108</v>
          </cell>
          <cell r="C1159" t="str">
            <v>ALVENARIA DE ELEVACAO, 1/2 TIJOLO A VISTA</v>
          </cell>
          <cell r="D1159" t="str">
            <v>M2</v>
          </cell>
          <cell r="E1159">
            <v>83.86</v>
          </cell>
        </row>
        <row r="1160">
          <cell r="B1160" t="str">
            <v>120109</v>
          </cell>
          <cell r="C1160" t="str">
            <v>ALVENARIA DE ELEVACAO, 1 TIJOLO A VISTA</v>
          </cell>
          <cell r="D1160" t="str">
            <v>M2</v>
          </cell>
          <cell r="E1160">
            <v>154.59</v>
          </cell>
        </row>
        <row r="1161">
          <cell r="B1161" t="str">
            <v>120110</v>
          </cell>
          <cell r="C1161" t="str">
            <v>ALVENARIA DE ELEVACAO, TIJOLO CERAMICO 8 FUROS, ESPELHO</v>
          </cell>
          <cell r="D1161" t="str">
            <v>M2</v>
          </cell>
          <cell r="E1161">
            <v>30.17</v>
          </cell>
        </row>
        <row r="1162">
          <cell r="B1162" t="str">
            <v>120111</v>
          </cell>
          <cell r="C1162" t="str">
            <v>ALVENARIA DE ELEVACAO, TIJOLO CERAMICO 8 FUROS,CHATO</v>
          </cell>
          <cell r="D1162" t="str">
            <v>M2</v>
          </cell>
          <cell r="E1162">
            <v>57.11</v>
          </cell>
        </row>
        <row r="1163">
          <cell r="B1163" t="str">
            <v>120112</v>
          </cell>
          <cell r="C1163" t="str">
            <v>alvenaria de elevacao, blocos de concreto 9 x 19 x 39 cm</v>
          </cell>
          <cell r="D1163" t="str">
            <v>M2</v>
          </cell>
          <cell r="E1163">
            <v>30.7</v>
          </cell>
        </row>
        <row r="1164">
          <cell r="B1164" t="str">
            <v>120113</v>
          </cell>
          <cell r="C1164" t="str">
            <v>alvenaria de elevacao, blocos de concreto 14 x 19 x 39 cm</v>
          </cell>
          <cell r="D1164" t="str">
            <v>M2</v>
          </cell>
          <cell r="E1164">
            <v>40.130000000000003</v>
          </cell>
        </row>
        <row r="1165">
          <cell r="B1165" t="str">
            <v>120114</v>
          </cell>
          <cell r="C1165" t="str">
            <v>alvenaria de elevacao, blocos de concreto 19 x 19 x 39 cm</v>
          </cell>
          <cell r="D1165" t="str">
            <v>M2</v>
          </cell>
          <cell r="E1165">
            <v>50.8</v>
          </cell>
        </row>
        <row r="1166">
          <cell r="B1166" t="str">
            <v>120115</v>
          </cell>
          <cell r="C1166" t="str">
            <v>alvenaria de blocos estruturais 19 x 19 x 39 cm, com ferragens e grout</v>
          </cell>
          <cell r="D1166" t="str">
            <v>M2</v>
          </cell>
          <cell r="E1166">
            <v>82.52</v>
          </cell>
        </row>
        <row r="1167">
          <cell r="B1167" t="str">
            <v>120116</v>
          </cell>
          <cell r="C1167" t="str">
            <v>ALVENARIA COM ELEMENTO VAZADO - CERAMICO</v>
          </cell>
          <cell r="D1167" t="str">
            <v>M2</v>
          </cell>
          <cell r="E1167">
            <v>73.41</v>
          </cell>
        </row>
        <row r="1168">
          <cell r="B1168" t="str">
            <v>120117</v>
          </cell>
          <cell r="C1168" t="str">
            <v>ALVENARIA COM ELEMENTO VAZADO - CONCRETO</v>
          </cell>
          <cell r="D1168" t="str">
            <v>M2</v>
          </cell>
          <cell r="E1168">
            <v>86.9</v>
          </cell>
        </row>
        <row r="1170">
          <cell r="B1170" t="str">
            <v>120200</v>
          </cell>
          <cell r="C1170" t="str">
            <v>COBERTURA, MADEIRAMENTO, CONDUTOR, CALHAS E RUFOS</v>
          </cell>
        </row>
        <row r="1171">
          <cell r="B1171" t="str">
            <v>120201</v>
          </cell>
          <cell r="C1171" t="str">
            <v>COBERTURA COM TELHA FRANCESA</v>
          </cell>
          <cell r="D1171" t="str">
            <v>M2</v>
          </cell>
          <cell r="E1171">
            <v>99.73</v>
          </cell>
        </row>
        <row r="1172">
          <cell r="B1172" t="str">
            <v>120202</v>
          </cell>
          <cell r="C1172" t="str">
            <v>COBERTURA COM TELHA DE FIBROCIMENTO ONDULADA - 6 MM</v>
          </cell>
          <cell r="D1172" t="str">
            <v>M2</v>
          </cell>
          <cell r="E1172">
            <v>79.34</v>
          </cell>
        </row>
        <row r="1173">
          <cell r="B1173" t="str">
            <v>120203</v>
          </cell>
          <cell r="C1173" t="str">
            <v>COBERTURA COM TELHA DE FIBROCIMENTO ONDULADA - 8 MM</v>
          </cell>
          <cell r="D1173" t="str">
            <v>M2</v>
          </cell>
          <cell r="E1173">
            <v>84.09</v>
          </cell>
        </row>
        <row r="1174">
          <cell r="B1174" t="str">
            <v>120204</v>
          </cell>
          <cell r="C1174" t="str">
            <v>COBERTURA COM TELHA DE FIBROCIMENTO ESTRUTURAL L=49CM</v>
          </cell>
          <cell r="D1174" t="str">
            <v>M2</v>
          </cell>
          <cell r="E1174">
            <v>66.06</v>
          </cell>
        </row>
        <row r="1175">
          <cell r="B1175" t="str">
            <v>120205</v>
          </cell>
          <cell r="C1175" t="str">
            <v>COBERTURA COM TELHA DE FIBROCIMENTO ESTRUTURAL L=90CM</v>
          </cell>
          <cell r="D1175" t="str">
            <v>M2</v>
          </cell>
          <cell r="E1175">
            <v>53.7</v>
          </cell>
        </row>
        <row r="1176">
          <cell r="B1176" t="str">
            <v>120206</v>
          </cell>
          <cell r="C1176" t="str">
            <v>CONDUTOR EM CHAPA GALVANIZADA N 24 DESENV 0,25M</v>
          </cell>
          <cell r="D1176" t="str">
            <v>M</v>
          </cell>
          <cell r="E1176">
            <v>32.130000000000003</v>
          </cell>
        </row>
        <row r="1177">
          <cell r="B1177" t="str">
            <v>120207</v>
          </cell>
          <cell r="C1177" t="str">
            <v>CONDUTOR EM CHAPA GALVANIZADA N 24 DESENV 0,33 M</v>
          </cell>
          <cell r="D1177" t="str">
            <v>M</v>
          </cell>
          <cell r="E1177">
            <v>42.56</v>
          </cell>
        </row>
        <row r="1178">
          <cell r="B1178" t="str">
            <v>120208</v>
          </cell>
          <cell r="C1178" t="str">
            <v>CALHA OU AGUA FURTADA EM CHAPA GALV. N 24 CORTE - 0,33M</v>
          </cell>
          <cell r="D1178" t="str">
            <v>M</v>
          </cell>
          <cell r="E1178">
            <v>37.75</v>
          </cell>
        </row>
        <row r="1179">
          <cell r="B1179" t="str">
            <v>120209</v>
          </cell>
          <cell r="C1179" t="str">
            <v>CALHA OU AGUA FURTADA EM CHAPA GALV. N 24 CORTE - 0,50M</v>
          </cell>
          <cell r="D1179" t="str">
            <v>M</v>
          </cell>
          <cell r="E1179">
            <v>52.22</v>
          </cell>
        </row>
        <row r="1180">
          <cell r="B1180" t="str">
            <v>120210</v>
          </cell>
          <cell r="C1180" t="str">
            <v>RUFO EM CHAPA GALVANIZADA N 24 CORTE 0,10 M</v>
          </cell>
          <cell r="D1180" t="str">
            <v>M</v>
          </cell>
          <cell r="E1180">
            <v>16.850000000000001</v>
          </cell>
        </row>
        <row r="1181">
          <cell r="B1181" t="str">
            <v>120211</v>
          </cell>
          <cell r="C1181" t="str">
            <v>RUFO EM CHAPA GALVANIZADA N 24 CORTE 0,16 M</v>
          </cell>
          <cell r="D1181" t="str">
            <v>M</v>
          </cell>
          <cell r="E1181">
            <v>20.239999999999998</v>
          </cell>
        </row>
        <row r="1182">
          <cell r="B1182" t="str">
            <v>120212</v>
          </cell>
          <cell r="C1182" t="str">
            <v>RUFO EM CHAPA GALVANIZADA N 24 CORTE 0,25 M</v>
          </cell>
          <cell r="D1182" t="str">
            <v>M</v>
          </cell>
          <cell r="E1182">
            <v>22.86</v>
          </cell>
        </row>
        <row r="1183">
          <cell r="B1183" t="str">
            <v>120213</v>
          </cell>
          <cell r="C1183" t="str">
            <v>RUFO EM CHAPA GALVANIZADA N 24 CORTE 0,33 M</v>
          </cell>
          <cell r="D1183" t="str">
            <v>M</v>
          </cell>
          <cell r="E1183">
            <v>29.19</v>
          </cell>
        </row>
        <row r="1184">
          <cell r="B1184" t="str">
            <v>120214</v>
          </cell>
          <cell r="C1184" t="str">
            <v>RUFO EM CHAPA GALVANIZADA N 24 CORTE 0,50 M</v>
          </cell>
          <cell r="D1184" t="str">
            <v>M</v>
          </cell>
          <cell r="E1184">
            <v>48.35</v>
          </cell>
        </row>
        <row r="1186">
          <cell r="B1186" t="str">
            <v>120300</v>
          </cell>
          <cell r="C1186" t="str">
            <v>ESQUADRIAS DE MADEIRA</v>
          </cell>
        </row>
        <row r="1187">
          <cell r="B1187" t="str">
            <v>120301</v>
          </cell>
          <cell r="C1187" t="str">
            <v>PORTA EXTERNA DE CEDRO, 1 FOLHA</v>
          </cell>
          <cell r="D1187" t="str">
            <v>M2</v>
          </cell>
          <cell r="E1187">
            <v>237.93</v>
          </cell>
        </row>
        <row r="1188">
          <cell r="B1188" t="str">
            <v>120302</v>
          </cell>
          <cell r="C1188" t="str">
            <v>PORTA EXTERNA DE CEDRO, 2 FOLHAS</v>
          </cell>
          <cell r="D1188" t="str">
            <v>M2</v>
          </cell>
          <cell r="E1188">
            <v>240.1</v>
          </cell>
        </row>
        <row r="1189">
          <cell r="B1189" t="str">
            <v>120303</v>
          </cell>
          <cell r="C1189" t="str">
            <v>PORTA INTERNA DE CEDRO, 1 FOLHA</v>
          </cell>
          <cell r="D1189" t="str">
            <v>M2</v>
          </cell>
          <cell r="E1189">
            <v>348.87</v>
          </cell>
        </row>
        <row r="1190">
          <cell r="B1190" t="str">
            <v>120304</v>
          </cell>
          <cell r="C1190" t="str">
            <v>PORTA INTERNA DE CEDRO, 2 FOLHAS</v>
          </cell>
          <cell r="D1190" t="str">
            <v>M2</v>
          </cell>
          <cell r="E1190">
            <v>230.05</v>
          </cell>
        </row>
        <row r="1191">
          <cell r="B1191" t="str">
            <v>120305</v>
          </cell>
          <cell r="C1191" t="str">
            <v>ALCAPAO 0,60X0,60 M</v>
          </cell>
          <cell r="D1191" t="str">
            <v>UN</v>
          </cell>
          <cell r="E1191">
            <v>137.21</v>
          </cell>
        </row>
        <row r="1192">
          <cell r="B1192" t="str">
            <v>120306</v>
          </cell>
          <cell r="C1192" t="str">
            <v>JANELA TIPO GUILHOTINA COM VENEZIANAS DE PEROBA</v>
          </cell>
          <cell r="D1192" t="str">
            <v>M2</v>
          </cell>
          <cell r="E1192">
            <v>370.13</v>
          </cell>
        </row>
        <row r="1194">
          <cell r="B1194" t="str">
            <v>120400</v>
          </cell>
          <cell r="C1194" t="str">
            <v>ESQUADRIAS METALICAS</v>
          </cell>
        </row>
        <row r="1195">
          <cell r="B1195" t="str">
            <v>120401</v>
          </cell>
          <cell r="C1195" t="str">
            <v>PORTA METALICA COM VIDRO</v>
          </cell>
          <cell r="D1195" t="str">
            <v>M2</v>
          </cell>
          <cell r="E1195">
            <v>492.37</v>
          </cell>
        </row>
        <row r="1196">
          <cell r="B1196" t="str">
            <v>120402</v>
          </cell>
          <cell r="C1196" t="str">
            <v>PORTA METALICA COM TELA</v>
          </cell>
          <cell r="D1196" t="str">
            <v>M2</v>
          </cell>
          <cell r="E1196">
            <v>407.81</v>
          </cell>
        </row>
        <row r="1197">
          <cell r="B1197" t="str">
            <v>120403</v>
          </cell>
          <cell r="C1197" t="str">
            <v>PORTA METALICA EXTERNA - 2 FOLHAS, 2,00 X 2,60 M</v>
          </cell>
          <cell r="D1197" t="str">
            <v>UN</v>
          </cell>
          <cell r="E1197">
            <v>1805.2</v>
          </cell>
        </row>
        <row r="1198">
          <cell r="B1198" t="str">
            <v>120404</v>
          </cell>
          <cell r="C1198" t="str">
            <v>JANELA BASCULANTE DE FERRO</v>
          </cell>
          <cell r="D1198" t="str">
            <v>M2</v>
          </cell>
          <cell r="E1198">
            <v>401.77</v>
          </cell>
        </row>
        <row r="1199">
          <cell r="B1199" t="str">
            <v>120405</v>
          </cell>
          <cell r="C1199" t="str">
            <v>JANELA DE CORRER OU MAXIM-AIR DE FERRO</v>
          </cell>
          <cell r="D1199" t="str">
            <v>M2</v>
          </cell>
          <cell r="E1199">
            <v>378.41</v>
          </cell>
        </row>
        <row r="1200">
          <cell r="B1200" t="str">
            <v>120406</v>
          </cell>
          <cell r="C1200" t="str">
            <v>JANELA BASCULANTE DE ALUMINIO</v>
          </cell>
          <cell r="D1200" t="str">
            <v>M2</v>
          </cell>
          <cell r="E1200">
            <v>656.98</v>
          </cell>
        </row>
        <row r="1201">
          <cell r="B1201" t="str">
            <v>120407</v>
          </cell>
          <cell r="C1201" t="str">
            <v>JANELA DE CORRER OU MAXIM-AIR DE ALUMINIO</v>
          </cell>
          <cell r="D1201" t="str">
            <v>M2</v>
          </cell>
          <cell r="E1201">
            <v>602.09</v>
          </cell>
        </row>
        <row r="1202">
          <cell r="B1202" t="str">
            <v>120408</v>
          </cell>
          <cell r="C1202" t="str">
            <v>PORTAS DE ENTRADA EM ALUMINIO COM 1 FOLHA DE ABRIR</v>
          </cell>
          <cell r="D1202" t="str">
            <v>M2</v>
          </cell>
          <cell r="E1202">
            <v>622.91</v>
          </cell>
        </row>
        <row r="1203">
          <cell r="B1203" t="str">
            <v>120409</v>
          </cell>
          <cell r="C1203" t="str">
            <v>PORTAS DE ENTRADA EM ALUMINIO COM 2 FOLHA DE ABRIR</v>
          </cell>
          <cell r="D1203" t="str">
            <v>M2</v>
          </cell>
          <cell r="E1203">
            <v>622.91</v>
          </cell>
        </row>
        <row r="1204">
          <cell r="B1204" t="str">
            <v>120410</v>
          </cell>
          <cell r="C1204" t="str">
            <v>PORTAS DE ENTRADA EM ALUMINIO DE CORRER</v>
          </cell>
          <cell r="D1204" t="str">
            <v>M2</v>
          </cell>
          <cell r="E1204">
            <v>653.5</v>
          </cell>
        </row>
        <row r="1206">
          <cell r="B1206" t="str">
            <v>120500</v>
          </cell>
          <cell r="C1206" t="str">
            <v>FERRAGENS</v>
          </cell>
        </row>
        <row r="1207">
          <cell r="B1207" t="str">
            <v>120501</v>
          </cell>
          <cell r="C1207" t="str">
            <v>FECHADURA PARA PORTA EXTERNA</v>
          </cell>
          <cell r="D1207" t="str">
            <v>UN</v>
          </cell>
          <cell r="E1207">
            <v>116.98</v>
          </cell>
        </row>
        <row r="1208">
          <cell r="B1208" t="str">
            <v>120502</v>
          </cell>
          <cell r="C1208" t="str">
            <v>FECHADURA PARA PORTA INTERNA</v>
          </cell>
          <cell r="D1208" t="str">
            <v>UN</v>
          </cell>
          <cell r="E1208">
            <v>89.09</v>
          </cell>
        </row>
        <row r="1209">
          <cell r="B1209" t="str">
            <v>120503</v>
          </cell>
          <cell r="C1209" t="str">
            <v>FECHADURA PARA PORTA WC</v>
          </cell>
          <cell r="D1209" t="str">
            <v>UN</v>
          </cell>
          <cell r="E1209">
            <v>88.17</v>
          </cell>
        </row>
        <row r="1210">
          <cell r="B1210" t="str">
            <v>120504</v>
          </cell>
          <cell r="C1210" t="str">
            <v>FERRAGEM PARA JANELA DE MADEIRA TIPO GUILHOTINA COM VENEZIANAS</v>
          </cell>
          <cell r="D1210" t="str">
            <v>CJ</v>
          </cell>
          <cell r="E1210">
            <v>401.02</v>
          </cell>
        </row>
        <row r="1212">
          <cell r="B1212" t="str">
            <v>120600</v>
          </cell>
          <cell r="C1212" t="str">
            <v>VIDROS</v>
          </cell>
        </row>
        <row r="1213">
          <cell r="B1213" t="str">
            <v>120601</v>
          </cell>
          <cell r="C1213" t="str">
            <v>VIDRO PLANO DUPLO TRANSPARENTE 3 MM</v>
          </cell>
          <cell r="D1213" t="str">
            <v>M2</v>
          </cell>
          <cell r="E1213">
            <v>60.3</v>
          </cell>
        </row>
        <row r="1214">
          <cell r="B1214" t="str">
            <v>120602</v>
          </cell>
          <cell r="C1214" t="str">
            <v>VIDRO PLANO DUPLO TRANSLUCIDO 3 MM</v>
          </cell>
          <cell r="D1214" t="str">
            <v>M2</v>
          </cell>
          <cell r="E1214">
            <v>56.52</v>
          </cell>
        </row>
        <row r="1215">
          <cell r="B1215" t="str">
            <v>120603</v>
          </cell>
          <cell r="C1215" t="str">
            <v>VIDRO PLANO TRIPLO TRANSPARENTE DE 4 MM</v>
          </cell>
          <cell r="D1215" t="str">
            <v>M2</v>
          </cell>
          <cell r="E1215">
            <v>73.22</v>
          </cell>
        </row>
        <row r="1216">
          <cell r="B1216" t="str">
            <v>120604</v>
          </cell>
          <cell r="C1216" t="str">
            <v>VIDRO PLANO TRIPLO TRANSPARENTE DE 5 MM</v>
          </cell>
          <cell r="D1216" t="str">
            <v>M2</v>
          </cell>
          <cell r="E1216">
            <v>80.89</v>
          </cell>
        </row>
        <row r="1217">
          <cell r="B1217" t="str">
            <v>120605</v>
          </cell>
          <cell r="C1217" t="str">
            <v>VIDRO PLANO TEMPERADO INCOLOR DE 6 MM</v>
          </cell>
          <cell r="D1217" t="str">
            <v>M2</v>
          </cell>
          <cell r="E1217">
            <v>185.05</v>
          </cell>
        </row>
        <row r="1218">
          <cell r="B1218" t="str">
            <v>120606</v>
          </cell>
          <cell r="C1218" t="str">
            <v>VIDRO PLANO TEMPERADO INCOLOR DE 8 MM</v>
          </cell>
          <cell r="D1218" t="str">
            <v>M2</v>
          </cell>
          <cell r="E1218">
            <v>212.45</v>
          </cell>
        </row>
        <row r="1219">
          <cell r="B1219" t="str">
            <v>120607</v>
          </cell>
          <cell r="C1219" t="str">
            <v>VIDRO PLANO TEMPERADO INCOLOR DE 10MM</v>
          </cell>
          <cell r="D1219" t="str">
            <v>M2</v>
          </cell>
          <cell r="E1219">
            <v>249.7</v>
          </cell>
        </row>
        <row r="1221">
          <cell r="B1221" t="str">
            <v>120700</v>
          </cell>
          <cell r="C1221" t="str">
            <v>ESCADA - TIPO MARINHEIRO</v>
          </cell>
        </row>
        <row r="1222">
          <cell r="B1222" t="str">
            <v>120701</v>
          </cell>
          <cell r="C1222" t="str">
            <v>GALVANIZADO</v>
          </cell>
          <cell r="D1222" t="str">
            <v>M</v>
          </cell>
          <cell r="E1222">
            <v>72.12</v>
          </cell>
        </row>
        <row r="1224">
          <cell r="B1224" t="str">
            <v>120800</v>
          </cell>
          <cell r="C1224" t="str">
            <v>GUARDA-CORPO</v>
          </cell>
        </row>
        <row r="1225">
          <cell r="B1225" t="str">
            <v>120801</v>
          </cell>
          <cell r="C1225" t="str">
            <v>DIAMETRO 25 MM - (1 POL.)</v>
          </cell>
          <cell r="D1225" t="str">
            <v>M</v>
          </cell>
          <cell r="E1225">
            <v>102.21</v>
          </cell>
        </row>
        <row r="1226">
          <cell r="B1226" t="str">
            <v>120802</v>
          </cell>
          <cell r="C1226" t="str">
            <v>DIAMETRO 40 MM - (1 1/2 POL.)</v>
          </cell>
          <cell r="D1226" t="str">
            <v>M</v>
          </cell>
          <cell r="E1226">
            <v>156.96</v>
          </cell>
        </row>
        <row r="1227">
          <cell r="B1227" t="str">
            <v>120803</v>
          </cell>
          <cell r="C1227" t="str">
            <v>BARRA 2 X 5/16 POLEGADA</v>
          </cell>
          <cell r="D1227" t="str">
            <v>M</v>
          </cell>
          <cell r="E1227">
            <v>68.010000000000005</v>
          </cell>
        </row>
        <row r="1229">
          <cell r="B1229" t="str">
            <v>120900</v>
          </cell>
          <cell r="C1229" t="str">
            <v>GRADES METALICAS</v>
          </cell>
        </row>
        <row r="1230">
          <cell r="B1230" t="str">
            <v>120901</v>
          </cell>
          <cell r="C1230" t="str">
            <v>BARRAS 3/4 X 1/8 POLEGADA - ESPACAMENTO 1,5 CM</v>
          </cell>
          <cell r="D1230" t="str">
            <v>M2</v>
          </cell>
          <cell r="E1230">
            <v>213.14</v>
          </cell>
        </row>
        <row r="1231">
          <cell r="B1231" t="str">
            <v>120902</v>
          </cell>
          <cell r="C1231" t="str">
            <v>BARRAS 1 X 3/16 POLEGADA - ESPACAMENTO 2,0 CM</v>
          </cell>
          <cell r="D1231" t="str">
            <v>M2</v>
          </cell>
          <cell r="E1231">
            <v>293.69</v>
          </cell>
        </row>
        <row r="1232">
          <cell r="B1232" t="str">
            <v>120903</v>
          </cell>
          <cell r="C1232" t="str">
            <v>BARRAS 1 1/2 X 1/4 POLEGADA - ESPACAMENTO 2,5 CM</v>
          </cell>
          <cell r="D1232" t="str">
            <v>M2</v>
          </cell>
          <cell r="E1232">
            <v>447.99</v>
          </cell>
        </row>
        <row r="1233">
          <cell r="B1233" t="str">
            <v>120904</v>
          </cell>
          <cell r="C1233" t="str">
            <v>BARRAS 2 X 3/8 POLEGADA - ESPACAMENTO 2,5 CM</v>
          </cell>
          <cell r="D1233" t="str">
            <v>M2</v>
          </cell>
          <cell r="E1233">
            <v>857.45</v>
          </cell>
        </row>
        <row r="1234">
          <cell r="B1234" t="str">
            <v>120905</v>
          </cell>
          <cell r="C1234" t="str">
            <v>BARRAS DE 3/8 X 1 1/2 POLEGADA - ESPACAMENTO 1,976 CM</v>
          </cell>
          <cell r="D1234" t="str">
            <v>M2</v>
          </cell>
          <cell r="E1234">
            <v>826.62</v>
          </cell>
        </row>
        <row r="1235">
          <cell r="B1235" t="str">
            <v>120906</v>
          </cell>
          <cell r="C1235" t="str">
            <v>BARRAS DE 3/8 X 1 1/2 POLEGADA - ESPACAMENTO 3,35  CM</v>
          </cell>
          <cell r="D1235" t="str">
            <v>M2</v>
          </cell>
          <cell r="E1235">
            <v>672.58</v>
          </cell>
        </row>
        <row r="1237">
          <cell r="B1237" t="str">
            <v>121000</v>
          </cell>
          <cell r="C1237" t="str">
            <v>TAMPA DE INSPECAO METALICA</v>
          </cell>
        </row>
        <row r="1238">
          <cell r="B1238" t="str">
            <v>121001</v>
          </cell>
          <cell r="C1238" t="str">
            <v>0,70 X 0,70 M</v>
          </cell>
          <cell r="D1238" t="str">
            <v>UN</v>
          </cell>
          <cell r="E1238">
            <v>313.76</v>
          </cell>
        </row>
        <row r="1239">
          <cell r="B1239" t="str">
            <v>121002</v>
          </cell>
          <cell r="C1239" t="str">
            <v>0,95 X 0,90 M</v>
          </cell>
          <cell r="D1239" t="str">
            <v>UN</v>
          </cell>
          <cell r="E1239">
            <v>453.45</v>
          </cell>
        </row>
        <row r="1240">
          <cell r="B1240" t="str">
            <v>121003</v>
          </cell>
          <cell r="C1240" t="str">
            <v>0,80 X 1,40 M</v>
          </cell>
          <cell r="D1240" t="str">
            <v>UN</v>
          </cell>
          <cell r="E1240">
            <v>556.27</v>
          </cell>
        </row>
        <row r="1242">
          <cell r="B1242" t="str">
            <v>121100</v>
          </cell>
          <cell r="C1242" t="str">
            <v>GRELHAS</v>
          </cell>
        </row>
        <row r="1243">
          <cell r="B1243" t="str">
            <v>121101</v>
          </cell>
          <cell r="C1243" t="str">
            <v>GRELHA DE FERRO PERFILADO PECA DE 1,00X0,40 M</v>
          </cell>
          <cell r="D1243" t="str">
            <v>UN</v>
          </cell>
          <cell r="E1243">
            <v>318.26</v>
          </cell>
        </row>
        <row r="1244">
          <cell r="B1244" t="str">
            <v>121102</v>
          </cell>
          <cell r="C1244" t="str">
            <v>GRELHA DE FERRO PERFILADO PECA DE 1,00X0,50 M</v>
          </cell>
          <cell r="D1244" t="str">
            <v>UN</v>
          </cell>
          <cell r="E1244">
            <v>358.63</v>
          </cell>
        </row>
        <row r="1246">
          <cell r="B1246" t="str">
            <v>121200</v>
          </cell>
          <cell r="C1246" t="str">
            <v>COMPLEMENTOS ARQUITETONICOS E DIVISORIAS</v>
          </cell>
        </row>
        <row r="1247">
          <cell r="B1247" t="str">
            <v>121201</v>
          </cell>
          <cell r="C1247" t="str">
            <v>BALCAO DE ATENDIMENTO PUBLICO</v>
          </cell>
          <cell r="D1247" t="str">
            <v>M2</v>
          </cell>
          <cell r="E1247">
            <v>287.54000000000002</v>
          </cell>
        </row>
        <row r="1248">
          <cell r="B1248" t="str">
            <v>121202</v>
          </cell>
          <cell r="C1248" t="str">
            <v>BALCAO DE FORMICA</v>
          </cell>
          <cell r="D1248" t="str">
            <v>M2</v>
          </cell>
          <cell r="E1248">
            <v>532</v>
          </cell>
        </row>
        <row r="1249">
          <cell r="B1249" t="str">
            <v>121203</v>
          </cell>
          <cell r="C1249" t="str">
            <v>ARMARIO DE FORMICA SOB PIA</v>
          </cell>
          <cell r="D1249" t="str">
            <v>M2</v>
          </cell>
          <cell r="E1249">
            <v>412.3</v>
          </cell>
        </row>
        <row r="1250">
          <cell r="B1250" t="str">
            <v>121204</v>
          </cell>
          <cell r="C1250" t="str">
            <v>PRATELEIRA</v>
          </cell>
          <cell r="D1250" t="str">
            <v>M2</v>
          </cell>
          <cell r="E1250">
            <v>98.8</v>
          </cell>
        </row>
        <row r="1251">
          <cell r="B1251" t="str">
            <v>121205</v>
          </cell>
          <cell r="C1251" t="str">
            <v>ESTRADO DE MADEIRA</v>
          </cell>
          <cell r="D1251" t="str">
            <v>M2</v>
          </cell>
          <cell r="E1251">
            <v>46.23</v>
          </cell>
        </row>
        <row r="1252">
          <cell r="B1252" t="str">
            <v>121206</v>
          </cell>
          <cell r="C1252" t="str">
            <v>DIVISORIA DE GRANILITE H: 2,15 M - E: 5 CM</v>
          </cell>
          <cell r="D1252" t="str">
            <v>M</v>
          </cell>
          <cell r="E1252">
            <v>253.05</v>
          </cell>
        </row>
        <row r="1254">
          <cell r="B1254" t="str">
            <v>130000</v>
          </cell>
          <cell r="C1254" t="str">
            <v>REVESTIMENTO E TRATAMENTO DE SUPERFICIE</v>
          </cell>
        </row>
        <row r="1255">
          <cell r="B1255" t="str">
            <v>130100</v>
          </cell>
          <cell r="C1255" t="str">
            <v>PISOS, TETOS E PAREDES</v>
          </cell>
        </row>
        <row r="1256">
          <cell r="B1256" t="str">
            <v>130101</v>
          </cell>
          <cell r="C1256" t="str">
            <v>ENCHIMENTO COM ARGAMASSA DE CIMENTO E AREIA 1:3</v>
          </cell>
          <cell r="D1256" t="str">
            <v>M3</v>
          </cell>
          <cell r="E1256">
            <v>250.02</v>
          </cell>
        </row>
        <row r="1257">
          <cell r="B1257" t="str">
            <v>130102</v>
          </cell>
          <cell r="C1257" t="str">
            <v>CHAPISCO</v>
          </cell>
          <cell r="D1257" t="str">
            <v>M2</v>
          </cell>
          <cell r="E1257">
            <v>5.05</v>
          </cell>
        </row>
        <row r="1258">
          <cell r="B1258" t="str">
            <v>130103</v>
          </cell>
          <cell r="C1258" t="str">
            <v>EMBOCO</v>
          </cell>
          <cell r="D1258" t="str">
            <v>M2</v>
          </cell>
          <cell r="E1258">
            <v>17.91</v>
          </cell>
        </row>
        <row r="1259">
          <cell r="B1259" t="str">
            <v>130104</v>
          </cell>
          <cell r="C1259" t="str">
            <v>REBOCO</v>
          </cell>
          <cell r="D1259" t="str">
            <v>M2</v>
          </cell>
          <cell r="E1259">
            <v>10.83</v>
          </cell>
        </row>
        <row r="1260">
          <cell r="B1260" t="str">
            <v>130105</v>
          </cell>
          <cell r="C1260" t="str">
            <v>REVESTIMENTO DE PAREDE COM AZULEJO 15X15CM - ASSENTAMENTO COLADO OU ARGAMASSA</v>
          </cell>
          <cell r="D1260" t="str">
            <v>M2</v>
          </cell>
          <cell r="E1260">
            <v>23.96</v>
          </cell>
        </row>
        <row r="1261">
          <cell r="B1261" t="str">
            <v>130106</v>
          </cell>
          <cell r="C1261" t="str">
            <v>REVESTIMENTO DE PAREDE COM LITOCERAMICA</v>
          </cell>
          <cell r="D1261" t="str">
            <v>M2</v>
          </cell>
          <cell r="E1261">
            <v>84.26</v>
          </cell>
        </row>
        <row r="1262">
          <cell r="B1262" t="str">
            <v>130107</v>
          </cell>
          <cell r="C1262" t="str">
            <v>REVESTIMENTO COM TELA E IMPERMEABILIZACAO RIGIDA COM ARGAMASSA</v>
          </cell>
          <cell r="D1262" t="str">
            <v>M2</v>
          </cell>
          <cell r="E1262">
            <v>56.25</v>
          </cell>
        </row>
        <row r="1263">
          <cell r="B1263" t="str">
            <v>130108</v>
          </cell>
          <cell r="C1263" t="str">
            <v>CONTRAPISO DE CONCRETO NAO ESTRUTURAL</v>
          </cell>
          <cell r="D1263" t="str">
            <v>M3</v>
          </cell>
          <cell r="E1263">
            <v>290.68</v>
          </cell>
        </row>
        <row r="1264">
          <cell r="B1264" t="str">
            <v>130109</v>
          </cell>
          <cell r="C1264" t="str">
            <v>PISO EXTERNO DE CONCRETO NAO ESTRUTURAL</v>
          </cell>
          <cell r="D1264" t="str">
            <v>M3</v>
          </cell>
          <cell r="E1264">
            <v>298.19</v>
          </cell>
        </row>
        <row r="1265">
          <cell r="B1265" t="str">
            <v>130110</v>
          </cell>
          <cell r="C1265" t="str">
            <v>PISO CIMENTADO LISO</v>
          </cell>
          <cell r="D1265" t="str">
            <v>M2</v>
          </cell>
          <cell r="E1265">
            <v>22.62</v>
          </cell>
        </row>
        <row r="1266">
          <cell r="B1266" t="str">
            <v>130111</v>
          </cell>
          <cell r="C1266" t="str">
            <v>PISO DE CERAMICA</v>
          </cell>
          <cell r="D1266" t="str">
            <v>M2</v>
          </cell>
          <cell r="E1266">
            <v>58.14</v>
          </cell>
        </row>
        <row r="1267">
          <cell r="B1267" t="str">
            <v>130112</v>
          </cell>
          <cell r="C1267" t="str">
            <v>PISO DE CERAMICA VITRIFICADA</v>
          </cell>
          <cell r="D1267" t="str">
            <v>M2</v>
          </cell>
          <cell r="E1267">
            <v>48.85</v>
          </cell>
        </row>
        <row r="1268">
          <cell r="B1268" t="str">
            <v>130113</v>
          </cell>
          <cell r="C1268" t="str">
            <v>PISO DE CHAPA VINILICA</v>
          </cell>
          <cell r="D1268" t="str">
            <v>M2</v>
          </cell>
          <cell r="E1268">
            <v>79.72</v>
          </cell>
        </row>
        <row r="1269">
          <cell r="B1269" t="str">
            <v>130114</v>
          </cell>
          <cell r="C1269" t="str">
            <v>PISO EM PLACA DE BORRACHA</v>
          </cell>
          <cell r="D1269" t="str">
            <v>M2</v>
          </cell>
          <cell r="E1269">
            <v>87.52</v>
          </cell>
        </row>
        <row r="1271">
          <cell r="B1271" t="str">
            <v>130200</v>
          </cell>
          <cell r="C1271" t="str">
            <v>IMPERMEABILIZACAO</v>
          </cell>
        </row>
        <row r="1272">
          <cell r="B1272" t="str">
            <v>130201</v>
          </cell>
          <cell r="C1272" t="str">
            <v>PROTECAO TERMICA EM CONCRETO CELULAR</v>
          </cell>
          <cell r="D1272" t="str">
            <v>M3</v>
          </cell>
          <cell r="E1272">
            <v>365.71</v>
          </cell>
        </row>
        <row r="1273">
          <cell r="B1273" t="str">
            <v>130202</v>
          </cell>
          <cell r="C1273" t="str">
            <v>PROTECAO TERMICA EM CONCRETO COM AGREGADO LEVE</v>
          </cell>
          <cell r="D1273" t="str">
            <v>M3</v>
          </cell>
          <cell r="E1273">
            <v>426.45</v>
          </cell>
        </row>
        <row r="1274">
          <cell r="B1274" t="str">
            <v>130203</v>
          </cell>
          <cell r="C1274" t="str">
            <v>IMPERMEABILIZACAO RIGIDA COM ARGAMASSA</v>
          </cell>
          <cell r="D1274" t="str">
            <v>M2</v>
          </cell>
          <cell r="E1274">
            <v>41.03</v>
          </cell>
        </row>
        <row r="1275">
          <cell r="B1275" t="str">
            <v>130204</v>
          </cell>
          <cell r="C1275" t="str">
            <v>IMPERMEABILIZACAO BETUMINOSA</v>
          </cell>
          <cell r="D1275" t="str">
            <v>M2</v>
          </cell>
          <cell r="E1275">
            <v>6.61</v>
          </cell>
        </row>
        <row r="1276">
          <cell r="B1276" t="str">
            <v>130205</v>
          </cell>
          <cell r="C1276" t="str">
            <v>IMPERMEABILIZACAO COM MANTA BUTILICA</v>
          </cell>
          <cell r="D1276" t="str">
            <v>M2</v>
          </cell>
          <cell r="E1276">
            <v>140.04</v>
          </cell>
        </row>
        <row r="1277">
          <cell r="B1277" t="str">
            <v>130207</v>
          </cell>
          <cell r="C1277" t="str">
            <v>IMPERMEABILIZACAO COM MANTA GEOTEXTIL IMPREGNADA  COM ASFALTO</v>
          </cell>
          <cell r="D1277" t="str">
            <v>M2</v>
          </cell>
          <cell r="E1277">
            <v>81.099999999999994</v>
          </cell>
        </row>
        <row r="1278">
          <cell r="B1278" t="str">
            <v>130208</v>
          </cell>
          <cell r="C1278" t="str">
            <v>IMPERMEABILIZACAO COM CIMENTO CRISTALIZANTE</v>
          </cell>
          <cell r="D1278" t="str">
            <v>M2</v>
          </cell>
          <cell r="E1278">
            <v>22.39</v>
          </cell>
        </row>
        <row r="1279">
          <cell r="B1279" t="str">
            <v>130209</v>
          </cell>
          <cell r="C1279" t="str">
            <v>IMPERMEABILIZACAO COM CIMENTO CRISTALIZANTE - BASE ACRILICA</v>
          </cell>
          <cell r="D1279" t="str">
            <v>M2</v>
          </cell>
          <cell r="E1279">
            <v>43.61</v>
          </cell>
        </row>
        <row r="1280">
          <cell r="B1280" t="str">
            <v>130210</v>
          </cell>
          <cell r="C1280" t="str">
            <v>PROTECAO MECANICA COM ARGAMASSA DE CIMENTO E AREIA</v>
          </cell>
          <cell r="D1280" t="str">
            <v>M3</v>
          </cell>
          <cell r="E1280">
            <v>323.33999999999997</v>
          </cell>
        </row>
        <row r="1281">
          <cell r="B1281" t="str">
            <v>130211</v>
          </cell>
          <cell r="C1281" t="str">
            <v>REGULARIZACAO DE BASE COM ARGAMASSA DE CIMENTO E AREIA</v>
          </cell>
          <cell r="D1281" t="str">
            <v>M3</v>
          </cell>
          <cell r="E1281">
            <v>265.32</v>
          </cell>
        </row>
        <row r="1282">
          <cell r="B1282" t="str">
            <v>130212</v>
          </cell>
          <cell r="C1282" t="str">
            <v>JUNTA DE DILATACAO ASFALTICA</v>
          </cell>
          <cell r="D1282" t="str">
            <v>M</v>
          </cell>
          <cell r="E1282">
            <v>3.52</v>
          </cell>
        </row>
        <row r="1284">
          <cell r="B1284" t="str">
            <v>130300</v>
          </cell>
          <cell r="C1284" t="str">
            <v>PINTURAS</v>
          </cell>
        </row>
        <row r="1285">
          <cell r="B1285" t="str">
            <v>130301</v>
          </cell>
          <cell r="C1285" t="str">
            <v>PINTURA A CAL</v>
          </cell>
          <cell r="D1285" t="str">
            <v>M2</v>
          </cell>
          <cell r="E1285">
            <v>4.25</v>
          </cell>
        </row>
        <row r="1286">
          <cell r="B1286" t="str">
            <v>130302</v>
          </cell>
          <cell r="C1286" t="str">
            <v>PINTURA LATEX, SEM MASSA CORRIDA</v>
          </cell>
          <cell r="D1286" t="str">
            <v>M2</v>
          </cell>
          <cell r="E1286">
            <v>12.04</v>
          </cell>
        </row>
        <row r="1287">
          <cell r="B1287" t="str">
            <v>130303</v>
          </cell>
          <cell r="C1287" t="str">
            <v>PINTURA LATEX, COM MASSA CORRIDA</v>
          </cell>
          <cell r="D1287" t="str">
            <v>M2</v>
          </cell>
          <cell r="E1287">
            <v>15.76</v>
          </cell>
        </row>
        <row r="1288">
          <cell r="B1288" t="str">
            <v>130304</v>
          </cell>
          <cell r="C1288" t="str">
            <v>PINTURA A OLEO EM PAREDE, SEM MASSA CORRIDA</v>
          </cell>
          <cell r="D1288" t="str">
            <v>M2</v>
          </cell>
          <cell r="E1288">
            <v>10.5</v>
          </cell>
        </row>
        <row r="1289">
          <cell r="B1289" t="str">
            <v>130305</v>
          </cell>
          <cell r="C1289" t="str">
            <v>PINTURA A OLEO EM PAREDE, COM MASSA CORRIDA</v>
          </cell>
          <cell r="D1289" t="str">
            <v>M2</v>
          </cell>
          <cell r="E1289">
            <v>21.7</v>
          </cell>
        </row>
        <row r="1290">
          <cell r="B1290" t="str">
            <v>130306</v>
          </cell>
          <cell r="C1290" t="str">
            <v>PINTURA A OLEO EM MADEIRA, SEM MASSA CORRIDA</v>
          </cell>
          <cell r="D1290" t="str">
            <v>M2</v>
          </cell>
          <cell r="E1290">
            <v>13.12</v>
          </cell>
        </row>
        <row r="1291">
          <cell r="B1291" t="str">
            <v>130307</v>
          </cell>
          <cell r="C1291" t="str">
            <v>PINTURA A OLEO EM MADEIRA, COM MASSA CORRIDA</v>
          </cell>
          <cell r="D1291" t="str">
            <v>M2</v>
          </cell>
          <cell r="E1291">
            <v>23.67</v>
          </cell>
        </row>
        <row r="1292">
          <cell r="B1292" t="str">
            <v>130308</v>
          </cell>
          <cell r="C1292" t="str">
            <v>PINTURA A ESMALTE EM MADEIRA, SEM MASSA CORRIDA</v>
          </cell>
          <cell r="D1292" t="str">
            <v>M2</v>
          </cell>
          <cell r="E1292">
            <v>13.18</v>
          </cell>
        </row>
        <row r="1293">
          <cell r="B1293" t="str">
            <v>130309</v>
          </cell>
          <cell r="C1293" t="str">
            <v>PINTURA A ESMALTE EM MADEIRA, COM MASSA CORRIDA</v>
          </cell>
          <cell r="D1293" t="str">
            <v>M2</v>
          </cell>
          <cell r="E1293">
            <v>23.72</v>
          </cell>
        </row>
        <row r="1294">
          <cell r="B1294" t="str">
            <v>130310</v>
          </cell>
          <cell r="C1294" t="str">
            <v>PINTURA A VERNIZ EM MADEIRA</v>
          </cell>
          <cell r="D1294" t="str">
            <v>M2</v>
          </cell>
          <cell r="E1294">
            <v>10.73</v>
          </cell>
        </row>
        <row r="1295">
          <cell r="B1295" t="str">
            <v>130311</v>
          </cell>
          <cell r="C1295" t="str">
            <v>PINTURA GRAFITE EM METAL</v>
          </cell>
          <cell r="D1295" t="str">
            <v>M2</v>
          </cell>
          <cell r="E1295">
            <v>20.8</v>
          </cell>
        </row>
        <row r="1296">
          <cell r="B1296" t="str">
            <v>130312</v>
          </cell>
          <cell r="C1296" t="str">
            <v>PINTURA A OLEO EM METAL</v>
          </cell>
          <cell r="D1296" t="str">
            <v>M2</v>
          </cell>
          <cell r="E1296">
            <v>20.32</v>
          </cell>
        </row>
        <row r="1297">
          <cell r="B1297" t="str">
            <v>130313</v>
          </cell>
          <cell r="C1297" t="str">
            <v>PINTURA A ESMALTE EM METAL</v>
          </cell>
          <cell r="D1297" t="str">
            <v>M2</v>
          </cell>
          <cell r="E1297">
            <v>20.37</v>
          </cell>
        </row>
        <row r="1298">
          <cell r="B1298" t="str">
            <v>130314</v>
          </cell>
          <cell r="C1298" t="str">
            <v>PINTURA COM SILICONE</v>
          </cell>
          <cell r="D1298" t="str">
            <v>M2</v>
          </cell>
          <cell r="E1298">
            <v>12.86</v>
          </cell>
        </row>
        <row r="1299">
          <cell r="B1299" t="str">
            <v>130315</v>
          </cell>
          <cell r="C1299" t="str">
            <v>PINTURA COM EPOXI SEM MASSA EPOXI</v>
          </cell>
          <cell r="D1299" t="str">
            <v>M2</v>
          </cell>
          <cell r="E1299">
            <v>51.01</v>
          </cell>
        </row>
        <row r="1300">
          <cell r="B1300" t="str">
            <v>130316</v>
          </cell>
          <cell r="C1300" t="str">
            <v>PINTURA COM EPOXI COM MASSA EPOXI</v>
          </cell>
          <cell r="D1300" t="str">
            <v>M2</v>
          </cell>
          <cell r="E1300">
            <v>72.23</v>
          </cell>
        </row>
        <row r="1301">
          <cell r="B1301" t="str">
            <v>130317</v>
          </cell>
          <cell r="C1301" t="str">
            <v>PINTURA LATEX ACRILICA, SEM MASSA</v>
          </cell>
          <cell r="D1301" t="str">
            <v>M2</v>
          </cell>
          <cell r="E1301">
            <v>17.64</v>
          </cell>
        </row>
        <row r="1302">
          <cell r="B1302" t="str">
            <v>130318</v>
          </cell>
          <cell r="C1302" t="str">
            <v>PINTURA LATEX ACRILICA, COM MASSA</v>
          </cell>
          <cell r="D1302" t="str">
            <v>M2</v>
          </cell>
          <cell r="E1302">
            <v>35.32</v>
          </cell>
        </row>
        <row r="1303">
          <cell r="B1303" t="str">
            <v>130319</v>
          </cell>
          <cell r="C1303" t="str">
            <v>PINTURA DO LOGOTIPO</v>
          </cell>
          <cell r="D1303" t="str">
            <v>UN</v>
          </cell>
          <cell r="E1303">
            <v>230.62</v>
          </cell>
        </row>
        <row r="1304">
          <cell r="B1304" t="str">
            <v>130320</v>
          </cell>
          <cell r="C1304" t="str">
            <v>PINTURA A BASE DE CIMENTO</v>
          </cell>
          <cell r="D1304" t="str">
            <v>M2</v>
          </cell>
          <cell r="E1304">
            <v>5.32</v>
          </cell>
        </row>
        <row r="1305">
          <cell r="B1305" t="str">
            <v>130321</v>
          </cell>
          <cell r="C1305" t="str">
            <v>PINTURA DE PISO COM TINTA NOVA COR OU SIMILAR</v>
          </cell>
          <cell r="D1305" t="str">
            <v>M2</v>
          </cell>
          <cell r="E1305">
            <v>7.2</v>
          </cell>
        </row>
        <row r="1307">
          <cell r="B1307" t="str">
            <v>130400</v>
          </cell>
          <cell r="C1307" t="str">
            <v>ANDAIMES E BALANCINS PARA FACHADA</v>
          </cell>
        </row>
        <row r="1308">
          <cell r="B1308" t="str">
            <v>130401</v>
          </cell>
          <cell r="C1308" t="str">
            <v>ANDAIMES</v>
          </cell>
          <cell r="D1308" t="str">
            <v>M2XME</v>
          </cell>
          <cell r="E1308">
            <v>7.07</v>
          </cell>
        </row>
        <row r="1309">
          <cell r="B1309" t="str">
            <v>130402</v>
          </cell>
          <cell r="C1309" t="str">
            <v>BALANCIM</v>
          </cell>
          <cell r="D1309" t="str">
            <v>UNXME</v>
          </cell>
          <cell r="E1309">
            <v>115.21</v>
          </cell>
        </row>
        <row r="1311">
          <cell r="B1311" t="str">
            <v>140000</v>
          </cell>
          <cell r="C1311" t="str">
            <v>INSTALACOES PREDIAIS</v>
          </cell>
        </row>
        <row r="1312">
          <cell r="B1312" t="str">
            <v>140100</v>
          </cell>
          <cell r="C1312" t="str">
            <v>TUBULACOES E CONEXOES DE AGUA EM PVC RIGIDO</v>
          </cell>
        </row>
        <row r="1313">
          <cell r="B1313" t="str">
            <v>140101</v>
          </cell>
          <cell r="C1313" t="str">
            <v>DIAMETRO 20 MM -DIAM. REF. 1/2 POLEGADA</v>
          </cell>
          <cell r="D1313" t="str">
            <v>M</v>
          </cell>
          <cell r="E1313">
            <v>9.7799999999999994</v>
          </cell>
        </row>
        <row r="1314">
          <cell r="B1314" t="str">
            <v>140102</v>
          </cell>
          <cell r="C1314" t="str">
            <v>DIAMETRO 25 MM - DIAM. REF. 3/4 POLEGADA</v>
          </cell>
          <cell r="D1314" t="str">
            <v>M</v>
          </cell>
          <cell r="E1314">
            <v>11.53</v>
          </cell>
        </row>
        <row r="1315">
          <cell r="B1315" t="str">
            <v>140103</v>
          </cell>
          <cell r="C1315" t="str">
            <v>DIAMETRO 32 MM - DIAM. REF. 1 POLEGADA</v>
          </cell>
          <cell r="D1315" t="str">
            <v>M</v>
          </cell>
          <cell r="E1315">
            <v>13.91</v>
          </cell>
        </row>
        <row r="1316">
          <cell r="B1316" t="str">
            <v>140104</v>
          </cell>
          <cell r="C1316" t="str">
            <v>DIAMETRO 40 MM - DIAM. REF. 1 1/4 POLEGADA</v>
          </cell>
          <cell r="D1316" t="str">
            <v>M</v>
          </cell>
          <cell r="E1316">
            <v>18.93</v>
          </cell>
        </row>
        <row r="1317">
          <cell r="B1317" t="str">
            <v>140105</v>
          </cell>
          <cell r="C1317" t="str">
            <v>DIAMETRO 50 MM - DIAM. REF. 1 1/2 POLEGADA</v>
          </cell>
          <cell r="D1317" t="str">
            <v>M</v>
          </cell>
          <cell r="E1317">
            <v>22.11</v>
          </cell>
        </row>
        <row r="1318">
          <cell r="B1318" t="str">
            <v>140106</v>
          </cell>
          <cell r="C1318" t="str">
            <v>DIAMETRO 60 MM - DIAM. REF. 2 POLEGADA</v>
          </cell>
          <cell r="D1318" t="str">
            <v>M</v>
          </cell>
          <cell r="E1318">
            <v>25.07</v>
          </cell>
        </row>
        <row r="1319">
          <cell r="B1319" t="str">
            <v>140107</v>
          </cell>
          <cell r="C1319" t="str">
            <v>DIAMETRO 75 MM - DIAM. REF. 2 1/2 POLEGADA</v>
          </cell>
          <cell r="D1319" t="str">
            <v>M</v>
          </cell>
          <cell r="E1319">
            <v>32.049999999999997</v>
          </cell>
        </row>
        <row r="1320">
          <cell r="B1320" t="str">
            <v>140108</v>
          </cell>
          <cell r="C1320" t="str">
            <v>DIAMETRO 85 MM - DIAM. REF. 3 POLEGADA</v>
          </cell>
          <cell r="D1320" t="str">
            <v>M</v>
          </cell>
          <cell r="E1320">
            <v>36.29</v>
          </cell>
        </row>
        <row r="1321">
          <cell r="B1321" t="str">
            <v>140109</v>
          </cell>
          <cell r="C1321" t="str">
            <v>DIAMETRO 110MM - DIAM. REF. 4 POLEGADA</v>
          </cell>
          <cell r="D1321" t="str">
            <v>M</v>
          </cell>
          <cell r="E1321">
            <v>51.9</v>
          </cell>
        </row>
        <row r="1323">
          <cell r="B1323" t="str">
            <v>140200</v>
          </cell>
          <cell r="C1323" t="str">
            <v>TUBULACOES E CONEXOES DE AGUA EM FERRO GALVANIZADO</v>
          </cell>
        </row>
        <row r="1324">
          <cell r="B1324" t="str">
            <v>140201</v>
          </cell>
          <cell r="C1324" t="str">
            <v>DIAMETRO 1/2 POLEGADA</v>
          </cell>
          <cell r="D1324" t="str">
            <v>M</v>
          </cell>
          <cell r="E1324">
            <v>21.86</v>
          </cell>
        </row>
        <row r="1325">
          <cell r="B1325" t="str">
            <v>140202</v>
          </cell>
          <cell r="C1325" t="str">
            <v>DIAMETRO 3/4 POLEGADA</v>
          </cell>
          <cell r="D1325" t="str">
            <v>M</v>
          </cell>
          <cell r="E1325">
            <v>24.31</v>
          </cell>
        </row>
        <row r="1326">
          <cell r="B1326" t="str">
            <v>140203</v>
          </cell>
          <cell r="C1326" t="str">
            <v>DIAMETRO 1 POLEGADA</v>
          </cell>
          <cell r="D1326" t="str">
            <v>M</v>
          </cell>
          <cell r="E1326">
            <v>29.61</v>
          </cell>
        </row>
        <row r="1327">
          <cell r="B1327" t="str">
            <v>140204</v>
          </cell>
          <cell r="C1327" t="str">
            <v>DIAMETRO 1 1/4 POLEGADA</v>
          </cell>
          <cell r="D1327" t="str">
            <v>M</v>
          </cell>
          <cell r="E1327">
            <v>37.29</v>
          </cell>
        </row>
        <row r="1328">
          <cell r="B1328" t="str">
            <v>140205</v>
          </cell>
          <cell r="C1328" t="str">
            <v>DIAMETRO 1 1/2 POLEGADA</v>
          </cell>
          <cell r="D1328" t="str">
            <v>M</v>
          </cell>
          <cell r="E1328">
            <v>41.52</v>
          </cell>
        </row>
        <row r="1329">
          <cell r="B1329" t="str">
            <v>140206</v>
          </cell>
          <cell r="C1329" t="str">
            <v>DIAMETRO 2 POLEGADA</v>
          </cell>
          <cell r="D1329" t="str">
            <v>M</v>
          </cell>
          <cell r="E1329">
            <v>50.47</v>
          </cell>
        </row>
        <row r="1331">
          <cell r="B1331" t="str">
            <v>140300</v>
          </cell>
          <cell r="C1331" t="str">
            <v>TUBULACOES E CONEXOES DE ESGOTO EM PVC RIGIDO</v>
          </cell>
        </row>
        <row r="1332">
          <cell r="B1332" t="str">
            <v>140301</v>
          </cell>
          <cell r="C1332" t="str">
            <v>DIAMETRO 40 MM - DIAM. REF. 1 1/4 POLEGADA</v>
          </cell>
          <cell r="D1332" t="str">
            <v>M</v>
          </cell>
          <cell r="E1332">
            <v>21.06</v>
          </cell>
        </row>
        <row r="1333">
          <cell r="B1333" t="str">
            <v>140302</v>
          </cell>
          <cell r="C1333" t="str">
            <v>DIAMETRO 50 MM - DIAM. REF. 2 POLEGADA</v>
          </cell>
          <cell r="D1333" t="str">
            <v>M</v>
          </cell>
          <cell r="E1333">
            <v>24.73</v>
          </cell>
        </row>
        <row r="1334">
          <cell r="B1334" t="str">
            <v>140303</v>
          </cell>
          <cell r="C1334" t="str">
            <v>DIAMETRO 75 MM - DIAM. REF. 3 POLEGADA</v>
          </cell>
          <cell r="D1334" t="str">
            <v>M</v>
          </cell>
          <cell r="E1334">
            <v>37.119999999999997</v>
          </cell>
        </row>
        <row r="1335">
          <cell r="B1335" t="str">
            <v>140304</v>
          </cell>
          <cell r="C1335" t="str">
            <v>DIAMETRO 100MM - DIAM. REF. 4 POLEGADA</v>
          </cell>
          <cell r="D1335" t="str">
            <v>M</v>
          </cell>
          <cell r="E1335">
            <v>41.12</v>
          </cell>
        </row>
        <row r="1337">
          <cell r="B1337" t="str">
            <v>140400</v>
          </cell>
          <cell r="C1337" t="str">
            <v>PECAS E APARELHOS HIDRAULICO SANITARIOS</v>
          </cell>
        </row>
        <row r="1338">
          <cell r="B1338" t="str">
            <v>140401</v>
          </cell>
          <cell r="C1338" t="str">
            <v>CAIXA SIFONADA DIAMETRO 150 MM</v>
          </cell>
          <cell r="D1338" t="str">
            <v>UN</v>
          </cell>
          <cell r="E1338">
            <v>21.41</v>
          </cell>
        </row>
        <row r="1339">
          <cell r="B1339" t="str">
            <v>140402</v>
          </cell>
          <cell r="C1339" t="str">
            <v>RALO SIFONADO ALT. REGUL. DIAMETRO 100 MM</v>
          </cell>
          <cell r="D1339" t="str">
            <v>UN</v>
          </cell>
          <cell r="E1339">
            <v>16.21</v>
          </cell>
        </row>
        <row r="1340">
          <cell r="B1340" t="str">
            <v>140403</v>
          </cell>
          <cell r="C1340" t="str">
            <v>RALO SECO QUADRADO 100 X 100 MM</v>
          </cell>
          <cell r="D1340" t="str">
            <v>UN</v>
          </cell>
          <cell r="E1340">
            <v>15.42</v>
          </cell>
        </row>
        <row r="1341">
          <cell r="B1341" t="str">
            <v>140404</v>
          </cell>
          <cell r="C1341" t="str">
            <v>GRELHA DE PVC CROMADO, COM PORTA GRELHA, REDONDA DIAMETRO 150 MM</v>
          </cell>
          <cell r="D1341" t="str">
            <v>UN</v>
          </cell>
          <cell r="E1341">
            <v>21.41</v>
          </cell>
        </row>
        <row r="1342">
          <cell r="B1342" t="str">
            <v>140405</v>
          </cell>
          <cell r="C1342" t="str">
            <v>VALVULA DE DESCARGA DIAMETRO 40 MM (1 1/2 POL.)</v>
          </cell>
          <cell r="D1342" t="str">
            <v>UN</v>
          </cell>
          <cell r="E1342">
            <v>157.24</v>
          </cell>
        </row>
        <row r="1343">
          <cell r="B1343" t="str">
            <v>140406</v>
          </cell>
          <cell r="C1343" t="str">
            <v>CAIXA DE DESCARGA</v>
          </cell>
          <cell r="D1343" t="str">
            <v>UN</v>
          </cell>
          <cell r="E1343">
            <v>66.14</v>
          </cell>
        </row>
        <row r="1344">
          <cell r="B1344" t="str">
            <v>140407</v>
          </cell>
          <cell r="C1344" t="str">
            <v>VALVULA DE BOIA</v>
          </cell>
          <cell r="D1344" t="str">
            <v>UN</v>
          </cell>
          <cell r="E1344">
            <v>37.93</v>
          </cell>
        </row>
        <row r="1345">
          <cell r="B1345" t="str">
            <v>140408</v>
          </cell>
          <cell r="C1345" t="str">
            <v>REGISTRO DE PRESSAO COM CANOPLA DIAMETRO INTERNO 20 MM</v>
          </cell>
          <cell r="D1345" t="str">
            <v>UN</v>
          </cell>
          <cell r="E1345">
            <v>49.24</v>
          </cell>
        </row>
        <row r="1346">
          <cell r="B1346" t="str">
            <v>140409</v>
          </cell>
          <cell r="C1346" t="str">
            <v>REGISTRO DE GAVETA CROMADO COM CANOPLA LISA, DIAMETRO INTERNO 20 MM</v>
          </cell>
          <cell r="D1346" t="str">
            <v>UN</v>
          </cell>
          <cell r="E1346">
            <v>40.33</v>
          </cell>
        </row>
        <row r="1347">
          <cell r="B1347" t="str">
            <v>140410</v>
          </cell>
          <cell r="C1347" t="str">
            <v>REGISTRO DE GAVETA CROMADO COM CANOPLA LISA, DIAMETRO INTERNO 25 MM</v>
          </cell>
          <cell r="D1347" t="str">
            <v>UN</v>
          </cell>
          <cell r="E1347">
            <v>43.06</v>
          </cell>
        </row>
        <row r="1348">
          <cell r="B1348" t="str">
            <v>140411</v>
          </cell>
          <cell r="C1348" t="str">
            <v>REGISTRO DE GAVETA CROMADO COM CANOPLA LISA, DIAMETRO INTERNO 32 MM</v>
          </cell>
          <cell r="D1348" t="str">
            <v>UN</v>
          </cell>
          <cell r="E1348">
            <v>51.88</v>
          </cell>
        </row>
        <row r="1349">
          <cell r="B1349" t="str">
            <v>140412</v>
          </cell>
          <cell r="C1349" t="str">
            <v>REGISTRO DE GAVETA CROMADO COM CANOPLA LISA, DIAMETRO INTERNO 40 MM</v>
          </cell>
          <cell r="D1349" t="str">
            <v>UN</v>
          </cell>
          <cell r="E1349">
            <v>69.290000000000006</v>
          </cell>
        </row>
        <row r="1350">
          <cell r="B1350" t="str">
            <v>140414</v>
          </cell>
          <cell r="C1350" t="str">
            <v>REGISTRO DE GAVETA BRUTO, DIAMETRO INTERNO 20 MM</v>
          </cell>
          <cell r="D1350" t="str">
            <v>UN</v>
          </cell>
          <cell r="E1350">
            <v>23.18</v>
          </cell>
        </row>
        <row r="1351">
          <cell r="B1351" t="str">
            <v>140415</v>
          </cell>
          <cell r="C1351" t="str">
            <v>REGISTRO DE GAVETA BRUTO, DIAMETRO INTERNO 25 MM</v>
          </cell>
          <cell r="D1351" t="str">
            <v>UN</v>
          </cell>
          <cell r="E1351">
            <v>27.63</v>
          </cell>
        </row>
        <row r="1352">
          <cell r="B1352" t="str">
            <v>140416</v>
          </cell>
          <cell r="C1352" t="str">
            <v>REGISTRO DE GAVETA BRUTO, DIAMETRO INTERNO 32 MM</v>
          </cell>
          <cell r="D1352" t="str">
            <v>UN</v>
          </cell>
          <cell r="E1352">
            <v>38.31</v>
          </cell>
        </row>
        <row r="1353">
          <cell r="B1353" t="str">
            <v>140417</v>
          </cell>
          <cell r="C1353" t="str">
            <v>REGISTRO DE GAVETA BRUTO, DIAMETRO INTERNO 40 MM</v>
          </cell>
          <cell r="D1353" t="str">
            <v>UN</v>
          </cell>
          <cell r="E1353">
            <v>48.01</v>
          </cell>
        </row>
        <row r="1354">
          <cell r="B1354" t="str">
            <v>140418</v>
          </cell>
          <cell r="C1354" t="str">
            <v>REGISTRO DE GAVETA BRUTO, DIAMETRO INTERNO 50 MM</v>
          </cell>
          <cell r="D1354" t="str">
            <v>UN</v>
          </cell>
          <cell r="E1354">
            <v>72.16</v>
          </cell>
        </row>
        <row r="1355">
          <cell r="B1355" t="str">
            <v>140419</v>
          </cell>
          <cell r="C1355" t="str">
            <v>CAIXA D'AGUA DE 250 LITROS</v>
          </cell>
          <cell r="D1355" t="str">
            <v>UN</v>
          </cell>
          <cell r="E1355">
            <v>135.63</v>
          </cell>
        </row>
        <row r="1356">
          <cell r="B1356" t="str">
            <v>140420</v>
          </cell>
          <cell r="C1356" t="str">
            <v>CAIXA D'AGUA DE 500 LITROS</v>
          </cell>
          <cell r="D1356" t="str">
            <v>UN</v>
          </cell>
          <cell r="E1356">
            <v>180.85</v>
          </cell>
        </row>
        <row r="1357">
          <cell r="B1357" t="str">
            <v>140421</v>
          </cell>
          <cell r="C1357" t="str">
            <v>CAIXA D'AGUA DE 1.000 LITROS</v>
          </cell>
          <cell r="D1357" t="str">
            <v>UN</v>
          </cell>
          <cell r="E1357">
            <v>324.04000000000002</v>
          </cell>
        </row>
        <row r="1358">
          <cell r="B1358" t="str">
            <v>140422</v>
          </cell>
          <cell r="C1358" t="str">
            <v>BACIA SANITARIA</v>
          </cell>
          <cell r="D1358" t="str">
            <v>UN</v>
          </cell>
          <cell r="E1358">
            <v>161.84</v>
          </cell>
        </row>
        <row r="1359">
          <cell r="B1359" t="str">
            <v>140423</v>
          </cell>
          <cell r="C1359" t="str">
            <v>LAVATORIO</v>
          </cell>
          <cell r="D1359" t="str">
            <v>UN</v>
          </cell>
          <cell r="E1359">
            <v>143.41999999999999</v>
          </cell>
        </row>
        <row r="1360">
          <cell r="B1360" t="str">
            <v>140424</v>
          </cell>
          <cell r="C1360" t="str">
            <v>ARMARIO PARA BANHEIRO</v>
          </cell>
          <cell r="D1360" t="str">
            <v>UN</v>
          </cell>
          <cell r="E1360">
            <v>84.58</v>
          </cell>
        </row>
        <row r="1361">
          <cell r="B1361" t="str">
            <v>140425</v>
          </cell>
          <cell r="C1361" t="str">
            <v>PAPELEIRA</v>
          </cell>
          <cell r="D1361" t="str">
            <v>UN</v>
          </cell>
          <cell r="E1361">
            <v>27.63</v>
          </cell>
        </row>
        <row r="1362">
          <cell r="B1362" t="str">
            <v>140426</v>
          </cell>
          <cell r="C1362" t="str">
            <v>SABONETEIRA</v>
          </cell>
          <cell r="D1362" t="str">
            <v>UN</v>
          </cell>
          <cell r="E1362">
            <v>27.63</v>
          </cell>
        </row>
        <row r="1363">
          <cell r="B1363" t="str">
            <v>140427</v>
          </cell>
          <cell r="C1363" t="str">
            <v>PORTA TOALHA</v>
          </cell>
          <cell r="D1363" t="str">
            <v>UN</v>
          </cell>
          <cell r="E1363">
            <v>25.74</v>
          </cell>
        </row>
        <row r="1364">
          <cell r="B1364" t="str">
            <v>140428</v>
          </cell>
          <cell r="C1364" t="str">
            <v>CHUVEIRO</v>
          </cell>
          <cell r="D1364" t="str">
            <v>UN</v>
          </cell>
          <cell r="E1364">
            <v>55.71</v>
          </cell>
        </row>
        <row r="1365">
          <cell r="B1365" t="str">
            <v>140429</v>
          </cell>
          <cell r="C1365" t="str">
            <v>TORNEIRA CROMADA, LONGA PARA PIA</v>
          </cell>
          <cell r="D1365" t="str">
            <v>UN</v>
          </cell>
          <cell r="E1365">
            <v>36.9</v>
          </cell>
        </row>
        <row r="1366">
          <cell r="B1366" t="str">
            <v>140430</v>
          </cell>
          <cell r="C1366" t="str">
            <v>TORNEIRA CROMADA PARA JARDIM</v>
          </cell>
          <cell r="D1366" t="str">
            <v>UN</v>
          </cell>
          <cell r="E1366">
            <v>26.18</v>
          </cell>
        </row>
        <row r="1367">
          <cell r="B1367" t="str">
            <v>140431</v>
          </cell>
          <cell r="C1367" t="str">
            <v>TORNEIRA SIMPLES PARA JARDIM</v>
          </cell>
          <cell r="D1367" t="str">
            <v>UN</v>
          </cell>
          <cell r="E1367">
            <v>25.65</v>
          </cell>
        </row>
        <row r="1368">
          <cell r="B1368" t="str">
            <v>140432</v>
          </cell>
          <cell r="C1368" t="str">
            <v>PIA DE ACO INOX (4,00 X 0,60)M COM CUBA DE (0,56 X 0,33 X 0,16)M</v>
          </cell>
          <cell r="D1368" t="str">
            <v>UN</v>
          </cell>
          <cell r="E1368">
            <v>2750.97</v>
          </cell>
        </row>
        <row r="1369">
          <cell r="B1369" t="str">
            <v>140433</v>
          </cell>
          <cell r="C1369" t="str">
            <v>PIA DE ACO INOX (3,60 X 0,60)M COM CUBA DE (0,56 X 0,33 X 0,16)M</v>
          </cell>
          <cell r="D1369" t="str">
            <v>UN</v>
          </cell>
          <cell r="E1369">
            <v>2602.33</v>
          </cell>
        </row>
        <row r="1370">
          <cell r="B1370" t="str">
            <v>140434</v>
          </cell>
          <cell r="C1370" t="str">
            <v>PIA DE ACO INOX (3,00 X 0,60)M COM CUBA DE (0,56 X 0,33 X 0,16)M</v>
          </cell>
          <cell r="D1370" t="str">
            <v>UN</v>
          </cell>
          <cell r="E1370">
            <v>2233.6799999999998</v>
          </cell>
        </row>
        <row r="1371">
          <cell r="B1371" t="str">
            <v>140435</v>
          </cell>
          <cell r="C1371" t="str">
            <v>PIA DE ACO INOX (4,00 X 0,60)M COM CUBA DE (0,50 X 0,40 X 0,40)M</v>
          </cell>
          <cell r="D1371" t="str">
            <v>UN</v>
          </cell>
          <cell r="E1371">
            <v>3102.89</v>
          </cell>
        </row>
        <row r="1372">
          <cell r="B1372" t="str">
            <v>140436</v>
          </cell>
          <cell r="C1372" t="str">
            <v>PIA DE ACO INOX (3,60 X 0,60)M COM CUBA DE (0,50 X 0,40 X 0,40)M</v>
          </cell>
          <cell r="D1372" t="str">
            <v>UN</v>
          </cell>
          <cell r="E1372">
            <v>2846.78</v>
          </cell>
        </row>
        <row r="1373">
          <cell r="B1373" t="str">
            <v>140437</v>
          </cell>
          <cell r="C1373" t="str">
            <v>PIA DE ACO INOX (3,00 X 0,60)M COM CUBA DE (0,50 X 0,40 X 0,40)M</v>
          </cell>
          <cell r="D1373" t="str">
            <v>UN</v>
          </cell>
          <cell r="E1373">
            <v>2337.14</v>
          </cell>
        </row>
        <row r="1374">
          <cell r="B1374" t="str">
            <v>140438</v>
          </cell>
          <cell r="C1374" t="str">
            <v>PIA DE ACO INOX (4,00 X 0,60)M COM CUBA DE (1,12 X 0,50 X 0,40)M</v>
          </cell>
          <cell r="D1374" t="str">
            <v>UN</v>
          </cell>
          <cell r="E1374">
            <v>3209.55</v>
          </cell>
        </row>
        <row r="1375">
          <cell r="B1375" t="str">
            <v>140439</v>
          </cell>
          <cell r="C1375" t="str">
            <v>PIA DE ACO INOX (3,60 X 0,60)M COM CUBA DE (1,12 X 0,50 X 0,40)M</v>
          </cell>
          <cell r="D1375" t="str">
            <v>UN</v>
          </cell>
          <cell r="E1375">
            <v>3385.28</v>
          </cell>
        </row>
        <row r="1376">
          <cell r="B1376" t="str">
            <v>140440</v>
          </cell>
          <cell r="C1376" t="str">
            <v>PIA DE ACO INOX (3,00 X 0,60)M COM CUBA DE (1,12 X 0,50 X 0,40)M</v>
          </cell>
          <cell r="D1376" t="str">
            <v>UN</v>
          </cell>
          <cell r="E1376">
            <v>3037.2</v>
          </cell>
        </row>
        <row r="1377">
          <cell r="B1377" t="str">
            <v>140441</v>
          </cell>
          <cell r="C1377" t="str">
            <v>PIA DE MARMORE (1,60 X 0,60)M - COM CUBA</v>
          </cell>
          <cell r="D1377" t="str">
            <v>UN</v>
          </cell>
          <cell r="E1377">
            <v>517.67999999999995</v>
          </cell>
        </row>
        <row r="1378">
          <cell r="B1378" t="str">
            <v>140442</v>
          </cell>
          <cell r="C1378" t="str">
            <v>PIA DE MARMORE (2,10 X 0,60)M - COM CUBA</v>
          </cell>
          <cell r="D1378" t="str">
            <v>UN</v>
          </cell>
          <cell r="E1378">
            <v>608.15</v>
          </cell>
        </row>
        <row r="1380">
          <cell r="B1380" t="str">
            <v>140500</v>
          </cell>
          <cell r="C1380" t="str">
            <v>FOSSAS E POCOS</v>
          </cell>
        </row>
        <row r="1381">
          <cell r="B1381" t="str">
            <v>140501</v>
          </cell>
          <cell r="C1381" t="str">
            <v>FOSSA SEPTICA</v>
          </cell>
          <cell r="D1381" t="str">
            <v>UN</v>
          </cell>
          <cell r="E1381">
            <v>268.85000000000002</v>
          </cell>
        </row>
        <row r="1382">
          <cell r="B1382" t="str">
            <v>140502</v>
          </cell>
          <cell r="C1382" t="str">
            <v>POCO ABSORVENTE</v>
          </cell>
          <cell r="D1382" t="str">
            <v>UN</v>
          </cell>
          <cell r="E1382">
            <v>814.83</v>
          </cell>
        </row>
        <row r="1384">
          <cell r="B1384" t="str">
            <v>140600</v>
          </cell>
          <cell r="C1384" t="str">
            <v>FIOS ELETRICOS</v>
          </cell>
        </row>
        <row r="1385">
          <cell r="B1385" t="str">
            <v>140601</v>
          </cell>
          <cell r="C1385" t="str">
            <v>FIO 0,75 MM2 - N. 18</v>
          </cell>
          <cell r="D1385" t="str">
            <v>M</v>
          </cell>
          <cell r="E1385">
            <v>1.95</v>
          </cell>
        </row>
        <row r="1386">
          <cell r="B1386" t="str">
            <v>140602</v>
          </cell>
          <cell r="C1386" t="str">
            <v>FIO 1,00 MM2 - N. 16</v>
          </cell>
          <cell r="D1386" t="str">
            <v>M</v>
          </cell>
          <cell r="E1386">
            <v>2.2400000000000002</v>
          </cell>
        </row>
        <row r="1387">
          <cell r="B1387" t="str">
            <v>140603</v>
          </cell>
          <cell r="C1387" t="str">
            <v>FIO 1,50 MM2 - N. 14</v>
          </cell>
          <cell r="D1387" t="str">
            <v>M</v>
          </cell>
          <cell r="E1387">
            <v>2.75</v>
          </cell>
        </row>
        <row r="1388">
          <cell r="B1388" t="str">
            <v>140604</v>
          </cell>
          <cell r="C1388" t="str">
            <v>FIO 2,50 MM2 - N. 12</v>
          </cell>
          <cell r="D1388" t="str">
            <v>M</v>
          </cell>
          <cell r="E1388">
            <v>3.36</v>
          </cell>
        </row>
        <row r="1389">
          <cell r="B1389" t="str">
            <v>140605</v>
          </cell>
          <cell r="C1389" t="str">
            <v>FIO 4,00 MM2 - N. 10</v>
          </cell>
          <cell r="D1389" t="str">
            <v>M</v>
          </cell>
          <cell r="E1389">
            <v>4.2</v>
          </cell>
        </row>
        <row r="1390">
          <cell r="B1390" t="str">
            <v>140606</v>
          </cell>
          <cell r="C1390" t="str">
            <v>FIO 6,00 MM2 - N. 8</v>
          </cell>
          <cell r="D1390" t="str">
            <v>M</v>
          </cell>
          <cell r="E1390">
            <v>5.24</v>
          </cell>
        </row>
        <row r="1391">
          <cell r="B1391" t="str">
            <v>140607</v>
          </cell>
          <cell r="C1391" t="str">
            <v>FIO 10,00MM2 - N. 6</v>
          </cell>
          <cell r="D1391" t="str">
            <v>M</v>
          </cell>
          <cell r="E1391">
            <v>7.55</v>
          </cell>
        </row>
        <row r="1392">
          <cell r="B1392" t="str">
            <v>140608</v>
          </cell>
          <cell r="C1392" t="str">
            <v>FIO 16,00MM2 - N. 4</v>
          </cell>
          <cell r="D1392" t="str">
            <v>M</v>
          </cell>
          <cell r="E1392">
            <v>7.9</v>
          </cell>
        </row>
        <row r="1394">
          <cell r="B1394" t="str">
            <v>140700</v>
          </cell>
          <cell r="C1394" t="str">
            <v>CABOS ELETRICOS</v>
          </cell>
        </row>
        <row r="1395">
          <cell r="B1395" t="str">
            <v>140701</v>
          </cell>
          <cell r="C1395" t="str">
            <v>CABO 1,5 MM2 - N. 14</v>
          </cell>
          <cell r="D1395" t="str">
            <v>M</v>
          </cell>
          <cell r="E1395">
            <v>2.76</v>
          </cell>
        </row>
        <row r="1396">
          <cell r="B1396" t="str">
            <v>140702</v>
          </cell>
          <cell r="C1396" t="str">
            <v>CABO 2,5 MM2 - N. 12</v>
          </cell>
          <cell r="D1396" t="str">
            <v>M</v>
          </cell>
          <cell r="E1396">
            <v>3.41</v>
          </cell>
        </row>
        <row r="1397">
          <cell r="B1397" t="str">
            <v>140703</v>
          </cell>
          <cell r="C1397" t="str">
            <v>CABO 4,0 MM2 - N. 10</v>
          </cell>
          <cell r="D1397" t="str">
            <v>M</v>
          </cell>
          <cell r="E1397">
            <v>4.3</v>
          </cell>
        </row>
        <row r="1398">
          <cell r="B1398" t="str">
            <v>140704</v>
          </cell>
          <cell r="C1398" t="str">
            <v>CABO 6,0 MM2 - N. 8</v>
          </cell>
          <cell r="D1398" t="str">
            <v>M</v>
          </cell>
          <cell r="E1398">
            <v>5.35</v>
          </cell>
        </row>
        <row r="1399">
          <cell r="B1399" t="str">
            <v>140705</v>
          </cell>
          <cell r="C1399" t="str">
            <v>CABO 10,0 MM2 - N. 6</v>
          </cell>
          <cell r="D1399" t="str">
            <v>M</v>
          </cell>
          <cell r="E1399">
            <v>7.76</v>
          </cell>
        </row>
        <row r="1400">
          <cell r="B1400" t="str">
            <v>140706</v>
          </cell>
          <cell r="C1400" t="str">
            <v>CABO 16,0 MM2 - N. 4</v>
          </cell>
          <cell r="D1400" t="str">
            <v>M</v>
          </cell>
          <cell r="E1400">
            <v>10.56</v>
          </cell>
        </row>
        <row r="1401">
          <cell r="B1401" t="str">
            <v>140707</v>
          </cell>
          <cell r="C1401" t="str">
            <v>CABO 25,0 MM2 - N. 2</v>
          </cell>
          <cell r="D1401" t="str">
            <v>M</v>
          </cell>
          <cell r="E1401">
            <v>15</v>
          </cell>
        </row>
        <row r="1402">
          <cell r="B1402" t="str">
            <v>140708</v>
          </cell>
          <cell r="C1402" t="str">
            <v>CABO 35,0 MM2 - N. 1/0</v>
          </cell>
          <cell r="D1402" t="str">
            <v>M</v>
          </cell>
          <cell r="E1402">
            <v>20.170000000000002</v>
          </cell>
        </row>
        <row r="1403">
          <cell r="B1403" t="str">
            <v>140709</v>
          </cell>
          <cell r="C1403" t="str">
            <v>CABO 50,0 MM2 - N. 2/0</v>
          </cell>
          <cell r="D1403" t="str">
            <v>M</v>
          </cell>
          <cell r="E1403">
            <v>28.56</v>
          </cell>
        </row>
        <row r="1404">
          <cell r="B1404" t="str">
            <v>140710</v>
          </cell>
          <cell r="C1404" t="str">
            <v>CABO 70,0 MM2 - N. 3/0</v>
          </cell>
          <cell r="D1404" t="str">
            <v>M</v>
          </cell>
          <cell r="E1404">
            <v>38.409999999999997</v>
          </cell>
        </row>
        <row r="1405">
          <cell r="B1405" t="str">
            <v>140711</v>
          </cell>
          <cell r="C1405" t="str">
            <v>CABO 95,0 MM2 - N. 4/0</v>
          </cell>
          <cell r="D1405" t="str">
            <v>M</v>
          </cell>
          <cell r="E1405">
            <v>50.14</v>
          </cell>
        </row>
        <row r="1406">
          <cell r="B1406" t="str">
            <v>140712</v>
          </cell>
          <cell r="C1406" t="str">
            <v>CABO 120,0 MM2 - N. 250</v>
          </cell>
          <cell r="D1406" t="str">
            <v>M</v>
          </cell>
          <cell r="E1406">
            <v>64.180000000000007</v>
          </cell>
        </row>
        <row r="1408">
          <cell r="B1408" t="str">
            <v>140800</v>
          </cell>
          <cell r="C1408" t="str">
            <v>CABO DE COBRE NU</v>
          </cell>
        </row>
        <row r="1409">
          <cell r="B1409" t="str">
            <v>140801</v>
          </cell>
          <cell r="C1409" t="str">
            <v>CABO DE COBRE NU 2,5 MM2</v>
          </cell>
          <cell r="D1409" t="str">
            <v>M</v>
          </cell>
          <cell r="E1409">
            <v>3.28</v>
          </cell>
        </row>
        <row r="1410">
          <cell r="B1410" t="str">
            <v>140802</v>
          </cell>
          <cell r="C1410" t="str">
            <v>CABO DE COBRE NU 10,0 MM2</v>
          </cell>
          <cell r="D1410" t="str">
            <v>M</v>
          </cell>
          <cell r="E1410">
            <v>7.47</v>
          </cell>
        </row>
        <row r="1411">
          <cell r="B1411" t="str">
            <v>140803</v>
          </cell>
          <cell r="C1411" t="str">
            <v>CABO DE COBRE NU 35,0 MM2</v>
          </cell>
          <cell r="D1411" t="str">
            <v>M</v>
          </cell>
          <cell r="E1411">
            <v>21.2</v>
          </cell>
        </row>
        <row r="1412">
          <cell r="B1412" t="str">
            <v>140804</v>
          </cell>
          <cell r="C1412" t="str">
            <v>CABO DE COBRE NU 70,0 MM2</v>
          </cell>
          <cell r="D1412" t="str">
            <v>M</v>
          </cell>
          <cell r="E1412">
            <v>39.520000000000003</v>
          </cell>
        </row>
        <row r="1413">
          <cell r="B1413" t="str">
            <v>140805</v>
          </cell>
          <cell r="C1413" t="str">
            <v>CABO DE COBRE NU 120,0 MM2</v>
          </cell>
          <cell r="D1413" t="str">
            <v>M</v>
          </cell>
          <cell r="E1413">
            <v>64.83</v>
          </cell>
        </row>
        <row r="1415">
          <cell r="B1415" t="str">
            <v>140900</v>
          </cell>
          <cell r="C1415" t="str">
            <v>ELETRODUTOS DE PVC</v>
          </cell>
        </row>
        <row r="1416">
          <cell r="B1416" t="str">
            <v>140901</v>
          </cell>
          <cell r="C1416" t="str">
            <v>DIAMETRO   1/2 POLEGADA</v>
          </cell>
          <cell r="D1416" t="str">
            <v>M</v>
          </cell>
          <cell r="E1416">
            <v>7.64</v>
          </cell>
        </row>
        <row r="1417">
          <cell r="B1417" t="str">
            <v>140902</v>
          </cell>
          <cell r="C1417" t="str">
            <v>DIAMETRO   3/4 POLEGADA</v>
          </cell>
          <cell r="D1417" t="str">
            <v>M</v>
          </cell>
          <cell r="E1417">
            <v>8.39</v>
          </cell>
        </row>
        <row r="1418">
          <cell r="B1418" t="str">
            <v>140903</v>
          </cell>
          <cell r="C1418" t="str">
            <v>DIAMETRO 1     POLEGADA</v>
          </cell>
          <cell r="D1418" t="str">
            <v>M</v>
          </cell>
          <cell r="E1418">
            <v>12.59</v>
          </cell>
        </row>
        <row r="1419">
          <cell r="B1419" t="str">
            <v>140904</v>
          </cell>
          <cell r="C1419" t="str">
            <v>DIAMETRO 1 1/4 POLEGADA</v>
          </cell>
          <cell r="D1419" t="str">
            <v>M</v>
          </cell>
          <cell r="E1419">
            <v>14.93</v>
          </cell>
        </row>
        <row r="1420">
          <cell r="B1420" t="str">
            <v>140905</v>
          </cell>
          <cell r="C1420" t="str">
            <v>DIAMETRO 1 1/2 POLEGADA</v>
          </cell>
          <cell r="D1420" t="str">
            <v>M</v>
          </cell>
          <cell r="E1420">
            <v>18.309999999999999</v>
          </cell>
        </row>
        <row r="1421">
          <cell r="B1421" t="str">
            <v>140906</v>
          </cell>
          <cell r="C1421" t="str">
            <v>DIAMETRO 2     POLEGADA</v>
          </cell>
          <cell r="D1421" t="str">
            <v>M</v>
          </cell>
          <cell r="E1421">
            <v>22.25</v>
          </cell>
        </row>
        <row r="1422">
          <cell r="B1422" t="str">
            <v>140907</v>
          </cell>
          <cell r="C1422" t="str">
            <v>DIAMETRO 2 1/2 POLEGADA</v>
          </cell>
          <cell r="D1422" t="str">
            <v>M</v>
          </cell>
          <cell r="E1422">
            <v>35.57</v>
          </cell>
        </row>
        <row r="1423">
          <cell r="B1423" t="str">
            <v>140908</v>
          </cell>
          <cell r="C1423" t="str">
            <v>DIAMETRO 3    POLEGADA</v>
          </cell>
          <cell r="D1423" t="str">
            <v>M</v>
          </cell>
          <cell r="E1423">
            <v>41.85</v>
          </cell>
        </row>
        <row r="1424">
          <cell r="B1424" t="str">
            <v>140909</v>
          </cell>
          <cell r="C1424" t="str">
            <v>DIAMETRO 4    POLEGADA</v>
          </cell>
          <cell r="D1424" t="str">
            <v>M</v>
          </cell>
          <cell r="E1424">
            <v>59.42</v>
          </cell>
        </row>
        <row r="1426">
          <cell r="B1426" t="str">
            <v>141000</v>
          </cell>
          <cell r="C1426" t="str">
            <v>ELETRODUTOS DE FERRO ESMALTADO</v>
          </cell>
        </row>
        <row r="1427">
          <cell r="B1427" t="str">
            <v>141001</v>
          </cell>
          <cell r="C1427" t="str">
            <v>DIAMETRO   1/2 POLEGADA</v>
          </cell>
          <cell r="D1427" t="str">
            <v>M</v>
          </cell>
          <cell r="E1427">
            <v>10.86</v>
          </cell>
        </row>
        <row r="1428">
          <cell r="B1428" t="str">
            <v>141002</v>
          </cell>
          <cell r="C1428" t="str">
            <v>DIAMETRO   3/4 POLEGADA</v>
          </cell>
          <cell r="D1428" t="str">
            <v>M</v>
          </cell>
          <cell r="E1428">
            <v>13.6</v>
          </cell>
        </row>
        <row r="1429">
          <cell r="B1429" t="str">
            <v>141003</v>
          </cell>
          <cell r="C1429" t="str">
            <v>DIAMETRO 1     POLEGADA</v>
          </cell>
          <cell r="D1429" t="str">
            <v>M</v>
          </cell>
          <cell r="E1429">
            <v>17.84</v>
          </cell>
        </row>
        <row r="1430">
          <cell r="B1430" t="str">
            <v>141004</v>
          </cell>
          <cell r="C1430" t="str">
            <v>DIAMETRO 1 1/4 POLEGADA</v>
          </cell>
          <cell r="D1430" t="str">
            <v>M</v>
          </cell>
          <cell r="E1430">
            <v>28.23</v>
          </cell>
        </row>
        <row r="1431">
          <cell r="B1431" t="str">
            <v>141005</v>
          </cell>
          <cell r="C1431" t="str">
            <v>DIAMETRO 1 1/2 POLEGADA</v>
          </cell>
          <cell r="D1431" t="str">
            <v>M</v>
          </cell>
          <cell r="E1431">
            <v>32.46</v>
          </cell>
        </row>
        <row r="1432">
          <cell r="B1432" t="str">
            <v>141006</v>
          </cell>
          <cell r="C1432" t="str">
            <v>DIAMETRO 2     POLEGADA</v>
          </cell>
          <cell r="D1432" t="str">
            <v>M</v>
          </cell>
          <cell r="E1432">
            <v>38.76</v>
          </cell>
        </row>
        <row r="1433">
          <cell r="B1433" t="str">
            <v>141007</v>
          </cell>
          <cell r="C1433" t="str">
            <v>DIAMETRO 2 1/2 POLEGADA</v>
          </cell>
          <cell r="D1433" t="str">
            <v>M</v>
          </cell>
          <cell r="E1433">
            <v>61.68</v>
          </cell>
        </row>
        <row r="1434">
          <cell r="B1434" t="str">
            <v>141008</v>
          </cell>
          <cell r="C1434" t="str">
            <v>DIAMETRO 3    POLEGADA</v>
          </cell>
          <cell r="D1434" t="str">
            <v>M</v>
          </cell>
          <cell r="E1434">
            <v>72.040000000000006</v>
          </cell>
        </row>
        <row r="1435">
          <cell r="B1435" t="str">
            <v>141009</v>
          </cell>
          <cell r="C1435" t="str">
            <v>DIAMETRO 3 1/2 POLEGADAS</v>
          </cell>
          <cell r="D1435" t="str">
            <v>M</v>
          </cell>
          <cell r="E1435">
            <v>83.39</v>
          </cell>
        </row>
        <row r="1436">
          <cell r="B1436" t="str">
            <v>141010</v>
          </cell>
          <cell r="C1436" t="str">
            <v>DIAMETRO 4    POLEGADA</v>
          </cell>
          <cell r="D1436" t="str">
            <v>M</v>
          </cell>
          <cell r="E1436">
            <v>94.78</v>
          </cell>
        </row>
        <row r="1438">
          <cell r="B1438" t="str">
            <v>141100</v>
          </cell>
          <cell r="C1438" t="str">
            <v>ELETRODUTO DE FERRO GALVANIZADO</v>
          </cell>
        </row>
        <row r="1439">
          <cell r="B1439" t="str">
            <v>141101</v>
          </cell>
          <cell r="C1439" t="str">
            <v>DIAMETRO   3/4 POLEGADA</v>
          </cell>
          <cell r="D1439" t="str">
            <v>M</v>
          </cell>
          <cell r="E1439">
            <v>17.38</v>
          </cell>
        </row>
        <row r="1440">
          <cell r="B1440" t="str">
            <v>141102</v>
          </cell>
          <cell r="C1440" t="str">
            <v>DIAMETRO 1     POLEGADA</v>
          </cell>
          <cell r="D1440" t="str">
            <v>M</v>
          </cell>
          <cell r="E1440">
            <v>21.49</v>
          </cell>
        </row>
        <row r="1441">
          <cell r="B1441" t="str">
            <v>141103</v>
          </cell>
          <cell r="C1441" t="str">
            <v>DIAMETRO 1 1/4 POLEGADA</v>
          </cell>
          <cell r="D1441" t="str">
            <v>M</v>
          </cell>
          <cell r="E1441">
            <v>29.56</v>
          </cell>
        </row>
        <row r="1442">
          <cell r="B1442" t="str">
            <v>141104</v>
          </cell>
          <cell r="C1442" t="str">
            <v>DIAMETRO 1 1/2 POLEGADA</v>
          </cell>
          <cell r="D1442" t="str">
            <v>M</v>
          </cell>
          <cell r="E1442">
            <v>33.659999999999997</v>
          </cell>
        </row>
        <row r="1443">
          <cell r="B1443" t="str">
            <v>141105</v>
          </cell>
          <cell r="C1443" t="str">
            <v>DIAMETRO 2     POLEGADA</v>
          </cell>
          <cell r="D1443" t="str">
            <v>M</v>
          </cell>
          <cell r="E1443">
            <v>39.72</v>
          </cell>
        </row>
        <row r="1444">
          <cell r="B1444" t="str">
            <v>141106</v>
          </cell>
          <cell r="C1444" t="str">
            <v>DIAMETRO 2 1/2 POLEGADA</v>
          </cell>
          <cell r="D1444" t="str">
            <v>M</v>
          </cell>
          <cell r="E1444">
            <v>63.21</v>
          </cell>
        </row>
        <row r="1445">
          <cell r="B1445" t="str">
            <v>141107</v>
          </cell>
          <cell r="C1445" t="str">
            <v>DIAMETRO 3    POLEGADA</v>
          </cell>
          <cell r="D1445" t="str">
            <v>M</v>
          </cell>
          <cell r="E1445">
            <v>73.239999999999995</v>
          </cell>
        </row>
        <row r="1446">
          <cell r="B1446" t="str">
            <v>141108</v>
          </cell>
          <cell r="C1446" t="str">
            <v>DIAMETRO 3 1/2 POLEGADA</v>
          </cell>
          <cell r="D1446" t="str">
            <v>M .</v>
          </cell>
          <cell r="E1446">
            <v>180.54</v>
          </cell>
        </row>
        <row r="1447">
          <cell r="B1447" t="str">
            <v>141109</v>
          </cell>
          <cell r="C1447" t="str">
            <v>DIAMETRO 4    POLEGADA</v>
          </cell>
          <cell r="D1447" t="str">
            <v>M</v>
          </cell>
          <cell r="E1447">
            <v>96.3</v>
          </cell>
        </row>
        <row r="1449">
          <cell r="B1449" t="str">
            <v>141200</v>
          </cell>
          <cell r="C1449" t="str">
            <v>ELETRODUTO DE POLIETILENO FLEXIVEL</v>
          </cell>
        </row>
        <row r="1450">
          <cell r="B1450" t="str">
            <v>141201</v>
          </cell>
          <cell r="C1450" t="str">
            <v>DIAMETRO   1/2 POLEGADA</v>
          </cell>
          <cell r="D1450" t="str">
            <v>M</v>
          </cell>
          <cell r="E1450">
            <v>4.2</v>
          </cell>
        </row>
        <row r="1451">
          <cell r="B1451" t="str">
            <v>141202</v>
          </cell>
          <cell r="C1451" t="str">
            <v>DIAMETRO   3/4 POLEGADA</v>
          </cell>
          <cell r="D1451" t="str">
            <v>M</v>
          </cell>
          <cell r="E1451">
            <v>4.6900000000000004</v>
          </cell>
        </row>
        <row r="1452">
          <cell r="B1452" t="str">
            <v>141203</v>
          </cell>
          <cell r="C1452" t="str">
            <v>DIAMETRO 1     POLEGADA</v>
          </cell>
          <cell r="D1452" t="str">
            <v>M</v>
          </cell>
          <cell r="E1452">
            <v>5.75</v>
          </cell>
        </row>
        <row r="1453">
          <cell r="B1453" t="str">
            <v>141204</v>
          </cell>
          <cell r="C1453" t="str">
            <v>DIAMETRO 1 1/2 POLEGADA</v>
          </cell>
          <cell r="D1453" t="str">
            <v>M</v>
          </cell>
          <cell r="E1453">
            <v>9.94</v>
          </cell>
        </row>
        <row r="1454">
          <cell r="B1454" t="str">
            <v>141205</v>
          </cell>
          <cell r="C1454" t="str">
            <v>DIAMETRO 2     POLEGADA</v>
          </cell>
          <cell r="D1454" t="str">
            <v>M</v>
          </cell>
          <cell r="E1454">
            <v>0</v>
          </cell>
        </row>
        <row r="1456">
          <cell r="B1456" t="str">
            <v>141300</v>
          </cell>
          <cell r="C1456" t="str">
            <v>PECAS E APARELHOS ELETRICOS</v>
          </cell>
        </row>
        <row r="1457">
          <cell r="B1457" t="str">
            <v>141301</v>
          </cell>
          <cell r="C1457" t="str">
            <v>CAIXA DE FERRO 4 X 4 POLEGADA, OCTOG.</v>
          </cell>
          <cell r="D1457" t="str">
            <v>UN</v>
          </cell>
          <cell r="E1457">
            <v>5.05</v>
          </cell>
        </row>
        <row r="1458">
          <cell r="B1458" t="str">
            <v>141302</v>
          </cell>
          <cell r="C1458" t="str">
            <v>CAIXA DE FERRO 3 X 3 POLEGADA, SEXTAV.</v>
          </cell>
          <cell r="D1458" t="str">
            <v>UN</v>
          </cell>
          <cell r="E1458">
            <v>3.55</v>
          </cell>
        </row>
        <row r="1459">
          <cell r="B1459" t="str">
            <v>141303</v>
          </cell>
          <cell r="C1459" t="str">
            <v>CAIXA DE FERRO 4 X 4 POLEGADA</v>
          </cell>
          <cell r="D1459" t="str">
            <v>UN</v>
          </cell>
          <cell r="E1459">
            <v>5.83</v>
          </cell>
        </row>
        <row r="1460">
          <cell r="B1460" t="str">
            <v>141304</v>
          </cell>
          <cell r="C1460" t="str">
            <v>CAIXA DE FERRO 4 X 2 POLEGADA</v>
          </cell>
          <cell r="D1460" t="str">
            <v>UN</v>
          </cell>
          <cell r="E1460">
            <v>4.09</v>
          </cell>
        </row>
        <row r="1461">
          <cell r="B1461" t="str">
            <v>141305</v>
          </cell>
          <cell r="C1461" t="str">
            <v>PLACA 4 X 2 POLEGADA PARA PONTO DE CHUVEIRO OU EXAUSTOR</v>
          </cell>
          <cell r="D1461" t="str">
            <v>UN</v>
          </cell>
          <cell r="E1461">
            <v>2.63</v>
          </cell>
        </row>
        <row r="1462">
          <cell r="B1462" t="str">
            <v>141306</v>
          </cell>
          <cell r="C1462" t="str">
            <v>CONJUNTO DE PLACA 4 X 2 POLEGADA COM 1 INTERRUPTOR SIMPLES</v>
          </cell>
          <cell r="D1462" t="str">
            <v>UN</v>
          </cell>
          <cell r="E1462">
            <v>8.8000000000000007</v>
          </cell>
        </row>
        <row r="1463">
          <cell r="B1463" t="str">
            <v>141307</v>
          </cell>
          <cell r="C1463" t="str">
            <v>CONJUNTO DE PLACA 4 X 2 POLEGADA COM 1 TOMADA REDONDA</v>
          </cell>
          <cell r="D1463" t="str">
            <v>UN</v>
          </cell>
          <cell r="E1463">
            <v>9.01</v>
          </cell>
        </row>
        <row r="1464">
          <cell r="B1464" t="str">
            <v>141308</v>
          </cell>
          <cell r="C1464" t="str">
            <v>CONJUNTO DE PLACA 4 X 2 POLEGADA COM 2 INTERRUPTORES SIMPLES</v>
          </cell>
          <cell r="D1464" t="str">
            <v>UN</v>
          </cell>
          <cell r="E1464">
            <v>14.07</v>
          </cell>
        </row>
        <row r="1465">
          <cell r="B1465" t="str">
            <v>141309</v>
          </cell>
          <cell r="C1465" t="str">
            <v>CONJUNTO DE PLACA 4 X 2 POLEGADA COM 1 INTERRUPTOR SIMPLES E 1 TOMADA</v>
          </cell>
          <cell r="D1465" t="str">
            <v>UN</v>
          </cell>
          <cell r="E1465">
            <v>14.28</v>
          </cell>
        </row>
        <row r="1466">
          <cell r="B1466" t="str">
            <v>141310</v>
          </cell>
          <cell r="C1466" t="str">
            <v>CONJUNTO DE PLACA 4 X 2 POLEGADA COM 1 INTERRUPTOR BIPOLAR SIMPLES (TECLA DUPLA)</v>
          </cell>
          <cell r="D1466" t="str">
            <v>UN</v>
          </cell>
          <cell r="E1466">
            <v>20.53</v>
          </cell>
        </row>
        <row r="1467">
          <cell r="B1467" t="str">
            <v>141311</v>
          </cell>
          <cell r="C1467" t="str">
            <v>CONJUNTO DE PLACA 4 X 2 POLEGADA COM 3 INTERRUPTORES SIMPLES</v>
          </cell>
          <cell r="D1467" t="str">
            <v>UN</v>
          </cell>
          <cell r="E1467">
            <v>19.05</v>
          </cell>
        </row>
        <row r="1468">
          <cell r="B1468" t="str">
            <v>141312</v>
          </cell>
          <cell r="C1468" t="str">
            <v>CONJUNTO DE PLACA 4 X 4 POLEGADA COM 2 TOMADAS REDONDAS</v>
          </cell>
          <cell r="D1468" t="str">
            <v>UN</v>
          </cell>
          <cell r="E1468">
            <v>17.36</v>
          </cell>
        </row>
        <row r="1469">
          <cell r="B1469" t="str">
            <v>141313</v>
          </cell>
          <cell r="C1469" t="str">
            <v>PLACA 4 X 4 POLEGADA FECHADA</v>
          </cell>
          <cell r="D1469" t="str">
            <v>UN</v>
          </cell>
          <cell r="E1469">
            <v>4.72</v>
          </cell>
        </row>
        <row r="1470">
          <cell r="B1470" t="str">
            <v>141314</v>
          </cell>
          <cell r="C1470" t="str">
            <v>CONJUNTO DE PLACA 4 X 4 POLEGADA COM 1 INTERRUPTOR BIPOLAR SIMPLES (TECLA DUPLA) E 1 TOMADA REDONDA</v>
          </cell>
          <cell r="D1470" t="str">
            <v>UN</v>
          </cell>
          <cell r="E1470">
            <v>28.92</v>
          </cell>
        </row>
        <row r="1471">
          <cell r="B1471" t="str">
            <v>141315</v>
          </cell>
          <cell r="C1471" t="str">
            <v>CONJUNTO DE PLACA 4 X 4 POLEGADA COM 2 INTERRUPTORES BIPOLARES SIMPLES (TECLA DUPLA)</v>
          </cell>
          <cell r="D1471" t="str">
            <v>UN</v>
          </cell>
          <cell r="E1471">
            <v>39.159999999999997</v>
          </cell>
        </row>
        <row r="1472">
          <cell r="B1472" t="str">
            <v>141316</v>
          </cell>
          <cell r="C1472" t="str">
            <v>CONJUNTO DE PLACA 4 X 4 POLEGADA COM 1 INTERRUPTOR TRIPOLAR E 1 TOMADA REDONDA</v>
          </cell>
          <cell r="D1472" t="str">
            <v>UN</v>
          </cell>
          <cell r="E1472">
            <v>34.42</v>
          </cell>
        </row>
        <row r="1473">
          <cell r="B1473" t="str">
            <v>141317</v>
          </cell>
          <cell r="C1473" t="str">
            <v>LUMINARIA TIPO ARANDELA 45 GRAUS, COM DIFUSOR E CAIXA DE LIGACAO</v>
          </cell>
          <cell r="D1473" t="str">
            <v>UN</v>
          </cell>
          <cell r="E1473">
            <v>151.58000000000001</v>
          </cell>
        </row>
        <row r="1474">
          <cell r="B1474" t="str">
            <v>141318</v>
          </cell>
          <cell r="C1474" t="str">
            <v>LUMINARIA TIPO ARANDELA 45 GRAUS E CAIXA DE LIGACAO</v>
          </cell>
          <cell r="D1474" t="str">
            <v>UN</v>
          </cell>
          <cell r="E1474">
            <v>134.88</v>
          </cell>
        </row>
        <row r="1475">
          <cell r="B1475" t="str">
            <v>141319</v>
          </cell>
          <cell r="C1475" t="str">
            <v>LUMINARIA TIPO TP 217 DA TROPICO OU SIMILAR</v>
          </cell>
          <cell r="D1475" t="str">
            <v>UN</v>
          </cell>
          <cell r="E1475">
            <v>228.72</v>
          </cell>
        </row>
        <row r="1476">
          <cell r="B1476" t="str">
            <v>141320</v>
          </cell>
          <cell r="C1476" t="str">
            <v>LUMINARIA TIPO PLAFONIER</v>
          </cell>
          <cell r="D1476" t="str">
            <v>UN</v>
          </cell>
          <cell r="E1476">
            <v>18.59</v>
          </cell>
        </row>
        <row r="1477">
          <cell r="B1477" t="str">
            <v>141321</v>
          </cell>
          <cell r="C1477" t="str">
            <v>ARANDELA TIPO DROPS</v>
          </cell>
          <cell r="D1477" t="str">
            <v>UN</v>
          </cell>
          <cell r="E1477">
            <v>22.14</v>
          </cell>
        </row>
        <row r="1478">
          <cell r="B1478" t="str">
            <v>141322</v>
          </cell>
          <cell r="C1478" t="str">
            <v>LUMINARIA FLUORESCENTE PARA 1 LAMPADA 220 V/40 W</v>
          </cell>
          <cell r="D1478" t="str">
            <v>UN</v>
          </cell>
          <cell r="E1478">
            <v>73.98</v>
          </cell>
        </row>
        <row r="1479">
          <cell r="B1479" t="str">
            <v>141323</v>
          </cell>
          <cell r="C1479" t="str">
            <v>LUMINARIA FLUORESCENTE PARA 2 LAMPADAS 220V/40W</v>
          </cell>
          <cell r="D1479" t="str">
            <v>UN</v>
          </cell>
          <cell r="E1479">
            <v>104.09</v>
          </cell>
        </row>
        <row r="1480">
          <cell r="B1480" t="str">
            <v>141324</v>
          </cell>
          <cell r="C1480" t="str">
            <v>LUMINARIA FLUORESCENTE PARA 4 LAMPADAS 220V/40W</v>
          </cell>
          <cell r="D1480" t="str">
            <v>UN</v>
          </cell>
          <cell r="E1480">
            <v>167.14</v>
          </cell>
        </row>
        <row r="1481">
          <cell r="B1481" t="str">
            <v>141325</v>
          </cell>
          <cell r="C1481" t="str">
            <v>LUMINARIA FLUORESCENTE PARA 2 LAMPADAS 220V/20W</v>
          </cell>
          <cell r="D1481" t="str">
            <v>UN</v>
          </cell>
          <cell r="E1481">
            <v>81.59</v>
          </cell>
        </row>
        <row r="1482">
          <cell r="B1482" t="str">
            <v>141326</v>
          </cell>
          <cell r="C1482" t="str">
            <v>LUMINARIA FLUORESCENTE PARA 4 LAMPADAS 220V/20W</v>
          </cell>
          <cell r="D1482" t="str">
            <v>UN</v>
          </cell>
          <cell r="E1482">
            <v>133.77000000000001</v>
          </cell>
        </row>
        <row r="1483">
          <cell r="B1483" t="str">
            <v>141327</v>
          </cell>
          <cell r="C1483" t="str">
            <v>REATOR PARA LAMPADA FLUORESCENTE PARTIDA RAPIDA, ALTO FATOR DE POTENCIA - SIMPLES 220 V/1 X 20 W</v>
          </cell>
          <cell r="D1483" t="str">
            <v>UN</v>
          </cell>
          <cell r="E1483">
            <v>38.03</v>
          </cell>
        </row>
        <row r="1484">
          <cell r="B1484" t="str">
            <v>141328</v>
          </cell>
          <cell r="C1484" t="str">
            <v>REATOR PARA LAMPADA FLUORESCENTE PARTIDA RAPIDA, ALTO FATOR DE POTENCIA - SIMPLES 220 V/1 X 40 W</v>
          </cell>
          <cell r="D1484" t="str">
            <v>UN</v>
          </cell>
          <cell r="E1484">
            <v>39.82</v>
          </cell>
        </row>
        <row r="1485">
          <cell r="B1485" t="str">
            <v>141329</v>
          </cell>
          <cell r="C1485" t="str">
            <v>REATOR PARA LAMPADA FLUORESCENTE PARTIDA RAPIDA, ALTO FATOR DE POTENCIA - DUPLO 220 V/2 X 20 W</v>
          </cell>
          <cell r="D1485" t="str">
            <v>UN</v>
          </cell>
          <cell r="E1485">
            <v>55.1</v>
          </cell>
        </row>
        <row r="1486">
          <cell r="B1486" t="str">
            <v>141331</v>
          </cell>
          <cell r="C1486" t="str">
            <v>DISJUNTOR AUTOMATICO TIPO QUICK DE 10A A 30A</v>
          </cell>
          <cell r="D1486" t="str">
            <v>UN</v>
          </cell>
          <cell r="E1486">
            <v>17.34</v>
          </cell>
        </row>
        <row r="1487">
          <cell r="B1487" t="str">
            <v>141332</v>
          </cell>
          <cell r="C1487" t="str">
            <v>LAMPADA LUZ MISTA 250 W/220 V</v>
          </cell>
          <cell r="D1487" t="str">
            <v>UN</v>
          </cell>
          <cell r="E1487">
            <v>20.54</v>
          </cell>
        </row>
        <row r="1488">
          <cell r="B1488" t="str">
            <v>141333</v>
          </cell>
          <cell r="C1488" t="str">
            <v>LAMPADA LUZ MISTA 160 W/220 V</v>
          </cell>
          <cell r="D1488" t="str">
            <v>UN</v>
          </cell>
          <cell r="E1488">
            <v>16.649999999999999</v>
          </cell>
        </row>
        <row r="1489">
          <cell r="B1489" t="str">
            <v>141334</v>
          </cell>
          <cell r="C1489" t="str">
            <v>LAMPADA INCANDESCENTE 100 W/120 V</v>
          </cell>
          <cell r="D1489" t="str">
            <v>UN</v>
          </cell>
          <cell r="E1489">
            <v>3.4</v>
          </cell>
        </row>
        <row r="1490">
          <cell r="B1490" t="str">
            <v>141335</v>
          </cell>
          <cell r="C1490" t="str">
            <v>LAMPADA INCANDESCENTE 100 W/220 V</v>
          </cell>
          <cell r="D1490" t="str">
            <v>UN</v>
          </cell>
          <cell r="E1490">
            <v>3.4</v>
          </cell>
        </row>
        <row r="1491">
          <cell r="B1491" t="str">
            <v>141336</v>
          </cell>
          <cell r="C1491" t="str">
            <v>LAMPADA INCANDESCENTE  60 W/ 120 V</v>
          </cell>
          <cell r="D1491" t="str">
            <v>UN</v>
          </cell>
          <cell r="E1491">
            <v>3.09</v>
          </cell>
        </row>
        <row r="1492">
          <cell r="B1492" t="str">
            <v>141337</v>
          </cell>
          <cell r="C1492" t="str">
            <v>LAMPADA INCANDESCENTE  60 W/220 V</v>
          </cell>
          <cell r="D1492" t="str">
            <v>UN</v>
          </cell>
          <cell r="E1492">
            <v>3.09</v>
          </cell>
        </row>
        <row r="1493">
          <cell r="B1493" t="str">
            <v>141338</v>
          </cell>
          <cell r="C1493" t="str">
            <v>LAMPADA INCANDESCENTE 40 W/120 V</v>
          </cell>
          <cell r="D1493" t="str">
            <v>UN</v>
          </cell>
          <cell r="E1493">
            <v>3.04</v>
          </cell>
        </row>
        <row r="1494">
          <cell r="B1494" t="str">
            <v>141339</v>
          </cell>
          <cell r="C1494" t="str">
            <v>LAMPADA INCANDESCENTE 40 W/220 V</v>
          </cell>
          <cell r="D1494" t="str">
            <v>UN</v>
          </cell>
          <cell r="E1494">
            <v>3.04</v>
          </cell>
        </row>
        <row r="1495">
          <cell r="B1495" t="str">
            <v>141340</v>
          </cell>
          <cell r="C1495" t="str">
            <v>QUADRO DE LUZ QUICK-LAGS 4 DISJUNTORES</v>
          </cell>
          <cell r="D1495" t="str">
            <v>UN</v>
          </cell>
          <cell r="E1495">
            <v>1063.53</v>
          </cell>
        </row>
        <row r="1496">
          <cell r="B1496" t="str">
            <v>141341</v>
          </cell>
          <cell r="C1496" t="str">
            <v>QUADRO DE LUZ QUICK-LAGS 6 DISJUNTORES</v>
          </cell>
          <cell r="D1496" t="str">
            <v>UN</v>
          </cell>
          <cell r="E1496">
            <v>276.10000000000002</v>
          </cell>
        </row>
        <row r="1497">
          <cell r="B1497" t="str">
            <v>141342</v>
          </cell>
          <cell r="C1497" t="str">
            <v>EXAUSTOR DOMICILIAR</v>
          </cell>
          <cell r="D1497" t="str">
            <v>UN</v>
          </cell>
          <cell r="E1497">
            <v>242.72</v>
          </cell>
        </row>
        <row r="1498">
          <cell r="B1498" t="str">
            <v>141344</v>
          </cell>
          <cell r="C1498" t="str">
            <v>CONECTOR TIPO SPLIT BOLT PARA CABO 10,0 MM2</v>
          </cell>
          <cell r="D1498" t="str">
            <v>UN</v>
          </cell>
          <cell r="E1498">
            <v>3.93</v>
          </cell>
        </row>
        <row r="1499">
          <cell r="B1499" t="str">
            <v>141345</v>
          </cell>
          <cell r="C1499" t="str">
            <v>CONECTOR TIPO SPLIT BOLT PARA CABO 35,0 MM2</v>
          </cell>
          <cell r="D1499" t="str">
            <v>UN</v>
          </cell>
          <cell r="E1499">
            <v>7.74</v>
          </cell>
        </row>
        <row r="1500">
          <cell r="B1500" t="str">
            <v>141346</v>
          </cell>
          <cell r="C1500" t="str">
            <v>CONECTOR TIPO SPLIT BOLT PARA CABO 70,0 MM2</v>
          </cell>
          <cell r="D1500" t="str">
            <v>UN</v>
          </cell>
          <cell r="E1500">
            <v>13.37</v>
          </cell>
        </row>
        <row r="1501">
          <cell r="B1501" t="str">
            <v>141347</v>
          </cell>
          <cell r="C1501" t="str">
            <v>CONECTOR TIPO SPLIT BOLT PARA CABO 120 MM2</v>
          </cell>
          <cell r="D1501" t="str">
            <v>UN</v>
          </cell>
          <cell r="E1501">
            <v>23.97</v>
          </cell>
        </row>
        <row r="1502">
          <cell r="B1502" t="str">
            <v>141348</v>
          </cell>
          <cell r="C1502" t="str">
            <v>HASTE DE ATERRAMENTO COPPERWELD 3 M X DIAMETRO 5/8 POLEGADA</v>
          </cell>
          <cell r="D1502" t="str">
            <v>UN</v>
          </cell>
          <cell r="E1502">
            <v>79.38</v>
          </cell>
        </row>
        <row r="1503">
          <cell r="B1503" t="str">
            <v>141349</v>
          </cell>
          <cell r="C1503" t="str">
            <v>POSTE DE ENGASTAR MODELO LP 500/30 DA TROPICO OU SIMILAR</v>
          </cell>
          <cell r="D1503" t="str">
            <v>UN</v>
          </cell>
          <cell r="E1503">
            <v>650.34</v>
          </cell>
        </row>
        <row r="1504">
          <cell r="B1504" t="str">
            <v>141350</v>
          </cell>
          <cell r="C1504" t="str">
            <v>POSTE DE FERRO, DIAMETRO 102 MM, h : 7 M</v>
          </cell>
          <cell r="D1504" t="str">
            <v>UN</v>
          </cell>
          <cell r="E1504">
            <v>988.73</v>
          </cell>
        </row>
        <row r="1505">
          <cell r="B1505" t="str">
            <v>141351</v>
          </cell>
          <cell r="C1505" t="str">
            <v>CONDULETE   1/2 POLEGADA</v>
          </cell>
          <cell r="D1505" t="str">
            <v>UN</v>
          </cell>
          <cell r="E1505">
            <v>7.32</v>
          </cell>
        </row>
        <row r="1506">
          <cell r="B1506" t="str">
            <v>141352</v>
          </cell>
          <cell r="C1506" t="str">
            <v>CONDULETE   3/4 POLEGADA</v>
          </cell>
          <cell r="D1506" t="str">
            <v>UN</v>
          </cell>
          <cell r="E1506">
            <v>7.66</v>
          </cell>
        </row>
        <row r="1507">
          <cell r="B1507" t="str">
            <v>141353</v>
          </cell>
          <cell r="C1507" t="str">
            <v>CONDULETE 1     POLEGADA</v>
          </cell>
          <cell r="D1507" t="str">
            <v>UN</v>
          </cell>
          <cell r="E1507">
            <v>10.81</v>
          </cell>
        </row>
        <row r="1508">
          <cell r="B1508" t="str">
            <v>141354</v>
          </cell>
          <cell r="C1508" t="str">
            <v>CONDULETE 1 1/4 POLEGADA</v>
          </cell>
          <cell r="D1508" t="str">
            <v>UN</v>
          </cell>
          <cell r="E1508">
            <v>17.27</v>
          </cell>
        </row>
        <row r="1509">
          <cell r="B1509" t="str">
            <v>141355</v>
          </cell>
          <cell r="C1509" t="str">
            <v>CONDULETE 1 1/2 POLEGADA</v>
          </cell>
          <cell r="D1509" t="str">
            <v>UN</v>
          </cell>
          <cell r="E1509">
            <v>21.77</v>
          </cell>
        </row>
        <row r="1510">
          <cell r="B1510" t="str">
            <v>141356</v>
          </cell>
          <cell r="C1510" t="str">
            <v>CONDULETE 2     POLEGADA</v>
          </cell>
          <cell r="D1510" t="str">
            <v>UN</v>
          </cell>
          <cell r="E1510">
            <v>33.11</v>
          </cell>
        </row>
        <row r="1511">
          <cell r="B1511" t="str">
            <v>141357</v>
          </cell>
          <cell r="C1511" t="str">
            <v>CONDULETE 2 1/2 POLEGADA</v>
          </cell>
          <cell r="D1511" t="str">
            <v>UN</v>
          </cell>
          <cell r="E1511">
            <v>54.33</v>
          </cell>
        </row>
        <row r="1512">
          <cell r="B1512" t="str">
            <v>141358</v>
          </cell>
          <cell r="C1512" t="str">
            <v>CONDULETE 3     POLEGADA</v>
          </cell>
          <cell r="D1512" t="str">
            <v>UN</v>
          </cell>
          <cell r="E1512">
            <v>73.92</v>
          </cell>
        </row>
        <row r="1513">
          <cell r="B1513" t="str">
            <v>141359</v>
          </cell>
          <cell r="C1513" t="str">
            <v>CONDULETE 3 1/2 POLEGADA</v>
          </cell>
          <cell r="D1513" t="str">
            <v>UN</v>
          </cell>
          <cell r="E1513">
            <v>87.51</v>
          </cell>
        </row>
        <row r="1514">
          <cell r="B1514" t="str">
            <v>141360</v>
          </cell>
          <cell r="C1514" t="str">
            <v>CONDULETE 4     POLEGADA</v>
          </cell>
          <cell r="D1514" t="str">
            <v>UN</v>
          </cell>
          <cell r="E1514">
            <v>127.37</v>
          </cell>
        </row>
        <row r="1516">
          <cell r="B1516" t="str">
            <v>141400</v>
          </cell>
          <cell r="C1516" t="str">
            <v>ENTRADA GERAL</v>
          </cell>
        </row>
        <row r="1517">
          <cell r="B1517" t="str">
            <v>141401</v>
          </cell>
          <cell r="C1517" t="str">
            <v>CARGA ATE 10 KW</v>
          </cell>
          <cell r="D1517" t="str">
            <v>UN</v>
          </cell>
          <cell r="E1517">
            <v>984.91</v>
          </cell>
        </row>
        <row r="1518">
          <cell r="B1518" t="str">
            <v>141402</v>
          </cell>
          <cell r="C1518" t="str">
            <v>CARGA DE 10,5 KW A 20 KW</v>
          </cell>
          <cell r="D1518" t="str">
            <v>UN</v>
          </cell>
          <cell r="E1518">
            <v>1133.5</v>
          </cell>
        </row>
        <row r="1519">
          <cell r="B1519" t="str">
            <v>141403</v>
          </cell>
          <cell r="C1519" t="str">
            <v>CARGA DE 20,5 KW A 40 KW</v>
          </cell>
          <cell r="D1519" t="str">
            <v>UN</v>
          </cell>
          <cell r="E1519">
            <v>1509.51</v>
          </cell>
        </row>
        <row r="1520">
          <cell r="B1520" t="str">
            <v>141404</v>
          </cell>
          <cell r="C1520" t="str">
            <v>CARGA DE 40,5 KW A 60 KW</v>
          </cell>
          <cell r="D1520" t="str">
            <v>UN</v>
          </cell>
          <cell r="E1520">
            <v>1820.99</v>
          </cell>
        </row>
        <row r="1521">
          <cell r="B1521" t="str">
            <v>141405</v>
          </cell>
          <cell r="C1521" t="str">
            <v>CARGA DE 60,5 KW A 80 KW</v>
          </cell>
          <cell r="D1521" t="str">
            <v>UN</v>
          </cell>
          <cell r="E1521">
            <v>2107.67</v>
          </cell>
        </row>
        <row r="1522">
          <cell r="B1522" t="str">
            <v>141406</v>
          </cell>
          <cell r="C1522" t="str">
            <v>CARGA ACIMA DE 80 KW</v>
          </cell>
          <cell r="D1522" t="str">
            <v>UN</v>
          </cell>
          <cell r="E1522">
            <v>2167.92</v>
          </cell>
        </row>
        <row r="1524">
          <cell r="B1524" t="str">
            <v>141500</v>
          </cell>
          <cell r="C1524" t="str">
            <v>CAIXA DE MEDIDORES</v>
          </cell>
        </row>
        <row r="1525">
          <cell r="B1525" t="str">
            <v>141501</v>
          </cell>
          <cell r="C1525" t="str">
            <v>ATE 50 A</v>
          </cell>
          <cell r="D1525" t="str">
            <v>UN</v>
          </cell>
          <cell r="E1525">
            <v>1017.33</v>
          </cell>
        </row>
        <row r="1526">
          <cell r="B1526" t="str">
            <v>141502</v>
          </cell>
          <cell r="C1526" t="str">
            <v>ACIMA DE 50 A</v>
          </cell>
          <cell r="D1526" t="str">
            <v>UN</v>
          </cell>
          <cell r="E1526">
            <v>1759.12</v>
          </cell>
        </row>
        <row r="1528">
          <cell r="B1528" t="str">
            <v>141600</v>
          </cell>
          <cell r="C1528" t="str">
            <v>CAIXA DE QUADRO ELETRICO DE COMANDO</v>
          </cell>
        </row>
        <row r="1529">
          <cell r="B1529" t="str">
            <v>141601</v>
          </cell>
          <cell r="C1529" t="str">
            <v>TIPO 1</v>
          </cell>
          <cell r="D1529" t="str">
            <v>UN</v>
          </cell>
          <cell r="E1529">
            <v>1531.2</v>
          </cell>
        </row>
        <row r="1530">
          <cell r="B1530" t="str">
            <v>141602</v>
          </cell>
          <cell r="C1530" t="str">
            <v>TIPO 2</v>
          </cell>
          <cell r="D1530" t="str">
            <v>UN</v>
          </cell>
          <cell r="E1530">
            <v>1911.87</v>
          </cell>
        </row>
        <row r="1531">
          <cell r="B1531" t="str">
            <v>141603</v>
          </cell>
          <cell r="C1531" t="str">
            <v>TIPO 3</v>
          </cell>
          <cell r="D1531" t="str">
            <v>UN</v>
          </cell>
          <cell r="E1531">
            <v>2468.87</v>
          </cell>
        </row>
        <row r="1532">
          <cell r="B1532" t="str">
            <v>141604</v>
          </cell>
          <cell r="C1532" t="str">
            <v>TIPO 4</v>
          </cell>
          <cell r="D1532" t="str">
            <v>UN</v>
          </cell>
          <cell r="E1532">
            <v>1331.32</v>
          </cell>
        </row>
        <row r="1533">
          <cell r="B1533" t="str">
            <v>141605</v>
          </cell>
          <cell r="C1533" t="str">
            <v>TIPO 5</v>
          </cell>
          <cell r="D1533" t="str">
            <v>UN</v>
          </cell>
          <cell r="E1533">
            <v>1671.53</v>
          </cell>
        </row>
        <row r="1534">
          <cell r="B1534" t="str">
            <v>141606</v>
          </cell>
          <cell r="C1534" t="str">
            <v>TIPO 6</v>
          </cell>
          <cell r="D1534" t="str">
            <v>UN</v>
          </cell>
          <cell r="E1534">
            <v>2239.52</v>
          </cell>
        </row>
        <row r="1535">
          <cell r="B1535" t="str">
            <v>141607</v>
          </cell>
          <cell r="C1535" t="str">
            <v>TIPO 7</v>
          </cell>
          <cell r="D1535" t="str">
            <v>UN</v>
          </cell>
          <cell r="E1535">
            <v>2816.44</v>
          </cell>
        </row>
        <row r="1536">
          <cell r="B1536" t="str">
            <v>141608</v>
          </cell>
          <cell r="C1536" t="str">
            <v>TIPO 8</v>
          </cell>
          <cell r="D1536" t="str">
            <v>UN</v>
          </cell>
          <cell r="E1536">
            <v>2136.04</v>
          </cell>
        </row>
        <row r="1537">
          <cell r="B1537" t="str">
            <v>141609</v>
          </cell>
          <cell r="C1537" t="str">
            <v>TIPO 9</v>
          </cell>
          <cell r="D1537" t="str">
            <v>UN</v>
          </cell>
          <cell r="E1537">
            <v>2542.1799999999998</v>
          </cell>
        </row>
        <row r="1538">
          <cell r="B1538" t="str">
            <v>141610</v>
          </cell>
          <cell r="C1538" t="str">
            <v>TIPO 10</v>
          </cell>
          <cell r="D1538" t="str">
            <v>UN</v>
          </cell>
          <cell r="E1538">
            <v>2861.25</v>
          </cell>
        </row>
        <row r="1540">
          <cell r="B1540" t="str">
            <v>150000</v>
          </cell>
          <cell r="C1540" t="str">
            <v>INSTALACOES</v>
          </cell>
        </row>
        <row r="1541">
          <cell r="B1541" t="str">
            <v>150100</v>
          </cell>
          <cell r="C1541" t="str">
            <v>INSTALACOES</v>
          </cell>
        </row>
        <row r="1543">
          <cell r="B1543" t="str">
            <v>160000</v>
          </cell>
          <cell r="C1543" t="str">
            <v>INSTALACOES DE PRODUCAO</v>
          </cell>
        </row>
        <row r="1544">
          <cell r="B1544" t="str">
            <v>160100</v>
          </cell>
          <cell r="C1544" t="str">
            <v>INSTALACAO ELETRO-MECANICA DE CONJUNTO MOTO-BOMBA</v>
          </cell>
        </row>
        <row r="1545">
          <cell r="B1545" t="str">
            <v>160101</v>
          </cell>
          <cell r="C1545" t="str">
            <v>DE 01 A 15 CV</v>
          </cell>
          <cell r="D1545" t="str">
            <v>UN</v>
          </cell>
          <cell r="E1545">
            <v>650.15</v>
          </cell>
        </row>
        <row r="1546">
          <cell r="B1546" t="str">
            <v>160102</v>
          </cell>
          <cell r="C1546" t="str">
            <v>DE 15,5 A 50 CV</v>
          </cell>
          <cell r="D1546" t="str">
            <v>UN</v>
          </cell>
          <cell r="E1546">
            <v>875.43</v>
          </cell>
        </row>
        <row r="1547">
          <cell r="B1547" t="str">
            <v>160103</v>
          </cell>
          <cell r="C1547" t="str">
            <v>DE 50,5 A 100 CV</v>
          </cell>
          <cell r="D1547" t="str">
            <v>UN</v>
          </cell>
          <cell r="E1547">
            <v>1100.72</v>
          </cell>
        </row>
        <row r="1548">
          <cell r="B1548" t="str">
            <v>160104</v>
          </cell>
          <cell r="C1548" t="str">
            <v>DE 100,5 A 200 CV</v>
          </cell>
          <cell r="D1548" t="str">
            <v>UN</v>
          </cell>
          <cell r="E1548">
            <v>1442.03</v>
          </cell>
        </row>
        <row r="1549">
          <cell r="B1549" t="str">
            <v>160105</v>
          </cell>
          <cell r="C1549" t="str">
            <v>DE 200,5 A 500 CV</v>
          </cell>
          <cell r="D1549" t="str">
            <v>UN</v>
          </cell>
          <cell r="E1549">
            <v>2201.4499999999998</v>
          </cell>
        </row>
        <row r="1551">
          <cell r="B1551" t="str">
            <v>160200</v>
          </cell>
          <cell r="C1551" t="str">
            <v>INSTALACAO DE PERFIL I</v>
          </cell>
        </row>
        <row r="1552">
          <cell r="B1552" t="str">
            <v>160201</v>
          </cell>
          <cell r="C1552" t="str">
            <v>4  POLEGADA</v>
          </cell>
          <cell r="D1552" t="str">
            <v>M</v>
          </cell>
          <cell r="E1552">
            <v>83.53</v>
          </cell>
        </row>
        <row r="1553">
          <cell r="B1553" t="str">
            <v>160202</v>
          </cell>
          <cell r="C1553" t="str">
            <v>6  POLEGADA</v>
          </cell>
          <cell r="D1553" t="str">
            <v>M</v>
          </cell>
          <cell r="E1553">
            <v>126.25</v>
          </cell>
        </row>
        <row r="1554">
          <cell r="B1554" t="str">
            <v>160203</v>
          </cell>
          <cell r="C1554" t="str">
            <v>8  POLEGADA</v>
          </cell>
          <cell r="D1554" t="str">
            <v>M</v>
          </cell>
          <cell r="E1554">
            <v>176.13</v>
          </cell>
        </row>
        <row r="1555">
          <cell r="B1555" t="str">
            <v>160204</v>
          </cell>
          <cell r="C1555" t="str">
            <v>10 POLEGADA</v>
          </cell>
          <cell r="D1555" t="str">
            <v>M</v>
          </cell>
          <cell r="E1555">
            <v>248.92</v>
          </cell>
        </row>
        <row r="1556">
          <cell r="B1556" t="str">
            <v>160205</v>
          </cell>
          <cell r="C1556" t="str">
            <v>12 POLEGADA</v>
          </cell>
          <cell r="D1556" t="str">
            <v>M</v>
          </cell>
          <cell r="E1556">
            <v>342.43</v>
          </cell>
        </row>
        <row r="1558">
          <cell r="B1558" t="str">
            <v>160300</v>
          </cell>
          <cell r="C1558" t="str">
            <v>MODULO DOS DECANTADORES DA ETA</v>
          </cell>
        </row>
        <row r="1559">
          <cell r="B1559" t="str">
            <v>160301</v>
          </cell>
          <cell r="C1559" t="str">
            <v>12 L/S</v>
          </cell>
          <cell r="D1559" t="str">
            <v>UN</v>
          </cell>
          <cell r="E1559">
            <v>246.9</v>
          </cell>
        </row>
        <row r="1560">
          <cell r="B1560" t="str">
            <v>160302</v>
          </cell>
          <cell r="C1560" t="str">
            <v>16 L/S</v>
          </cell>
          <cell r="D1560" t="str">
            <v>UN</v>
          </cell>
          <cell r="E1560">
            <v>287.83</v>
          </cell>
        </row>
        <row r="1561">
          <cell r="B1561" t="str">
            <v>160303</v>
          </cell>
          <cell r="C1561" t="str">
            <v>20 L/S</v>
          </cell>
          <cell r="D1561" t="str">
            <v>UN</v>
          </cell>
          <cell r="E1561">
            <v>302.68</v>
          </cell>
        </row>
        <row r="1562">
          <cell r="B1562" t="str">
            <v>160304</v>
          </cell>
          <cell r="C1562" t="str">
            <v>25 L/S</v>
          </cell>
          <cell r="D1562" t="str">
            <v>UN</v>
          </cell>
          <cell r="E1562">
            <v>372.1</v>
          </cell>
        </row>
        <row r="1564">
          <cell r="B1564" t="str">
            <v>160400</v>
          </cell>
          <cell r="C1564" t="str">
            <v>CALHA DE AGUA DE LAVAGEM DA ETA</v>
          </cell>
        </row>
        <row r="1565">
          <cell r="B1565" t="str">
            <v>160401</v>
          </cell>
          <cell r="C1565" t="str">
            <v>12 L/S</v>
          </cell>
          <cell r="D1565" t="str">
            <v>UN</v>
          </cell>
          <cell r="E1565">
            <v>123.14</v>
          </cell>
        </row>
        <row r="1566">
          <cell r="B1566" t="str">
            <v>160402</v>
          </cell>
          <cell r="C1566" t="str">
            <v>16 L/S</v>
          </cell>
          <cell r="D1566" t="str">
            <v>UN</v>
          </cell>
          <cell r="E1566">
            <v>137.5</v>
          </cell>
        </row>
        <row r="1567">
          <cell r="B1567" t="str">
            <v>160403</v>
          </cell>
          <cell r="C1567" t="str">
            <v>20 L/S</v>
          </cell>
          <cell r="D1567" t="str">
            <v>UN</v>
          </cell>
          <cell r="E1567">
            <v>161.9</v>
          </cell>
        </row>
        <row r="1568">
          <cell r="B1568" t="str">
            <v>160404</v>
          </cell>
          <cell r="C1568" t="str">
            <v>25 L/S</v>
          </cell>
          <cell r="D1568" t="str">
            <v>UN</v>
          </cell>
          <cell r="E1568">
            <v>191.74</v>
          </cell>
        </row>
        <row r="1570">
          <cell r="B1570" t="str">
            <v>160500</v>
          </cell>
          <cell r="C1570" t="str">
            <v>STOP LOG</v>
          </cell>
        </row>
        <row r="1571">
          <cell r="B1571" t="str">
            <v>160501</v>
          </cell>
          <cell r="C1571" t="str">
            <v>MADEIRA</v>
          </cell>
          <cell r="D1571" t="str">
            <v>M2</v>
          </cell>
          <cell r="E1571">
            <v>158.82</v>
          </cell>
        </row>
        <row r="1572">
          <cell r="B1572" t="str">
            <v>160502</v>
          </cell>
          <cell r="C1572" t="str">
            <v>FIBER GLASS</v>
          </cell>
          <cell r="D1572" t="str">
            <v>M2</v>
          </cell>
          <cell r="E1572">
            <v>183.55</v>
          </cell>
        </row>
        <row r="1573">
          <cell r="B1573" t="str">
            <v>160503</v>
          </cell>
          <cell r="C1573" t="str">
            <v>ACO OU ALUMINIO</v>
          </cell>
          <cell r="D1573" t="str">
            <v>M2</v>
          </cell>
          <cell r="E1573">
            <v>1538.15</v>
          </cell>
        </row>
        <row r="1575">
          <cell r="B1575" t="str">
            <v>160600</v>
          </cell>
          <cell r="C1575" t="str">
            <v>MONTAGEM DE COMPORTA CIRCULAR DE FERRO FUNDIDO TIPO SENTIDO DUPLO</v>
          </cell>
        </row>
        <row r="1576">
          <cell r="B1576" t="str">
            <v>160601</v>
          </cell>
          <cell r="C1576" t="str">
            <v>DIAMETRO 200 MM</v>
          </cell>
          <cell r="D1576" t="str">
            <v>UN</v>
          </cell>
          <cell r="E1576">
            <v>659.75</v>
          </cell>
        </row>
        <row r="1577">
          <cell r="B1577" t="str">
            <v>160602</v>
          </cell>
          <cell r="C1577" t="str">
            <v>DIAMETRO 300 MM</v>
          </cell>
          <cell r="D1577" t="str">
            <v>UN</v>
          </cell>
          <cell r="E1577">
            <v>993.24</v>
          </cell>
        </row>
        <row r="1578">
          <cell r="B1578" t="str">
            <v>160603</v>
          </cell>
          <cell r="C1578" t="str">
            <v>DIAMETRO 400 MM</v>
          </cell>
          <cell r="D1578" t="str">
            <v>UN</v>
          </cell>
          <cell r="E1578">
            <v>1200.08</v>
          </cell>
        </row>
        <row r="1579">
          <cell r="B1579" t="str">
            <v>160604</v>
          </cell>
          <cell r="C1579" t="str">
            <v>DIAMETRO 500 MM</v>
          </cell>
          <cell r="D1579" t="str">
            <v>UN</v>
          </cell>
          <cell r="E1579">
            <v>1493.35</v>
          </cell>
        </row>
        <row r="1580">
          <cell r="B1580" t="str">
            <v>160605</v>
          </cell>
          <cell r="C1580" t="str">
            <v>DIAMETRO 600 MM</v>
          </cell>
          <cell r="D1580" t="str">
            <v>UN</v>
          </cell>
          <cell r="E1580">
            <v>1781.5</v>
          </cell>
        </row>
        <row r="1581">
          <cell r="B1581" t="str">
            <v>160606</v>
          </cell>
          <cell r="C1581" t="str">
            <v>DIAMETRO 700 MM</v>
          </cell>
          <cell r="D1581" t="str">
            <v>UN</v>
          </cell>
          <cell r="E1581">
            <v>1981.88</v>
          </cell>
        </row>
        <row r="1582">
          <cell r="B1582" t="str">
            <v>160607</v>
          </cell>
          <cell r="C1582" t="str">
            <v>DIAMETRO 800 MM</v>
          </cell>
          <cell r="D1582" t="str">
            <v>UN</v>
          </cell>
          <cell r="E1582">
            <v>2227.39</v>
          </cell>
        </row>
        <row r="1583">
          <cell r="B1583" t="str">
            <v>160608</v>
          </cell>
          <cell r="C1583" t="str">
            <v>DIAMETRO 900 MM</v>
          </cell>
          <cell r="D1583" t="str">
            <v>UN</v>
          </cell>
          <cell r="E1583">
            <v>2371.13</v>
          </cell>
        </row>
        <row r="1584">
          <cell r="B1584" t="str">
            <v>160609</v>
          </cell>
          <cell r="C1584" t="str">
            <v>DIAMETRO 1000 MM</v>
          </cell>
          <cell r="D1584" t="str">
            <v>UN</v>
          </cell>
          <cell r="E1584">
            <v>2743.96</v>
          </cell>
        </row>
        <row r="1585">
          <cell r="B1585" t="str">
            <v>160610</v>
          </cell>
          <cell r="C1585" t="str">
            <v>DIAMETRO 1200 MM</v>
          </cell>
          <cell r="D1585" t="str">
            <v>UN</v>
          </cell>
          <cell r="E1585">
            <v>3147.27</v>
          </cell>
        </row>
        <row r="1586">
          <cell r="B1586" t="str">
            <v>160611</v>
          </cell>
          <cell r="C1586" t="str">
            <v>DIAMETRO 1400 MM</v>
          </cell>
          <cell r="D1586" t="str">
            <v>UN</v>
          </cell>
          <cell r="E1586">
            <v>3431.73</v>
          </cell>
        </row>
        <row r="1587">
          <cell r="B1587" t="str">
            <v>160612</v>
          </cell>
          <cell r="C1587" t="str">
            <v>DIAMETRO 1500 MM</v>
          </cell>
          <cell r="D1587" t="str">
            <v>UN</v>
          </cell>
          <cell r="E1587">
            <v>3885.83</v>
          </cell>
        </row>
        <row r="1588">
          <cell r="B1588" t="str">
            <v>160613</v>
          </cell>
          <cell r="C1588" t="str">
            <v>DIAMETRO 1800 MM</v>
          </cell>
          <cell r="D1588" t="str">
            <v>UN</v>
          </cell>
          <cell r="E1588">
            <v>4673.2299999999996</v>
          </cell>
        </row>
        <row r="1590">
          <cell r="B1590" t="str">
            <v>160700</v>
          </cell>
          <cell r="C1590" t="str">
            <v>MONTAGEM DE COMPORTA CIRCULAR DE FERRO FUNDIDO TIPO SENTIDO UNICO</v>
          </cell>
        </row>
        <row r="1591">
          <cell r="B1591" t="str">
            <v>160701</v>
          </cell>
          <cell r="C1591" t="str">
            <v>DIAMETRO 200 MM</v>
          </cell>
          <cell r="D1591" t="str">
            <v>UN</v>
          </cell>
          <cell r="E1591">
            <v>485.67</v>
          </cell>
        </row>
        <row r="1592">
          <cell r="B1592" t="str">
            <v>160702</v>
          </cell>
          <cell r="C1592" t="str">
            <v>DIAMETRO 300 MM</v>
          </cell>
          <cell r="D1592" t="str">
            <v>UN</v>
          </cell>
          <cell r="E1592">
            <v>873.55</v>
          </cell>
        </row>
        <row r="1593">
          <cell r="B1593" t="str">
            <v>160703</v>
          </cell>
          <cell r="C1593" t="str">
            <v>DIAMETRO 400 MM</v>
          </cell>
          <cell r="D1593" t="str">
            <v>UN</v>
          </cell>
          <cell r="E1593">
            <v>1174.29</v>
          </cell>
        </row>
        <row r="1594">
          <cell r="B1594" t="str">
            <v>160704</v>
          </cell>
          <cell r="C1594" t="str">
            <v>DIAMETRO 500 MM</v>
          </cell>
          <cell r="D1594" t="str">
            <v>UN</v>
          </cell>
          <cell r="E1594">
            <v>1618.13</v>
          </cell>
        </row>
        <row r="1595">
          <cell r="B1595" t="str">
            <v>160705</v>
          </cell>
          <cell r="C1595" t="str">
            <v>DIAMETRO 600 MM</v>
          </cell>
          <cell r="D1595" t="str">
            <v>UN</v>
          </cell>
          <cell r="E1595">
            <v>1741.19</v>
          </cell>
        </row>
        <row r="1596">
          <cell r="B1596" t="str">
            <v>160706</v>
          </cell>
          <cell r="C1596" t="str">
            <v>DIAMETRO 700 MM</v>
          </cell>
          <cell r="D1596" t="str">
            <v>UN</v>
          </cell>
          <cell r="E1596">
            <v>1964.15</v>
          </cell>
        </row>
        <row r="1597">
          <cell r="B1597" t="str">
            <v>160707</v>
          </cell>
          <cell r="C1597" t="str">
            <v>DIAMETRO 800 MM</v>
          </cell>
          <cell r="D1597" t="str">
            <v>UN</v>
          </cell>
          <cell r="E1597">
            <v>2154.04</v>
          </cell>
        </row>
        <row r="1598">
          <cell r="B1598" t="str">
            <v>160708</v>
          </cell>
          <cell r="C1598" t="str">
            <v>DIAMETRO 900 MM</v>
          </cell>
          <cell r="D1598" t="str">
            <v>UN</v>
          </cell>
          <cell r="E1598">
            <v>2448.31</v>
          </cell>
        </row>
        <row r="1599">
          <cell r="B1599" t="str">
            <v>160709</v>
          </cell>
          <cell r="C1599" t="str">
            <v>DIAMETRO 1000 MM</v>
          </cell>
          <cell r="D1599" t="str">
            <v>UN</v>
          </cell>
          <cell r="E1599">
            <v>2714.72</v>
          </cell>
        </row>
        <row r="1600">
          <cell r="B1600" t="str">
            <v>160710</v>
          </cell>
          <cell r="C1600" t="str">
            <v>DIAMETRO 1200 MM</v>
          </cell>
          <cell r="D1600" t="str">
            <v>UN</v>
          </cell>
          <cell r="E1600">
            <v>4004.12</v>
          </cell>
        </row>
        <row r="1602">
          <cell r="B1602" t="str">
            <v>160800</v>
          </cell>
          <cell r="C1602" t="str">
            <v>MONTAGEM DE ADUFAS SIMPLES DE PAREDE DE FERRO FUNDIDO</v>
          </cell>
        </row>
        <row r="1603">
          <cell r="B1603" t="str">
            <v>160801</v>
          </cell>
          <cell r="C1603" t="str">
            <v>DIAMETRO 100 MM</v>
          </cell>
          <cell r="D1603" t="str">
            <v>UN</v>
          </cell>
          <cell r="E1603">
            <v>247.04</v>
          </cell>
        </row>
        <row r="1604">
          <cell r="B1604" t="str">
            <v>160802</v>
          </cell>
          <cell r="C1604" t="str">
            <v>DIAMETRO 150 MM</v>
          </cell>
          <cell r="D1604" t="str">
            <v>UN</v>
          </cell>
          <cell r="E1604">
            <v>328.72</v>
          </cell>
        </row>
        <row r="1605">
          <cell r="B1605" t="str">
            <v>160803</v>
          </cell>
          <cell r="C1605" t="str">
            <v>DIAMETRO 200 MM</v>
          </cell>
          <cell r="D1605" t="str">
            <v>UN</v>
          </cell>
          <cell r="E1605">
            <v>422.04</v>
          </cell>
        </row>
        <row r="1606">
          <cell r="B1606" t="str">
            <v>160804</v>
          </cell>
          <cell r="C1606" t="str">
            <v>DIAMETRO 250 MM</v>
          </cell>
          <cell r="D1606" t="str">
            <v>UN</v>
          </cell>
          <cell r="E1606">
            <v>570.38</v>
          </cell>
        </row>
        <row r="1607">
          <cell r="B1607" t="str">
            <v>160805</v>
          </cell>
          <cell r="C1607" t="str">
            <v>DIAMETRO 300 MM</v>
          </cell>
          <cell r="D1607" t="str">
            <v>UN</v>
          </cell>
          <cell r="E1607">
            <v>660.9</v>
          </cell>
        </row>
        <row r="1608">
          <cell r="B1608" t="str">
            <v>160806</v>
          </cell>
          <cell r="C1608" t="str">
            <v>DIAMETRO 400 MM</v>
          </cell>
          <cell r="D1608" t="str">
            <v>UN</v>
          </cell>
          <cell r="E1608">
            <v>882.26</v>
          </cell>
        </row>
        <row r="1609">
          <cell r="B1609" t="str">
            <v>160807</v>
          </cell>
          <cell r="C1609" t="str">
            <v>DIAMETRO 500 MM</v>
          </cell>
          <cell r="D1609" t="str">
            <v>UN</v>
          </cell>
          <cell r="E1609">
            <v>1049.82</v>
          </cell>
        </row>
        <row r="1610">
          <cell r="B1610" t="str">
            <v>160808</v>
          </cell>
          <cell r="C1610" t="str">
            <v>DIAMETRO 600 MM</v>
          </cell>
          <cell r="D1610" t="str">
            <v>UN</v>
          </cell>
          <cell r="E1610">
            <v>1336.33</v>
          </cell>
        </row>
        <row r="1612">
          <cell r="B1612" t="str">
            <v>160900</v>
          </cell>
          <cell r="C1612" t="str">
            <v>MONTAGEM DE ADUFAS SIMPLES DE FUNDO DE FERRO FUNDIDO</v>
          </cell>
        </row>
        <row r="1613">
          <cell r="B1613" t="str">
            <v>160901</v>
          </cell>
          <cell r="C1613" t="str">
            <v>DIAMETRO 100 MM</v>
          </cell>
          <cell r="D1613" t="str">
            <v>UN</v>
          </cell>
          <cell r="E1613">
            <v>223.83</v>
          </cell>
        </row>
        <row r="1614">
          <cell r="B1614" t="str">
            <v>160902</v>
          </cell>
          <cell r="C1614" t="str">
            <v>DIAMETRO 150 MM</v>
          </cell>
          <cell r="D1614" t="str">
            <v>UN</v>
          </cell>
          <cell r="E1614">
            <v>331.64</v>
          </cell>
        </row>
        <row r="1615">
          <cell r="B1615" t="str">
            <v>160903</v>
          </cell>
          <cell r="C1615" t="str">
            <v>DIAMETRO 200 MM</v>
          </cell>
          <cell r="D1615" t="str">
            <v>UN</v>
          </cell>
          <cell r="E1615">
            <v>362.9</v>
          </cell>
        </row>
        <row r="1616">
          <cell r="B1616" t="str">
            <v>160904</v>
          </cell>
          <cell r="C1616" t="str">
            <v>DIAMETRO 250 MM</v>
          </cell>
          <cell r="D1616" t="str">
            <v>UN</v>
          </cell>
          <cell r="E1616">
            <v>401.76</v>
          </cell>
        </row>
        <row r="1617">
          <cell r="B1617" t="str">
            <v>160905</v>
          </cell>
          <cell r="C1617" t="str">
            <v>DIAMETRO 300 MM</v>
          </cell>
          <cell r="D1617" t="str">
            <v>UN</v>
          </cell>
          <cell r="E1617">
            <v>489.74</v>
          </cell>
        </row>
        <row r="1618">
          <cell r="B1618" t="str">
            <v>160906</v>
          </cell>
          <cell r="C1618" t="str">
            <v>DIAMETRO 400 MM</v>
          </cell>
          <cell r="D1618" t="str">
            <v>UN</v>
          </cell>
          <cell r="E1618">
            <v>633.29999999999995</v>
          </cell>
        </row>
        <row r="1620">
          <cell r="B1620" t="str">
            <v>161000</v>
          </cell>
          <cell r="C1620" t="str">
            <v>MONTAGEM EM GERAL</v>
          </cell>
        </row>
        <row r="1621">
          <cell r="B1621" t="str">
            <v>161001</v>
          </cell>
          <cell r="C1621" t="str">
            <v>CHICANAS DO FLOCULADOR</v>
          </cell>
          <cell r="D1621" t="str">
            <v>M2</v>
          </cell>
          <cell r="E1621">
            <v>119.81</v>
          </cell>
        </row>
        <row r="1622">
          <cell r="B1622" t="str">
            <v>161002</v>
          </cell>
          <cell r="C1622" t="str">
            <v>CORTINA DE MADEIRA</v>
          </cell>
          <cell r="D1622" t="str">
            <v>M2</v>
          </cell>
          <cell r="E1622">
            <v>137.96</v>
          </cell>
        </row>
        <row r="1623">
          <cell r="B1623" t="str">
            <v>161003</v>
          </cell>
          <cell r="C1623" t="str">
            <v>DISPOSITIVO BASCULANTE</v>
          </cell>
          <cell r="D1623" t="str">
            <v>UN</v>
          </cell>
          <cell r="E1623">
            <v>80.39</v>
          </cell>
        </row>
        <row r="1624">
          <cell r="B1624" t="str">
            <v>161004</v>
          </cell>
          <cell r="C1624" t="str">
            <v>VERTEDOR RETANGULAR DE MADEIRA</v>
          </cell>
          <cell r="D1624" t="str">
            <v>M2</v>
          </cell>
          <cell r="E1624">
            <v>321.08</v>
          </cell>
        </row>
        <row r="1625">
          <cell r="B1625" t="str">
            <v>161005</v>
          </cell>
          <cell r="C1625" t="str">
            <v>VERTEDOR TRIANGULAR DE ALUMINIO</v>
          </cell>
          <cell r="D1625" t="str">
            <v>M2</v>
          </cell>
          <cell r="E1625">
            <v>851.33</v>
          </cell>
        </row>
        <row r="1626">
          <cell r="B1626" t="str">
            <v>161006</v>
          </cell>
          <cell r="C1626" t="str">
            <v>ALAVANCA DE MANOBRA VALVULA BORBOLETA</v>
          </cell>
          <cell r="D1626" t="str">
            <v>UN</v>
          </cell>
          <cell r="E1626">
            <v>719.94</v>
          </cell>
        </row>
        <row r="1627">
          <cell r="B1627" t="str">
            <v>161007</v>
          </cell>
          <cell r="C1627" t="str">
            <v>SARILHO</v>
          </cell>
          <cell r="D1627" t="str">
            <v>UN</v>
          </cell>
          <cell r="E1627">
            <v>939.39</v>
          </cell>
        </row>
        <row r="1628">
          <cell r="B1628" t="str">
            <v>161008</v>
          </cell>
          <cell r="C1628" t="str">
            <v>PLACA DE ORIFICIO</v>
          </cell>
          <cell r="D1628" t="str">
            <v>UN</v>
          </cell>
          <cell r="E1628">
            <v>83.63</v>
          </cell>
        </row>
        <row r="1629">
          <cell r="B1629" t="str">
            <v>161009</v>
          </cell>
          <cell r="C1629" t="str">
            <v>MEDIDOR DE VAZAO</v>
          </cell>
          <cell r="D1629" t="str">
            <v>UN</v>
          </cell>
          <cell r="E1629">
            <v>68.77</v>
          </cell>
        </row>
        <row r="1630">
          <cell r="B1630" t="str">
            <v>161010</v>
          </cell>
          <cell r="C1630" t="str">
            <v>DISPOSITIVO DE COLETA DE AGUA DECANTADA</v>
          </cell>
          <cell r="D1630" t="str">
            <v>M</v>
          </cell>
          <cell r="E1630">
            <v>55.83</v>
          </cell>
        </row>
        <row r="1631">
          <cell r="B1631" t="str">
            <v>161011</v>
          </cell>
          <cell r="C1631" t="str">
            <v>INSTALACAO DE AGITADOR</v>
          </cell>
          <cell r="D1631" t="str">
            <v>UN</v>
          </cell>
          <cell r="E1631">
            <v>40.53</v>
          </cell>
        </row>
        <row r="1632">
          <cell r="B1632" t="str">
            <v>161012</v>
          </cell>
          <cell r="C1632" t="str">
            <v>INSTALACAO DE BOMBA DOSADORA</v>
          </cell>
          <cell r="D1632" t="str">
            <v>UN</v>
          </cell>
          <cell r="E1632">
            <v>78.819999999999993</v>
          </cell>
        </row>
        <row r="1633">
          <cell r="B1633" t="str">
            <v>161013</v>
          </cell>
          <cell r="C1633" t="str">
            <v>COCHO DE MADEIRA</v>
          </cell>
          <cell r="D1633" t="str">
            <v>UN</v>
          </cell>
          <cell r="E1633">
            <v>86.72</v>
          </cell>
        </row>
        <row r="1634">
          <cell r="B1634" t="str">
            <v>161014</v>
          </cell>
          <cell r="C1634" t="str">
            <v>INSTALACAO DE CORRENTE DE FERRO</v>
          </cell>
          <cell r="D1634" t="str">
            <v>KG</v>
          </cell>
          <cell r="E1634">
            <v>12.26</v>
          </cell>
        </row>
        <row r="1635">
          <cell r="B1635" t="str">
            <v>161015</v>
          </cell>
          <cell r="C1635" t="str">
            <v>INSTALACAO DE CESTO METALICO</v>
          </cell>
          <cell r="D1635" t="str">
            <v>UN</v>
          </cell>
          <cell r="E1635">
            <v>509.8</v>
          </cell>
        </row>
        <row r="1636">
          <cell r="B1636" t="str">
            <v>161016</v>
          </cell>
          <cell r="C1636" t="str">
            <v>INSTALACAO DE ANTEPARO</v>
          </cell>
          <cell r="D1636" t="str">
            <v>UN</v>
          </cell>
          <cell r="E1636">
            <v>83.12</v>
          </cell>
        </row>
        <row r="1637">
          <cell r="B1637" t="str">
            <v>161017</v>
          </cell>
          <cell r="C1637" t="str">
            <v>INSTALACAO DE HASTE DE PROLONGAMENTO COM VOLANTE</v>
          </cell>
          <cell r="D1637" t="str">
            <v>M</v>
          </cell>
          <cell r="E1637">
            <v>44.8</v>
          </cell>
        </row>
        <row r="1638">
          <cell r="B1638" t="str">
            <v>161018</v>
          </cell>
          <cell r="C1638" t="str">
            <v>INSTALACAO DE RESPIRO</v>
          </cell>
          <cell r="D1638" t="str">
            <v>UN</v>
          </cell>
          <cell r="E1638">
            <v>133.34</v>
          </cell>
        </row>
        <row r="1639">
          <cell r="B1639" t="str">
            <v>161019</v>
          </cell>
          <cell r="C1639" t="str">
            <v>COLOCACAO DE CALHA PARSHALL W: 6 POLEGADA</v>
          </cell>
          <cell r="D1639" t="str">
            <v>UN</v>
          </cell>
          <cell r="E1639">
            <v>1058.7</v>
          </cell>
        </row>
        <row r="1640">
          <cell r="B1640" t="str">
            <v>161020</v>
          </cell>
          <cell r="C1640" t="str">
            <v>COLOCACAO DE CALHA PARSHALL W : 3 POLEGADA</v>
          </cell>
          <cell r="D1640" t="str">
            <v>UN</v>
          </cell>
          <cell r="E1640">
            <v>637.91999999999996</v>
          </cell>
        </row>
        <row r="1641">
          <cell r="B1641" t="str">
            <v>161021</v>
          </cell>
          <cell r="C1641" t="str">
            <v>INSTALACAO DE TALHA E TROLEY MANUAL DE 1 TONELADA</v>
          </cell>
          <cell r="D1641" t="str">
            <v>UN</v>
          </cell>
          <cell r="E1641">
            <v>1062.8499999999999</v>
          </cell>
        </row>
        <row r="1643">
          <cell r="B1643" t="str">
            <v>161100</v>
          </cell>
          <cell r="C1643" t="str">
            <v>LEITO FILTRANTE</v>
          </cell>
        </row>
        <row r="1644">
          <cell r="B1644" t="str">
            <v>161101</v>
          </cell>
          <cell r="C1644" t="str">
            <v>COLOCACAO E APILOAMENTO DE TERRA NO FILTRO</v>
          </cell>
          <cell r="D1644" t="str">
            <v>M3</v>
          </cell>
          <cell r="E1644">
            <v>38.11</v>
          </cell>
        </row>
        <row r="1645">
          <cell r="B1645" t="str">
            <v>161102</v>
          </cell>
          <cell r="C1645" t="str">
            <v>FORNECIMENTO E ENCHIMENTO DO FILTRO COM BRITA N. 4</v>
          </cell>
          <cell r="D1645" t="str">
            <v>M3</v>
          </cell>
          <cell r="E1645">
            <v>94.21</v>
          </cell>
        </row>
        <row r="1646">
          <cell r="B1646" t="str">
            <v>161103</v>
          </cell>
          <cell r="C1646" t="str">
            <v>COLOCACAO DE AREIA NOS FILTROS</v>
          </cell>
          <cell r="D1646" t="str">
            <v>M3</v>
          </cell>
          <cell r="E1646">
            <v>38.11</v>
          </cell>
        </row>
        <row r="1647">
          <cell r="B1647" t="str">
            <v>161104</v>
          </cell>
          <cell r="C1647" t="str">
            <v>COLOCACAO DE PEDREGULHO NOS FILTROS</v>
          </cell>
          <cell r="D1647" t="str">
            <v>M3</v>
          </cell>
          <cell r="E1647">
            <v>41.7</v>
          </cell>
        </row>
        <row r="1648">
          <cell r="B1648" t="str">
            <v>161105</v>
          </cell>
          <cell r="C1648" t="str">
            <v>COLOCACAO DE ANTRACITO NOS FILTROS</v>
          </cell>
          <cell r="D1648" t="str">
            <v>M3</v>
          </cell>
          <cell r="E1648">
            <v>38.11</v>
          </cell>
        </row>
        <row r="1649">
          <cell r="B1649" t="str">
            <v>161106</v>
          </cell>
          <cell r="C1649" t="str">
            <v>ASSENTAMENTO DE BLOCOS LEOPOLD</v>
          </cell>
          <cell r="D1649" t="str">
            <v>M2</v>
          </cell>
          <cell r="E1649">
            <v>38.92</v>
          </cell>
        </row>
        <row r="1650">
          <cell r="B1650" t="str">
            <v>161107</v>
          </cell>
          <cell r="C1650" t="str">
            <v>COLOCACAO DE LONA PLASTICA</v>
          </cell>
          <cell r="D1650" t="str">
            <v>M2</v>
          </cell>
          <cell r="E1650">
            <v>9.0399999999999991</v>
          </cell>
        </row>
        <row r="1652">
          <cell r="B1652" t="str">
            <v>161200</v>
          </cell>
          <cell r="C1652" t="str">
            <v>MONTAGEM DE TUBOS DE FERRO FUNDIDO (P/P)</v>
          </cell>
        </row>
        <row r="1653">
          <cell r="B1653" t="str">
            <v>161201</v>
          </cell>
          <cell r="C1653" t="str">
            <v>DIAMETRO 100 MM</v>
          </cell>
          <cell r="D1653" t="str">
            <v>M</v>
          </cell>
          <cell r="E1653">
            <v>5.78</v>
          </cell>
        </row>
        <row r="1654">
          <cell r="B1654" t="str">
            <v>161202</v>
          </cell>
          <cell r="C1654" t="str">
            <v>DIAMETRO 150 MM</v>
          </cell>
          <cell r="D1654" t="str">
            <v>M</v>
          </cell>
          <cell r="E1654">
            <v>8</v>
          </cell>
        </row>
        <row r="1655">
          <cell r="B1655" t="str">
            <v>161203</v>
          </cell>
          <cell r="C1655" t="str">
            <v>DIAMETRO 200 MM</v>
          </cell>
          <cell r="D1655" t="str">
            <v>M</v>
          </cell>
          <cell r="E1655">
            <v>17.43</v>
          </cell>
        </row>
        <row r="1656">
          <cell r="B1656" t="str">
            <v>161204</v>
          </cell>
          <cell r="C1656" t="str">
            <v>DIAMETRO 250 MM</v>
          </cell>
          <cell r="D1656" t="str">
            <v>M</v>
          </cell>
          <cell r="E1656">
            <v>21.17</v>
          </cell>
        </row>
        <row r="1657">
          <cell r="B1657" t="str">
            <v>161205</v>
          </cell>
          <cell r="C1657" t="str">
            <v>DIAMETRO 300 MM</v>
          </cell>
          <cell r="D1657" t="str">
            <v>M</v>
          </cell>
          <cell r="E1657">
            <v>24.88</v>
          </cell>
        </row>
        <row r="1658">
          <cell r="B1658" t="str">
            <v>161206</v>
          </cell>
          <cell r="C1658" t="str">
            <v>DIAMETRO 400 MM</v>
          </cell>
          <cell r="D1658" t="str">
            <v>M</v>
          </cell>
          <cell r="E1658">
            <v>32.74</v>
          </cell>
        </row>
        <row r="1659">
          <cell r="B1659" t="str">
            <v>161207</v>
          </cell>
          <cell r="C1659" t="str">
            <v>DIAMETRO 500 MM</v>
          </cell>
          <cell r="D1659" t="str">
            <v>M</v>
          </cell>
          <cell r="E1659">
            <v>42.34</v>
          </cell>
        </row>
        <row r="1660">
          <cell r="B1660" t="str">
            <v>161208</v>
          </cell>
          <cell r="C1660" t="str">
            <v>DIAMETRO 600 MM</v>
          </cell>
          <cell r="D1660" t="str">
            <v>M</v>
          </cell>
          <cell r="E1660">
            <v>25.28</v>
          </cell>
        </row>
        <row r="1661">
          <cell r="B1661" t="str">
            <v>161209</v>
          </cell>
          <cell r="C1661" t="str">
            <v>DIAMETRO 700 MM</v>
          </cell>
          <cell r="D1661" t="str">
            <v>M</v>
          </cell>
          <cell r="E1661">
            <v>32.26</v>
          </cell>
        </row>
        <row r="1662">
          <cell r="B1662" t="str">
            <v>161210</v>
          </cell>
          <cell r="C1662" t="str">
            <v>DIAMETRO 800 MM</v>
          </cell>
          <cell r="D1662" t="str">
            <v>M</v>
          </cell>
          <cell r="E1662">
            <v>40.31</v>
          </cell>
        </row>
        <row r="1663">
          <cell r="B1663" t="str">
            <v>161211</v>
          </cell>
          <cell r="C1663" t="str">
            <v>DIAMETRO 900 MM</v>
          </cell>
          <cell r="D1663" t="str">
            <v>M</v>
          </cell>
          <cell r="E1663">
            <v>47.32</v>
          </cell>
        </row>
        <row r="1664">
          <cell r="B1664" t="str">
            <v>161212</v>
          </cell>
          <cell r="C1664" t="str">
            <v>DIAMETRO 1000 MM</v>
          </cell>
          <cell r="D1664" t="str">
            <v>M</v>
          </cell>
          <cell r="E1664">
            <v>57.73</v>
          </cell>
        </row>
        <row r="1666">
          <cell r="B1666" t="str">
            <v>161300</v>
          </cell>
          <cell r="C1666" t="str">
            <v>MONTAGEM DE CONEXOES DE JUNTA TIPO JM (B/F)</v>
          </cell>
        </row>
        <row r="1667">
          <cell r="B1667" t="str">
            <v>161301</v>
          </cell>
          <cell r="C1667" t="str">
            <v>DIAMETRO 100 MM</v>
          </cell>
          <cell r="D1667" t="str">
            <v>UN</v>
          </cell>
          <cell r="E1667">
            <v>6.3</v>
          </cell>
        </row>
        <row r="1668">
          <cell r="B1668" t="str">
            <v>161302</v>
          </cell>
          <cell r="C1668" t="str">
            <v>DIAMETRO 150 MM</v>
          </cell>
          <cell r="D1668" t="str">
            <v>UN</v>
          </cell>
          <cell r="E1668">
            <v>8.91</v>
          </cell>
        </row>
        <row r="1669">
          <cell r="B1669" t="str">
            <v>161303</v>
          </cell>
          <cell r="C1669" t="str">
            <v>DIAMETRO 200 MM</v>
          </cell>
          <cell r="D1669" t="str">
            <v>UN</v>
          </cell>
          <cell r="E1669">
            <v>10.56</v>
          </cell>
        </row>
        <row r="1670">
          <cell r="B1670" t="str">
            <v>161304</v>
          </cell>
          <cell r="C1670" t="str">
            <v>DIAMETRO 250 MM</v>
          </cell>
          <cell r="D1670" t="str">
            <v>UN</v>
          </cell>
          <cell r="E1670">
            <v>13.77</v>
          </cell>
        </row>
        <row r="1671">
          <cell r="B1671" t="str">
            <v>161305</v>
          </cell>
          <cell r="C1671" t="str">
            <v>DIAMETRO 300 MM</v>
          </cell>
          <cell r="D1671" t="str">
            <v>UN</v>
          </cell>
          <cell r="E1671">
            <v>17.829999999999998</v>
          </cell>
        </row>
        <row r="1672">
          <cell r="B1672" t="str">
            <v>161306</v>
          </cell>
          <cell r="C1672" t="str">
            <v>DIAMETRO 400 MM</v>
          </cell>
          <cell r="D1672" t="str">
            <v>UN</v>
          </cell>
          <cell r="E1672">
            <v>24.27</v>
          </cell>
        </row>
        <row r="1673">
          <cell r="B1673" t="str">
            <v>161307</v>
          </cell>
          <cell r="C1673" t="str">
            <v>DIAMETRO 500 MM</v>
          </cell>
          <cell r="D1673" t="str">
            <v>UN</v>
          </cell>
          <cell r="E1673">
            <v>31.65</v>
          </cell>
        </row>
        <row r="1674">
          <cell r="B1674" t="str">
            <v>161308</v>
          </cell>
          <cell r="C1674" t="str">
            <v>DIAMETRO 600 MM</v>
          </cell>
          <cell r="D1674" t="str">
            <v>UN</v>
          </cell>
          <cell r="E1674">
            <v>40.97</v>
          </cell>
        </row>
        <row r="1675">
          <cell r="B1675" t="str">
            <v>161309</v>
          </cell>
          <cell r="C1675" t="str">
            <v>DIAMETRO 700 MM</v>
          </cell>
          <cell r="D1675" t="str">
            <v>UN</v>
          </cell>
          <cell r="E1675">
            <v>54.7</v>
          </cell>
        </row>
        <row r="1676">
          <cell r="B1676" t="str">
            <v>161310</v>
          </cell>
          <cell r="C1676" t="str">
            <v>DIAMETRO 800 MM</v>
          </cell>
          <cell r="D1676" t="str">
            <v>UN</v>
          </cell>
          <cell r="E1676">
            <v>76.8</v>
          </cell>
        </row>
        <row r="1677">
          <cell r="B1677" t="str">
            <v>161311</v>
          </cell>
          <cell r="C1677" t="str">
            <v>DIAMETRO 900 MM</v>
          </cell>
          <cell r="D1677" t="str">
            <v>UN</v>
          </cell>
          <cell r="E1677">
            <v>92.27</v>
          </cell>
        </row>
        <row r="1678">
          <cell r="B1678" t="str">
            <v>161312</v>
          </cell>
          <cell r="C1678" t="str">
            <v>DIAMETRO 1000 MM</v>
          </cell>
          <cell r="D1678" t="str">
            <v>UN</v>
          </cell>
          <cell r="E1678">
            <v>111.2</v>
          </cell>
        </row>
        <row r="1680">
          <cell r="B1680" t="str">
            <v>161400</v>
          </cell>
          <cell r="C1680" t="str">
            <v>MONTAGEM DE CONEXOES DE JUNTA TIPO JE (PB)</v>
          </cell>
        </row>
        <row r="1681">
          <cell r="B1681" t="str">
            <v>161401</v>
          </cell>
          <cell r="C1681" t="str">
            <v>DIAMETRO 100 MM</v>
          </cell>
          <cell r="D1681" t="str">
            <v>UN</v>
          </cell>
          <cell r="E1681">
            <v>5</v>
          </cell>
        </row>
        <row r="1682">
          <cell r="B1682" t="str">
            <v>161402</v>
          </cell>
          <cell r="C1682" t="str">
            <v>DIAMETRO 150 MM</v>
          </cell>
          <cell r="D1682" t="str">
            <v>UN</v>
          </cell>
          <cell r="E1682">
            <v>6.26</v>
          </cell>
        </row>
        <row r="1683">
          <cell r="B1683" t="str">
            <v>161403</v>
          </cell>
          <cell r="C1683" t="str">
            <v>DIAMETRO 200 MM</v>
          </cell>
          <cell r="D1683" t="str">
            <v>UN</v>
          </cell>
          <cell r="E1683">
            <v>8.19</v>
          </cell>
        </row>
        <row r="1684">
          <cell r="B1684" t="str">
            <v>161404</v>
          </cell>
          <cell r="C1684" t="str">
            <v>DIAMETRO 250 MM</v>
          </cell>
          <cell r="D1684" t="str">
            <v>UN</v>
          </cell>
          <cell r="E1684">
            <v>10</v>
          </cell>
        </row>
        <row r="1685">
          <cell r="B1685" t="str">
            <v>161405</v>
          </cell>
          <cell r="C1685" t="str">
            <v>DIAMETRO 300 MM</v>
          </cell>
          <cell r="D1685" t="str">
            <v>UN</v>
          </cell>
          <cell r="E1685">
            <v>11.98</v>
          </cell>
        </row>
        <row r="1686">
          <cell r="B1686" t="str">
            <v>161406</v>
          </cell>
          <cell r="C1686" t="str">
            <v>DIAMETRO 400 MM</v>
          </cell>
          <cell r="D1686" t="str">
            <v>UN</v>
          </cell>
          <cell r="E1686">
            <v>15.61</v>
          </cell>
        </row>
        <row r="1687">
          <cell r="B1687" t="str">
            <v>161407</v>
          </cell>
          <cell r="C1687" t="str">
            <v>DIAMETRO 500 MM</v>
          </cell>
          <cell r="D1687" t="str">
            <v>UN</v>
          </cell>
          <cell r="E1687">
            <v>19.09</v>
          </cell>
        </row>
        <row r="1688">
          <cell r="B1688" t="str">
            <v>161408</v>
          </cell>
          <cell r="C1688" t="str">
            <v>DIAMETRO 600 MM</v>
          </cell>
          <cell r="D1688" t="str">
            <v>UN</v>
          </cell>
          <cell r="E1688">
            <v>23.14</v>
          </cell>
        </row>
        <row r="1689">
          <cell r="B1689" t="str">
            <v>161409</v>
          </cell>
          <cell r="C1689" t="str">
            <v>DIAMETRO 700 MM</v>
          </cell>
          <cell r="D1689" t="str">
            <v>UN</v>
          </cell>
          <cell r="E1689">
            <v>28.62</v>
          </cell>
        </row>
        <row r="1690">
          <cell r="B1690" t="str">
            <v>161410</v>
          </cell>
          <cell r="C1690" t="str">
            <v>DIAMETRO 800 MM</v>
          </cell>
          <cell r="D1690" t="str">
            <v>UN</v>
          </cell>
          <cell r="E1690">
            <v>34.590000000000003</v>
          </cell>
        </row>
        <row r="1691">
          <cell r="B1691" t="str">
            <v>161411</v>
          </cell>
          <cell r="C1691" t="str">
            <v>DIAMETRO 900 MM</v>
          </cell>
          <cell r="D1691" t="str">
            <v>UN</v>
          </cell>
          <cell r="E1691">
            <v>41.62</v>
          </cell>
        </row>
        <row r="1692">
          <cell r="B1692" t="str">
            <v>161412</v>
          </cell>
          <cell r="C1692" t="str">
            <v>DIAMETRO 1000 MM</v>
          </cell>
          <cell r="D1692" t="str">
            <v>UN</v>
          </cell>
          <cell r="E1692">
            <v>50.52</v>
          </cell>
        </row>
        <row r="1694">
          <cell r="B1694" t="str">
            <v>161500</v>
          </cell>
          <cell r="C1694" t="str">
            <v>MONTAGEM DE CONEXOES DE JUNTA FLAGEADA</v>
          </cell>
        </row>
        <row r="1695">
          <cell r="B1695" t="str">
            <v>161501</v>
          </cell>
          <cell r="C1695" t="str">
            <v>DIAMETRO 100 MM</v>
          </cell>
          <cell r="D1695" t="str">
            <v>UN</v>
          </cell>
          <cell r="E1695">
            <v>5.99</v>
          </cell>
        </row>
        <row r="1696">
          <cell r="B1696" t="str">
            <v>161502</v>
          </cell>
          <cell r="C1696" t="str">
            <v>DIAMETRO 150 MM</v>
          </cell>
          <cell r="D1696" t="str">
            <v>UN</v>
          </cell>
          <cell r="E1696">
            <v>8.65</v>
          </cell>
        </row>
        <row r="1697">
          <cell r="B1697" t="str">
            <v>161503</v>
          </cell>
          <cell r="C1697" t="str">
            <v>DIAMETRO 200 MM</v>
          </cell>
          <cell r="D1697" t="str">
            <v>UN</v>
          </cell>
          <cell r="E1697">
            <v>10.220000000000001</v>
          </cell>
        </row>
        <row r="1698">
          <cell r="B1698" t="str">
            <v>161504</v>
          </cell>
          <cell r="C1698" t="str">
            <v>DIAMETRO 250 MM</v>
          </cell>
          <cell r="D1698" t="str">
            <v>UN</v>
          </cell>
          <cell r="E1698">
            <v>13.43</v>
          </cell>
        </row>
        <row r="1699">
          <cell r="B1699" t="str">
            <v>161505</v>
          </cell>
          <cell r="C1699" t="str">
            <v>DIAMETRO 300 MM</v>
          </cell>
          <cell r="D1699" t="str">
            <v>UN</v>
          </cell>
          <cell r="E1699">
            <v>17.54</v>
          </cell>
        </row>
        <row r="1700">
          <cell r="B1700" t="str">
            <v>161506</v>
          </cell>
          <cell r="C1700" t="str">
            <v>DIAMETRO 400 MM</v>
          </cell>
          <cell r="D1700" t="str">
            <v>UN</v>
          </cell>
          <cell r="E1700">
            <v>23.92</v>
          </cell>
        </row>
        <row r="1701">
          <cell r="B1701" t="str">
            <v>161507</v>
          </cell>
          <cell r="C1701" t="str">
            <v>DIAMETRO 500 MM</v>
          </cell>
          <cell r="D1701" t="str">
            <v>UN</v>
          </cell>
          <cell r="E1701">
            <v>31.32</v>
          </cell>
        </row>
        <row r="1702">
          <cell r="B1702" t="str">
            <v>161508</v>
          </cell>
          <cell r="C1702" t="str">
            <v>DIAMETRO 600 MM</v>
          </cell>
          <cell r="D1702" t="str">
            <v>UN</v>
          </cell>
          <cell r="E1702">
            <v>41.12</v>
          </cell>
        </row>
        <row r="1703">
          <cell r="B1703" t="str">
            <v>161509</v>
          </cell>
          <cell r="C1703" t="str">
            <v>DIAMETRO 700 MM</v>
          </cell>
          <cell r="D1703" t="str">
            <v>UN</v>
          </cell>
          <cell r="E1703">
            <v>53.93</v>
          </cell>
        </row>
        <row r="1704">
          <cell r="B1704" t="str">
            <v>161510</v>
          </cell>
          <cell r="C1704" t="str">
            <v>DIAMETRO 800 MM</v>
          </cell>
          <cell r="D1704" t="str">
            <v>UN</v>
          </cell>
          <cell r="E1704">
            <v>76.31</v>
          </cell>
        </row>
        <row r="1705">
          <cell r="B1705" t="str">
            <v>161511</v>
          </cell>
          <cell r="C1705" t="str">
            <v>DIAMETRO 900 MM</v>
          </cell>
          <cell r="D1705" t="str">
            <v>UN</v>
          </cell>
          <cell r="E1705">
            <v>92.47</v>
          </cell>
        </row>
        <row r="1706">
          <cell r="B1706" t="str">
            <v>161512</v>
          </cell>
          <cell r="C1706" t="str">
            <v>DIAMETRO 1000 MM</v>
          </cell>
          <cell r="D1706" t="str">
            <v>UN</v>
          </cell>
          <cell r="E1706">
            <v>111.3</v>
          </cell>
        </row>
        <row r="1708">
          <cell r="B1708" t="str">
            <v>161600</v>
          </cell>
          <cell r="C1708" t="str">
            <v>MONTAGEM DE CURVAS DE FERRO FUNDIDO 90 GR TIPO JM</v>
          </cell>
        </row>
        <row r="1709">
          <cell r="B1709" t="str">
            <v>161601</v>
          </cell>
          <cell r="C1709" t="str">
            <v>DIAMETRO 300 MM</v>
          </cell>
          <cell r="D1709" t="str">
            <v>UN</v>
          </cell>
          <cell r="E1709">
            <v>40.76</v>
          </cell>
        </row>
        <row r="1711">
          <cell r="B1711" t="str">
            <v>161700</v>
          </cell>
          <cell r="C1711" t="str">
            <v>MONTAGEM DE CURVAS DE FERRO FUNDIDO 45 GR TIPO JM</v>
          </cell>
        </row>
        <row r="1712">
          <cell r="B1712" t="str">
            <v>161701</v>
          </cell>
          <cell r="C1712" t="str">
            <v>DIAMETRO 300 MM</v>
          </cell>
          <cell r="D1712" t="str">
            <v>UN</v>
          </cell>
          <cell r="E1712">
            <v>38.92</v>
          </cell>
        </row>
        <row r="1713">
          <cell r="B1713" t="str">
            <v>161702</v>
          </cell>
          <cell r="C1713" t="str">
            <v>DIAMETRO 400 MM</v>
          </cell>
          <cell r="D1713" t="str">
            <v>UN</v>
          </cell>
          <cell r="E1713">
            <v>58.4</v>
          </cell>
        </row>
        <row r="1714">
          <cell r="B1714" t="str">
            <v>161703</v>
          </cell>
          <cell r="C1714" t="str">
            <v>DIAMETRO 500 MM</v>
          </cell>
          <cell r="D1714" t="str">
            <v>UN</v>
          </cell>
          <cell r="E1714">
            <v>74.77</v>
          </cell>
        </row>
        <row r="1715">
          <cell r="B1715" t="str">
            <v>161704</v>
          </cell>
          <cell r="C1715" t="str">
            <v>DIAMETRO 600 MM</v>
          </cell>
          <cell r="D1715" t="str">
            <v>UN</v>
          </cell>
          <cell r="E1715">
            <v>99.8</v>
          </cell>
        </row>
        <row r="1716">
          <cell r="B1716" t="str">
            <v>161705</v>
          </cell>
          <cell r="C1716" t="str">
            <v>DIAMETRO 700 MM</v>
          </cell>
          <cell r="D1716" t="str">
            <v>UN</v>
          </cell>
          <cell r="E1716">
            <v>133.49</v>
          </cell>
        </row>
        <row r="1717">
          <cell r="B1717" t="str">
            <v>161706</v>
          </cell>
          <cell r="C1717" t="str">
            <v>DIAMETRO 800 MM</v>
          </cell>
          <cell r="D1717" t="str">
            <v>UN</v>
          </cell>
          <cell r="E1717">
            <v>185.88</v>
          </cell>
        </row>
        <row r="1718">
          <cell r="B1718" t="str">
            <v>161707</v>
          </cell>
          <cell r="C1718" t="str">
            <v>DIAMETRO 900 MM</v>
          </cell>
          <cell r="D1718" t="str">
            <v>UN</v>
          </cell>
          <cell r="E1718">
            <v>228.09</v>
          </cell>
        </row>
        <row r="1719">
          <cell r="B1719" t="str">
            <v>161708</v>
          </cell>
          <cell r="C1719" t="str">
            <v>DIAMETRO 1000 MM</v>
          </cell>
          <cell r="D1719" t="str">
            <v>UN</v>
          </cell>
          <cell r="E1719">
            <v>330.25</v>
          </cell>
        </row>
        <row r="1720">
          <cell r="B1720" t="str">
            <v>161709</v>
          </cell>
          <cell r="C1720" t="str">
            <v>DIAMETRO 1200 MM</v>
          </cell>
          <cell r="D1720" t="str">
            <v>UN</v>
          </cell>
          <cell r="E1720">
            <v>324.73</v>
          </cell>
        </row>
        <row r="1722">
          <cell r="B1722" t="str">
            <v>161800</v>
          </cell>
          <cell r="C1722" t="str">
            <v>MONTAGEM DE CURVAS DE FERRO FUNDIDO 22 GR 30 MIN. TIPO JM</v>
          </cell>
        </row>
        <row r="1723">
          <cell r="B1723" t="str">
            <v>161801</v>
          </cell>
          <cell r="C1723" t="str">
            <v>DIAMETRO 300 MM</v>
          </cell>
          <cell r="D1723" t="str">
            <v>UN</v>
          </cell>
          <cell r="E1723">
            <v>38.11</v>
          </cell>
        </row>
        <row r="1724">
          <cell r="B1724" t="str">
            <v>161802</v>
          </cell>
          <cell r="C1724" t="str">
            <v>DIAMETRO 400 MM</v>
          </cell>
          <cell r="D1724" t="str">
            <v>UN</v>
          </cell>
          <cell r="E1724">
            <v>53.85</v>
          </cell>
        </row>
        <row r="1725">
          <cell r="B1725" t="str">
            <v>161803</v>
          </cell>
          <cell r="C1725" t="str">
            <v>DIAMETRO 500 MM</v>
          </cell>
          <cell r="D1725" t="str">
            <v>UN</v>
          </cell>
          <cell r="E1725">
            <v>72</v>
          </cell>
        </row>
        <row r="1726">
          <cell r="B1726" t="str">
            <v>161804</v>
          </cell>
          <cell r="C1726" t="str">
            <v>DIAMETRO 600 MM</v>
          </cell>
          <cell r="D1726" t="str">
            <v>UN</v>
          </cell>
          <cell r="E1726">
            <v>96.1</v>
          </cell>
        </row>
        <row r="1727">
          <cell r="B1727" t="str">
            <v>161805</v>
          </cell>
          <cell r="C1727" t="str">
            <v>DIAMETRO 700 MM</v>
          </cell>
          <cell r="D1727" t="str">
            <v>UN</v>
          </cell>
          <cell r="E1727">
            <v>128.82</v>
          </cell>
        </row>
        <row r="1728">
          <cell r="B1728" t="str">
            <v>161806</v>
          </cell>
          <cell r="C1728" t="str">
            <v>DIAMETRO 800 MM</v>
          </cell>
          <cell r="D1728" t="str">
            <v>UN</v>
          </cell>
          <cell r="E1728">
            <v>180.21</v>
          </cell>
        </row>
        <row r="1729">
          <cell r="B1729" t="str">
            <v>161807</v>
          </cell>
          <cell r="C1729" t="str">
            <v>DIAMETRO 900 MM</v>
          </cell>
          <cell r="D1729" t="str">
            <v>UN</v>
          </cell>
          <cell r="E1729">
            <v>221.67</v>
          </cell>
        </row>
        <row r="1730">
          <cell r="B1730" t="str">
            <v>161808</v>
          </cell>
          <cell r="C1730" t="str">
            <v>DIAMETRO 1000 MM</v>
          </cell>
          <cell r="D1730" t="str">
            <v>UN</v>
          </cell>
          <cell r="E1730">
            <v>265.57</v>
          </cell>
        </row>
        <row r="1731">
          <cell r="B1731" t="str">
            <v>161809</v>
          </cell>
          <cell r="C1731" t="str">
            <v>DIAMETRO 1200 MM</v>
          </cell>
          <cell r="D1731" t="str">
            <v>UN</v>
          </cell>
          <cell r="E1731">
            <v>313.39999999999998</v>
          </cell>
        </row>
        <row r="1733">
          <cell r="B1733" t="str">
            <v>161900</v>
          </cell>
          <cell r="C1733" t="str">
            <v>MONTAGEM DE CURVAS DE FERRO FUNDIDO 11 GR 15 MIN. TIPO JM</v>
          </cell>
        </row>
        <row r="1734">
          <cell r="B1734" t="str">
            <v>161901</v>
          </cell>
          <cell r="C1734" t="str">
            <v>DIAMETRO 300 MM</v>
          </cell>
          <cell r="D1734" t="str">
            <v>UN</v>
          </cell>
          <cell r="E1734">
            <v>38.090000000000003</v>
          </cell>
        </row>
        <row r="1735">
          <cell r="B1735" t="str">
            <v>161902</v>
          </cell>
          <cell r="C1735" t="str">
            <v>DIAMETRO 400 MM</v>
          </cell>
          <cell r="D1735" t="str">
            <v>UN</v>
          </cell>
          <cell r="E1735">
            <v>53.78</v>
          </cell>
        </row>
        <row r="1736">
          <cell r="B1736" t="str">
            <v>161903</v>
          </cell>
          <cell r="C1736" t="str">
            <v>DIAMETRO 500 MM</v>
          </cell>
          <cell r="D1736" t="str">
            <v>UN</v>
          </cell>
          <cell r="E1736">
            <v>71.12</v>
          </cell>
        </row>
        <row r="1737">
          <cell r="B1737" t="str">
            <v>161904</v>
          </cell>
          <cell r="C1737" t="str">
            <v>DIAMETRO 600 MM</v>
          </cell>
          <cell r="D1737" t="str">
            <v>UN</v>
          </cell>
          <cell r="E1737">
            <v>92.51</v>
          </cell>
        </row>
        <row r="1738">
          <cell r="B1738" t="str">
            <v>161905</v>
          </cell>
          <cell r="C1738" t="str">
            <v>DIAMETRO 700 MM</v>
          </cell>
          <cell r="D1738" t="str">
            <v>UN</v>
          </cell>
          <cell r="E1738">
            <v>125.91</v>
          </cell>
        </row>
        <row r="1739">
          <cell r="B1739" t="str">
            <v>161906</v>
          </cell>
          <cell r="C1739" t="str">
            <v>DIAMETRO 800 MM</v>
          </cell>
          <cell r="D1739" t="str">
            <v>UN</v>
          </cell>
          <cell r="E1739">
            <v>178.71</v>
          </cell>
        </row>
        <row r="1740">
          <cell r="B1740" t="str">
            <v>161907</v>
          </cell>
          <cell r="C1740" t="str">
            <v>DIAMETRO 900 MM</v>
          </cell>
          <cell r="D1740" t="str">
            <v>UN</v>
          </cell>
          <cell r="E1740">
            <v>220.91</v>
          </cell>
        </row>
        <row r="1741">
          <cell r="B1741" t="str">
            <v>161908</v>
          </cell>
          <cell r="C1741" t="str">
            <v>DIAMETRO 1000 MM</v>
          </cell>
          <cell r="D1741" t="str">
            <v>UN</v>
          </cell>
          <cell r="E1741">
            <v>262.38</v>
          </cell>
        </row>
        <row r="1742">
          <cell r="B1742" t="str">
            <v>161909</v>
          </cell>
          <cell r="C1742" t="str">
            <v>DIAMETRO 1200 MM</v>
          </cell>
          <cell r="D1742" t="str">
            <v>UN</v>
          </cell>
          <cell r="E1742">
            <v>299.08999999999997</v>
          </cell>
        </row>
        <row r="1744">
          <cell r="B1744" t="str">
            <v>162000</v>
          </cell>
          <cell r="C1744" t="str">
            <v>MONTAGEM DE TES DE FERRO FUNDIDO TIPO JM/F</v>
          </cell>
        </row>
        <row r="1745">
          <cell r="B1745" t="str">
            <v>162001</v>
          </cell>
          <cell r="C1745" t="str">
            <v>DIAMETRO 300-100 MM</v>
          </cell>
          <cell r="D1745" t="str">
            <v>UN</v>
          </cell>
          <cell r="E1745">
            <v>45.87</v>
          </cell>
        </row>
        <row r="1746">
          <cell r="B1746" t="str">
            <v>162002</v>
          </cell>
          <cell r="C1746" t="str">
            <v>DIAMETRO 300-200 MM</v>
          </cell>
          <cell r="D1746" t="str">
            <v>UN</v>
          </cell>
          <cell r="E1746">
            <v>51</v>
          </cell>
        </row>
        <row r="1747">
          <cell r="B1747" t="str">
            <v>162003</v>
          </cell>
          <cell r="C1747" t="str">
            <v>DIAMETRO 300-300 MM</v>
          </cell>
          <cell r="D1747" t="str">
            <v>UN</v>
          </cell>
          <cell r="E1747">
            <v>59.42</v>
          </cell>
        </row>
        <row r="1748">
          <cell r="B1748" t="str">
            <v>162004</v>
          </cell>
          <cell r="C1748" t="str">
            <v>DIAMETRO 350-100 MM</v>
          </cell>
          <cell r="D1748" t="str">
            <v>UN</v>
          </cell>
          <cell r="E1748">
            <v>48.18</v>
          </cell>
        </row>
        <row r="1749">
          <cell r="B1749" t="str">
            <v>162005</v>
          </cell>
          <cell r="C1749" t="str">
            <v>DIAMETRO 350-200 MM</v>
          </cell>
          <cell r="D1749" t="str">
            <v>UN</v>
          </cell>
          <cell r="E1749">
            <v>53.39</v>
          </cell>
        </row>
        <row r="1750">
          <cell r="B1750" t="str">
            <v>162006</v>
          </cell>
          <cell r="C1750" t="str">
            <v>DIAMETRO 350-350 MM</v>
          </cell>
          <cell r="D1750" t="str">
            <v>UN</v>
          </cell>
          <cell r="E1750">
            <v>62.62</v>
          </cell>
        </row>
        <row r="1751">
          <cell r="B1751" t="str">
            <v>162007</v>
          </cell>
          <cell r="C1751" t="str">
            <v>DIAMETRO 400-100 MM</v>
          </cell>
          <cell r="D1751" t="str">
            <v>UN</v>
          </cell>
          <cell r="E1751">
            <v>61.29</v>
          </cell>
        </row>
        <row r="1752">
          <cell r="B1752" t="str">
            <v>162008</v>
          </cell>
          <cell r="C1752" t="str">
            <v>DIAMETRO 400-200 MM</v>
          </cell>
          <cell r="D1752" t="str">
            <v>UN</v>
          </cell>
          <cell r="E1752">
            <v>66.77</v>
          </cell>
        </row>
        <row r="1753">
          <cell r="B1753" t="str">
            <v>162009</v>
          </cell>
          <cell r="C1753" t="str">
            <v>DIAMETRO 400-300 MM</v>
          </cell>
          <cell r="D1753" t="str">
            <v>UN</v>
          </cell>
          <cell r="E1753">
            <v>75.25</v>
          </cell>
        </row>
        <row r="1754">
          <cell r="B1754" t="str">
            <v>162010</v>
          </cell>
          <cell r="C1754" t="str">
            <v>DIAMETRO 400-400 MM</v>
          </cell>
          <cell r="D1754" t="str">
            <v>UN</v>
          </cell>
          <cell r="E1754">
            <v>83.05</v>
          </cell>
        </row>
        <row r="1755">
          <cell r="B1755" t="str">
            <v>162011</v>
          </cell>
          <cell r="C1755" t="str">
            <v>DIAMETRO 500-100 MM</v>
          </cell>
          <cell r="D1755" t="str">
            <v>UN</v>
          </cell>
          <cell r="E1755">
            <v>79.040000000000006</v>
          </cell>
        </row>
        <row r="1756">
          <cell r="B1756" t="str">
            <v>162012</v>
          </cell>
          <cell r="C1756" t="str">
            <v>DIAMETRO 500-200 MM</v>
          </cell>
          <cell r="D1756" t="str">
            <v>UN</v>
          </cell>
          <cell r="E1756">
            <v>84.88</v>
          </cell>
        </row>
        <row r="1757">
          <cell r="B1757" t="str">
            <v>162013</v>
          </cell>
          <cell r="C1757" t="str">
            <v>DIAMETRO 500-300 MM</v>
          </cell>
          <cell r="D1757" t="str">
            <v>UN</v>
          </cell>
          <cell r="E1757">
            <v>93.76</v>
          </cell>
        </row>
        <row r="1758">
          <cell r="B1758" t="str">
            <v>162014</v>
          </cell>
          <cell r="C1758" t="str">
            <v>DIAMETRO 500-400 MM</v>
          </cell>
          <cell r="D1758" t="str">
            <v>UN</v>
          </cell>
          <cell r="E1758">
            <v>102.22</v>
          </cell>
        </row>
        <row r="1759">
          <cell r="B1759" t="str">
            <v>162015</v>
          </cell>
          <cell r="C1759" t="str">
            <v>DIAMETRO 500-500 MM</v>
          </cell>
          <cell r="D1759" t="str">
            <v>UN</v>
          </cell>
          <cell r="E1759">
            <v>111.3</v>
          </cell>
        </row>
        <row r="1760">
          <cell r="B1760" t="str">
            <v>162016</v>
          </cell>
          <cell r="C1760" t="str">
            <v>DIAMETRO 600-100 MM</v>
          </cell>
          <cell r="D1760" t="str">
            <v>UN</v>
          </cell>
          <cell r="E1760">
            <v>101.55</v>
          </cell>
        </row>
        <row r="1761">
          <cell r="B1761" t="str">
            <v>162017</v>
          </cell>
          <cell r="C1761" t="str">
            <v>DIAMETRO 600-200 MM</v>
          </cell>
          <cell r="D1761" t="str">
            <v>UN</v>
          </cell>
          <cell r="E1761">
            <v>108.11</v>
          </cell>
        </row>
        <row r="1762">
          <cell r="B1762" t="str">
            <v>162018</v>
          </cell>
          <cell r="C1762" t="str">
            <v>DIAMETRO 600 - 300MM</v>
          </cell>
          <cell r="D1762" t="str">
            <v>UN</v>
          </cell>
          <cell r="E1762">
            <v>117.83</v>
          </cell>
        </row>
        <row r="1763">
          <cell r="B1763" t="str">
            <v>162019</v>
          </cell>
          <cell r="C1763" t="str">
            <v>DIAMETRO 600-400 MM</v>
          </cell>
          <cell r="D1763" t="str">
            <v>UN</v>
          </cell>
          <cell r="E1763">
            <v>126.92</v>
          </cell>
        </row>
        <row r="1764">
          <cell r="B1764" t="str">
            <v>162020</v>
          </cell>
          <cell r="C1764" t="str">
            <v>DIAMETRO 600-600 MM</v>
          </cell>
          <cell r="D1764" t="str">
            <v>UN</v>
          </cell>
          <cell r="E1764">
            <v>150.03</v>
          </cell>
        </row>
        <row r="1765">
          <cell r="B1765" t="str">
            <v>162021</v>
          </cell>
          <cell r="C1765" t="str">
            <v>DIAMETRO 700-200 MM</v>
          </cell>
          <cell r="D1765" t="str">
            <v>UN</v>
          </cell>
          <cell r="E1765">
            <v>139.62</v>
          </cell>
        </row>
        <row r="1766">
          <cell r="B1766" t="str">
            <v>162022</v>
          </cell>
          <cell r="C1766" t="str">
            <v>DIAMETRO 700-400 MM</v>
          </cell>
          <cell r="D1766" t="str">
            <v>UN</v>
          </cell>
          <cell r="E1766">
            <v>158.4</v>
          </cell>
        </row>
        <row r="1767">
          <cell r="B1767" t="str">
            <v>162023</v>
          </cell>
          <cell r="C1767" t="str">
            <v>DIAMETRO 700-600 MM</v>
          </cell>
          <cell r="D1767" t="str">
            <v>UN</v>
          </cell>
          <cell r="E1767">
            <v>183.2</v>
          </cell>
        </row>
        <row r="1768">
          <cell r="B1768" t="str">
            <v>162024</v>
          </cell>
          <cell r="C1768" t="str">
            <v>DIAMETRO 700-700 MM</v>
          </cell>
          <cell r="D1768" t="str">
            <v>UN</v>
          </cell>
          <cell r="E1768">
            <v>197.27</v>
          </cell>
        </row>
        <row r="1769">
          <cell r="B1769" t="str">
            <v>162025</v>
          </cell>
          <cell r="C1769" t="str">
            <v>DIAMETRO 800-200 MM</v>
          </cell>
          <cell r="D1769" t="str">
            <v>UN</v>
          </cell>
          <cell r="E1769">
            <v>192.11</v>
          </cell>
        </row>
        <row r="1770">
          <cell r="B1770" t="str">
            <v>162026</v>
          </cell>
          <cell r="C1770" t="str">
            <v>DIAMETRO 800-400 MM</v>
          </cell>
          <cell r="D1770" t="str">
            <v>UN</v>
          </cell>
          <cell r="E1770">
            <v>214.36</v>
          </cell>
        </row>
        <row r="1771">
          <cell r="B1771" t="str">
            <v>162027</v>
          </cell>
          <cell r="C1771" t="str">
            <v>DIAMETRO 800-600 MM</v>
          </cell>
          <cell r="D1771" t="str">
            <v>UN</v>
          </cell>
          <cell r="E1771">
            <v>249.21</v>
          </cell>
        </row>
        <row r="1772">
          <cell r="B1772" t="str">
            <v>162028</v>
          </cell>
          <cell r="C1772" t="str">
            <v>DIAMETRO 800-800 MM</v>
          </cell>
          <cell r="D1772" t="str">
            <v>UN</v>
          </cell>
          <cell r="E1772">
            <v>282.35000000000002</v>
          </cell>
        </row>
        <row r="1773">
          <cell r="B1773" t="str">
            <v>162029</v>
          </cell>
          <cell r="C1773" t="str">
            <v>DIAMETRO 900-200 MM</v>
          </cell>
          <cell r="D1773" t="str">
            <v>UN</v>
          </cell>
          <cell r="E1773">
            <v>230.51</v>
          </cell>
        </row>
        <row r="1774">
          <cell r="B1774" t="str">
            <v>162030</v>
          </cell>
          <cell r="C1774" t="str">
            <v>DIAMETRO 900-400 MM</v>
          </cell>
          <cell r="D1774" t="str">
            <v>UN</v>
          </cell>
          <cell r="E1774">
            <v>257.22000000000003</v>
          </cell>
        </row>
        <row r="1775">
          <cell r="B1775" t="str">
            <v>162031</v>
          </cell>
          <cell r="C1775" t="str">
            <v>DIAMETRO 900-600 MM</v>
          </cell>
          <cell r="D1775" t="str">
            <v>UN</v>
          </cell>
          <cell r="E1775">
            <v>296.43</v>
          </cell>
        </row>
        <row r="1776">
          <cell r="B1776" t="str">
            <v>162032</v>
          </cell>
          <cell r="C1776" t="str">
            <v>DIAMETRO 900-800 MM</v>
          </cell>
          <cell r="D1776" t="str">
            <v>UN</v>
          </cell>
          <cell r="E1776">
            <v>335.27</v>
          </cell>
        </row>
        <row r="1777">
          <cell r="B1777" t="str">
            <v>162033</v>
          </cell>
          <cell r="C1777" t="str">
            <v>DIAMETRO 900-900 MM</v>
          </cell>
          <cell r="D1777" t="str">
            <v>UN</v>
          </cell>
          <cell r="E1777">
            <v>355.81</v>
          </cell>
        </row>
        <row r="1778">
          <cell r="B1778" t="str">
            <v>162034</v>
          </cell>
          <cell r="C1778" t="str">
            <v>DIAMETRO 1000-200 MM</v>
          </cell>
          <cell r="D1778" t="str">
            <v>UN</v>
          </cell>
          <cell r="E1778">
            <v>284.39999999999998</v>
          </cell>
        </row>
        <row r="1779">
          <cell r="B1779" t="str">
            <v>162035</v>
          </cell>
          <cell r="C1779" t="str">
            <v>DIAMETRO 1000-400 MM</v>
          </cell>
          <cell r="D1779" t="str">
            <v>UN</v>
          </cell>
          <cell r="E1779">
            <v>310.54000000000002</v>
          </cell>
        </row>
        <row r="1780">
          <cell r="B1780" t="str">
            <v>162036</v>
          </cell>
          <cell r="C1780" t="str">
            <v>DIAMETRO 1000-600 MM</v>
          </cell>
          <cell r="D1780" t="str">
            <v>UN</v>
          </cell>
          <cell r="E1780">
            <v>350.45</v>
          </cell>
        </row>
        <row r="1781">
          <cell r="B1781" t="str">
            <v>162037</v>
          </cell>
          <cell r="C1781" t="str">
            <v>DIAMETRO 1000-800 MM</v>
          </cell>
          <cell r="D1781" t="str">
            <v>UN</v>
          </cell>
          <cell r="E1781">
            <v>393.45</v>
          </cell>
        </row>
        <row r="1782">
          <cell r="B1782" t="str">
            <v>162038</v>
          </cell>
          <cell r="C1782" t="str">
            <v>DIAMETRO 1000-1000 MM</v>
          </cell>
          <cell r="D1782" t="str">
            <v>UN</v>
          </cell>
          <cell r="E1782">
            <v>434.76</v>
          </cell>
        </row>
        <row r="1783">
          <cell r="B1783" t="str">
            <v>162039</v>
          </cell>
          <cell r="C1783" t="str">
            <v>DIAMETRO 1200-200 MM</v>
          </cell>
          <cell r="D1783" t="str">
            <v>UN</v>
          </cell>
          <cell r="E1783">
            <v>328.04</v>
          </cell>
        </row>
        <row r="1784">
          <cell r="B1784" t="str">
            <v>162040</v>
          </cell>
          <cell r="C1784" t="str">
            <v>DIAMETRO 1200-400 MM</v>
          </cell>
          <cell r="D1784" t="str">
            <v>UN</v>
          </cell>
          <cell r="E1784">
            <v>358.28</v>
          </cell>
        </row>
        <row r="1785">
          <cell r="B1785" t="str">
            <v>162041</v>
          </cell>
          <cell r="C1785" t="str">
            <v>DIAMETRO 1200-600 MM</v>
          </cell>
          <cell r="D1785" t="str">
            <v>UN</v>
          </cell>
          <cell r="E1785">
            <v>403.32</v>
          </cell>
        </row>
        <row r="1786">
          <cell r="B1786" t="str">
            <v>162042</v>
          </cell>
          <cell r="C1786" t="str">
            <v>DIAMETRO 1200-800 MM</v>
          </cell>
          <cell r="D1786" t="str">
            <v>UN</v>
          </cell>
          <cell r="E1786">
            <v>456.96</v>
          </cell>
        </row>
        <row r="1787">
          <cell r="B1787" t="str">
            <v>162043</v>
          </cell>
          <cell r="C1787" t="str">
            <v>DIAMETRO 1200-1000 MM</v>
          </cell>
          <cell r="D1787" t="str">
            <v>UN</v>
          </cell>
          <cell r="E1787">
            <v>505.37</v>
          </cell>
        </row>
        <row r="1788">
          <cell r="B1788" t="str">
            <v>162044</v>
          </cell>
          <cell r="C1788" t="str">
            <v>DIAMETRO 1200-1200 MM</v>
          </cell>
          <cell r="D1788" t="str">
            <v>UN</v>
          </cell>
          <cell r="E1788">
            <v>522.38</v>
          </cell>
        </row>
        <row r="1790">
          <cell r="B1790" t="str">
            <v>162100</v>
          </cell>
          <cell r="C1790" t="str">
            <v>MONTAGEM DE REDUCOES DE FERRO FUNDIDO TIPO JM</v>
          </cell>
        </row>
        <row r="1791">
          <cell r="B1791" t="str">
            <v>162101</v>
          </cell>
          <cell r="C1791" t="str">
            <v>DIAMETRO 300-150 MM</v>
          </cell>
          <cell r="D1791" t="str">
            <v>UN</v>
          </cell>
          <cell r="E1791">
            <v>37.99</v>
          </cell>
        </row>
        <row r="1792">
          <cell r="B1792" t="str">
            <v>162102</v>
          </cell>
          <cell r="C1792" t="str">
            <v>DIAMETRO 300-200 MM</v>
          </cell>
          <cell r="D1792" t="str">
            <v>UN</v>
          </cell>
          <cell r="E1792">
            <v>38.26</v>
          </cell>
        </row>
        <row r="1793">
          <cell r="B1793" t="str">
            <v>162103</v>
          </cell>
          <cell r="C1793" t="str">
            <v>DIAMETRO 300-250 MM</v>
          </cell>
          <cell r="D1793" t="str">
            <v>UN</v>
          </cell>
          <cell r="E1793">
            <v>38.57</v>
          </cell>
        </row>
        <row r="1794">
          <cell r="B1794" t="str">
            <v>162104</v>
          </cell>
          <cell r="C1794" t="str">
            <v>DIAMETRO 350-200 MM</v>
          </cell>
          <cell r="D1794" t="str">
            <v>UN</v>
          </cell>
          <cell r="E1794">
            <v>51.31</v>
          </cell>
        </row>
        <row r="1795">
          <cell r="B1795" t="str">
            <v>162105</v>
          </cell>
          <cell r="C1795" t="str">
            <v>DIAMETRO 350-250 MM</v>
          </cell>
          <cell r="D1795" t="str">
            <v>UN</v>
          </cell>
          <cell r="E1795">
            <v>51.51</v>
          </cell>
        </row>
        <row r="1796">
          <cell r="B1796" t="str">
            <v>162106</v>
          </cell>
          <cell r="C1796" t="str">
            <v>DIAMETRO 350-300 MM</v>
          </cell>
          <cell r="D1796" t="str">
            <v>UN</v>
          </cell>
          <cell r="E1796">
            <v>51.65</v>
          </cell>
        </row>
        <row r="1797">
          <cell r="B1797" t="str">
            <v>162107</v>
          </cell>
          <cell r="C1797" t="str">
            <v>DIAMETRO 400-250 MM</v>
          </cell>
          <cell r="D1797" t="str">
            <v>UN</v>
          </cell>
          <cell r="E1797">
            <v>53.04</v>
          </cell>
        </row>
        <row r="1798">
          <cell r="B1798" t="str">
            <v>162108</v>
          </cell>
          <cell r="C1798" t="str">
            <v>DIAMETRO 400-300 MM</v>
          </cell>
          <cell r="D1798" t="str">
            <v>UN</v>
          </cell>
          <cell r="E1798">
            <v>53.12</v>
          </cell>
        </row>
        <row r="1799">
          <cell r="B1799" t="str">
            <v>162109</v>
          </cell>
          <cell r="C1799" t="str">
            <v>DIAMETRO 400-350 MM</v>
          </cell>
          <cell r="D1799" t="str">
            <v>UN</v>
          </cell>
          <cell r="E1799">
            <v>53.59</v>
          </cell>
        </row>
        <row r="1800">
          <cell r="B1800" t="str">
            <v>162110</v>
          </cell>
          <cell r="C1800" t="str">
            <v>DIAMETRO 500-350 MM</v>
          </cell>
          <cell r="D1800" t="str">
            <v>UN</v>
          </cell>
          <cell r="E1800">
            <v>70.63</v>
          </cell>
        </row>
        <row r="1801">
          <cell r="B1801" t="str">
            <v>162111</v>
          </cell>
          <cell r="C1801" t="str">
            <v>DIAMETRO 500-400 MM</v>
          </cell>
          <cell r="D1801" t="str">
            <v>UN</v>
          </cell>
          <cell r="E1801">
            <v>79.73</v>
          </cell>
        </row>
        <row r="1802">
          <cell r="B1802" t="str">
            <v>162112</v>
          </cell>
          <cell r="C1802" t="str">
            <v>DIAMETRO 600-400 MM</v>
          </cell>
          <cell r="D1802" t="str">
            <v>UN</v>
          </cell>
          <cell r="E1802">
            <v>92.26</v>
          </cell>
        </row>
        <row r="1803">
          <cell r="B1803" t="str">
            <v>162113</v>
          </cell>
          <cell r="C1803" t="str">
            <v>DIAMETRO 600-500 MM</v>
          </cell>
          <cell r="D1803" t="str">
            <v>UN</v>
          </cell>
          <cell r="E1803">
            <v>92.47</v>
          </cell>
        </row>
        <row r="1804">
          <cell r="B1804" t="str">
            <v>162114</v>
          </cell>
          <cell r="C1804" t="str">
            <v>DIAMETRO 700-500 MM</v>
          </cell>
          <cell r="D1804" t="str">
            <v>UN</v>
          </cell>
          <cell r="E1804">
            <v>124.52</v>
          </cell>
        </row>
        <row r="1805">
          <cell r="B1805" t="str">
            <v>162115</v>
          </cell>
          <cell r="C1805" t="str">
            <v>DIAMETRO 700-600 MM</v>
          </cell>
          <cell r="D1805" t="str">
            <v>UN</v>
          </cell>
          <cell r="E1805">
            <v>149.41999999999999</v>
          </cell>
        </row>
        <row r="1806">
          <cell r="B1806" t="str">
            <v>162116</v>
          </cell>
          <cell r="C1806" t="str">
            <v>DIAMETRO 800-600 MM</v>
          </cell>
          <cell r="D1806" t="str">
            <v>UN</v>
          </cell>
          <cell r="E1806">
            <v>176.31</v>
          </cell>
        </row>
        <row r="1807">
          <cell r="B1807" t="str">
            <v>162117</v>
          </cell>
          <cell r="C1807" t="str">
            <v>DIAMETRO 800-700 MM</v>
          </cell>
          <cell r="D1807" t="str">
            <v>UN</v>
          </cell>
          <cell r="E1807">
            <v>182.19</v>
          </cell>
        </row>
        <row r="1808">
          <cell r="B1808" t="str">
            <v>162118</v>
          </cell>
          <cell r="C1808" t="str">
            <v>DIAMETRO 900-700 MM</v>
          </cell>
          <cell r="D1808" t="str">
            <v>UN</v>
          </cell>
          <cell r="E1808">
            <v>212.89</v>
          </cell>
        </row>
        <row r="1809">
          <cell r="B1809" t="str">
            <v>162119</v>
          </cell>
          <cell r="C1809" t="str">
            <v>DIAMETRO 900-800 MM</v>
          </cell>
          <cell r="D1809" t="str">
            <v>UN</v>
          </cell>
          <cell r="E1809">
            <v>218.37</v>
          </cell>
        </row>
        <row r="1810">
          <cell r="B1810" t="str">
            <v>162120</v>
          </cell>
          <cell r="C1810" t="str">
            <v>DIAMETRO 1000-800 MM</v>
          </cell>
          <cell r="D1810" t="str">
            <v>UN</v>
          </cell>
          <cell r="E1810">
            <v>259.77999999999997</v>
          </cell>
        </row>
        <row r="1811">
          <cell r="B1811" t="str">
            <v>162121</v>
          </cell>
          <cell r="C1811" t="str">
            <v>DIAMETRO 1000-900 MM</v>
          </cell>
          <cell r="D1811" t="str">
            <v>UN</v>
          </cell>
          <cell r="E1811">
            <v>262.67</v>
          </cell>
        </row>
        <row r="1812">
          <cell r="B1812" t="str">
            <v>162122</v>
          </cell>
          <cell r="C1812" t="str">
            <v>DIAMETRO 1200-1000 MM</v>
          </cell>
          <cell r="D1812" t="str">
            <v>UN</v>
          </cell>
          <cell r="E1812">
            <v>302.77999999999997</v>
          </cell>
        </row>
        <row r="1814">
          <cell r="B1814" t="str">
            <v>162200</v>
          </cell>
          <cell r="C1814" t="str">
            <v>MONTAGEM DE LUVAS DE CORRER DE FERRO FUNDIDO TIPO JM</v>
          </cell>
        </row>
        <row r="1815">
          <cell r="B1815" t="str">
            <v>162201</v>
          </cell>
          <cell r="C1815" t="str">
            <v>DIAMETRO 100 MM</v>
          </cell>
          <cell r="D1815" t="str">
            <v>UN</v>
          </cell>
          <cell r="E1815">
            <v>13.88</v>
          </cell>
        </row>
        <row r="1816">
          <cell r="B1816" t="str">
            <v>162202</v>
          </cell>
          <cell r="C1816" t="str">
            <v>DIAMETRO 150 MM</v>
          </cell>
          <cell r="D1816" t="str">
            <v>UN</v>
          </cell>
          <cell r="E1816">
            <v>19.13</v>
          </cell>
        </row>
        <row r="1817">
          <cell r="B1817" t="str">
            <v>162203</v>
          </cell>
          <cell r="C1817" t="str">
            <v>DIAMETRO 200 MM</v>
          </cell>
          <cell r="D1817" t="str">
            <v>UN</v>
          </cell>
          <cell r="E1817">
            <v>23.1</v>
          </cell>
        </row>
        <row r="1818">
          <cell r="B1818" t="str">
            <v>162204</v>
          </cell>
          <cell r="C1818" t="str">
            <v>DIAMETRO 250 MM</v>
          </cell>
          <cell r="D1818" t="str">
            <v>UN</v>
          </cell>
          <cell r="E1818">
            <v>30.21</v>
          </cell>
        </row>
        <row r="1819">
          <cell r="B1819" t="str">
            <v>162205</v>
          </cell>
          <cell r="C1819" t="str">
            <v>DIAMETRO 300 MM</v>
          </cell>
          <cell r="D1819" t="str">
            <v>UN</v>
          </cell>
          <cell r="E1819">
            <v>39.200000000000003</v>
          </cell>
        </row>
        <row r="1820">
          <cell r="B1820" t="str">
            <v>162206</v>
          </cell>
          <cell r="C1820" t="str">
            <v>DIAMETRO 400 MM</v>
          </cell>
          <cell r="D1820" t="str">
            <v>UN</v>
          </cell>
          <cell r="E1820">
            <v>54.27</v>
          </cell>
        </row>
        <row r="1821">
          <cell r="B1821" t="str">
            <v>162207</v>
          </cell>
          <cell r="C1821" t="str">
            <v>DIAMETRO 500 MM</v>
          </cell>
          <cell r="D1821" t="str">
            <v>UN</v>
          </cell>
          <cell r="E1821">
            <v>67.8</v>
          </cell>
        </row>
        <row r="1822">
          <cell r="B1822" t="str">
            <v>162208</v>
          </cell>
          <cell r="C1822" t="str">
            <v>DIAMETRO 600 MM</v>
          </cell>
          <cell r="D1822" t="str">
            <v>UN</v>
          </cell>
          <cell r="E1822">
            <v>94.21</v>
          </cell>
        </row>
        <row r="1823">
          <cell r="B1823" t="str">
            <v>162209</v>
          </cell>
          <cell r="C1823" t="str">
            <v>DIAMETRO 700 MM</v>
          </cell>
          <cell r="D1823" t="str">
            <v>UN</v>
          </cell>
          <cell r="E1823">
            <v>125.65</v>
          </cell>
        </row>
        <row r="1824">
          <cell r="B1824" t="str">
            <v>162210</v>
          </cell>
          <cell r="C1824" t="str">
            <v>DIAMETRO 800 MM</v>
          </cell>
          <cell r="D1824" t="str">
            <v>UN</v>
          </cell>
          <cell r="E1824">
            <v>177.18</v>
          </cell>
        </row>
        <row r="1825">
          <cell r="B1825" t="str">
            <v>162211</v>
          </cell>
          <cell r="C1825" t="str">
            <v>DIAMETRO 900 MM</v>
          </cell>
          <cell r="D1825" t="str">
            <v>UN</v>
          </cell>
          <cell r="E1825">
            <v>214.01</v>
          </cell>
        </row>
        <row r="1826">
          <cell r="B1826" t="str">
            <v>162212</v>
          </cell>
          <cell r="C1826" t="str">
            <v>DIAMETRO 1000 MM</v>
          </cell>
          <cell r="D1826" t="str">
            <v>UN</v>
          </cell>
          <cell r="E1826">
            <v>260.48</v>
          </cell>
        </row>
        <row r="1827">
          <cell r="B1827" t="str">
            <v>162213</v>
          </cell>
          <cell r="C1827" t="str">
            <v>DIAMETRO 1200 MM</v>
          </cell>
          <cell r="D1827" t="str">
            <v>UN</v>
          </cell>
          <cell r="E1827">
            <v>295.63</v>
          </cell>
        </row>
        <row r="1829">
          <cell r="B1829" t="str">
            <v>162300</v>
          </cell>
          <cell r="C1829" t="str">
            <v>MONTAGEM DE EXTREMIDADES DE FERRO FUNDIDO TIPO JM/F</v>
          </cell>
        </row>
        <row r="1830">
          <cell r="B1830" t="str">
            <v>162301</v>
          </cell>
          <cell r="C1830" t="str">
            <v>DIAMETRO 300 MM</v>
          </cell>
          <cell r="D1830" t="str">
            <v>UN</v>
          </cell>
          <cell r="E1830">
            <v>53.42</v>
          </cell>
        </row>
        <row r="1831">
          <cell r="B1831" t="str">
            <v>162302</v>
          </cell>
          <cell r="C1831" t="str">
            <v>DIAMETRO 400 MM</v>
          </cell>
          <cell r="D1831" t="str">
            <v>UN</v>
          </cell>
          <cell r="E1831">
            <v>73.400000000000006</v>
          </cell>
        </row>
        <row r="1832">
          <cell r="B1832" t="str">
            <v>162303</v>
          </cell>
          <cell r="C1832" t="str">
            <v>DIAMETRO 500 MM</v>
          </cell>
          <cell r="D1832" t="str">
            <v>UN</v>
          </cell>
          <cell r="E1832">
            <v>97.34</v>
          </cell>
        </row>
        <row r="1833">
          <cell r="B1833" t="str">
            <v>162304</v>
          </cell>
          <cell r="C1833" t="str">
            <v>DIAMETRO 600 MM</v>
          </cell>
          <cell r="D1833" t="str">
            <v>UN</v>
          </cell>
          <cell r="E1833">
            <v>126.8</v>
          </cell>
        </row>
        <row r="1834">
          <cell r="B1834" t="str">
            <v>162305</v>
          </cell>
          <cell r="C1834" t="str">
            <v>DIAMETRO 700 MM</v>
          </cell>
          <cell r="D1834" t="str">
            <v>UN</v>
          </cell>
          <cell r="E1834">
            <v>166.9</v>
          </cell>
        </row>
        <row r="1835">
          <cell r="B1835" t="str">
            <v>162306</v>
          </cell>
          <cell r="C1835" t="str">
            <v>DIAMETRO 800 MM</v>
          </cell>
          <cell r="D1835" t="str">
            <v>UN</v>
          </cell>
          <cell r="E1835">
            <v>246.1</v>
          </cell>
        </row>
        <row r="1836">
          <cell r="B1836" t="str">
            <v>162307</v>
          </cell>
          <cell r="C1836" t="str">
            <v>DIAMETRO 900 MM</v>
          </cell>
          <cell r="D1836" t="str">
            <v>UN</v>
          </cell>
          <cell r="E1836">
            <v>287.04000000000002</v>
          </cell>
        </row>
        <row r="1837">
          <cell r="B1837" t="str">
            <v>162308</v>
          </cell>
          <cell r="C1837" t="str">
            <v>DIAMETRO 1000 MM</v>
          </cell>
          <cell r="D1837" t="str">
            <v>UN</v>
          </cell>
          <cell r="E1837">
            <v>348.11</v>
          </cell>
        </row>
        <row r="1838">
          <cell r="B1838" t="str">
            <v>162309</v>
          </cell>
          <cell r="C1838" t="str">
            <v>DIAMETRO 1200 MM</v>
          </cell>
          <cell r="D1838" t="str">
            <v>UN</v>
          </cell>
          <cell r="E1838">
            <v>380.2</v>
          </cell>
        </row>
        <row r="1840">
          <cell r="B1840" t="str">
            <v>162400</v>
          </cell>
          <cell r="C1840" t="str">
            <v>MONTAGEM CURVAS DE FERRO FUNDIDO 90 GR TIPO JE</v>
          </cell>
        </row>
        <row r="1841">
          <cell r="B1841" t="str">
            <v>162401</v>
          </cell>
          <cell r="C1841" t="str">
            <v>DIAMETRO 100 MM</v>
          </cell>
          <cell r="D1841" t="str">
            <v>UN</v>
          </cell>
          <cell r="E1841">
            <v>10.3</v>
          </cell>
        </row>
        <row r="1842">
          <cell r="B1842" t="str">
            <v>162402</v>
          </cell>
          <cell r="C1842" t="str">
            <v>DIAMETRO 150 MM</v>
          </cell>
          <cell r="D1842" t="str">
            <v>UN</v>
          </cell>
          <cell r="E1842">
            <v>13.04</v>
          </cell>
        </row>
        <row r="1843">
          <cell r="B1843" t="str">
            <v>162403</v>
          </cell>
          <cell r="C1843" t="str">
            <v>DIAMETRO 200 MM</v>
          </cell>
          <cell r="D1843" t="str">
            <v>UN</v>
          </cell>
          <cell r="E1843">
            <v>17.43</v>
          </cell>
        </row>
        <row r="1844">
          <cell r="B1844" t="str">
            <v>162404</v>
          </cell>
          <cell r="C1844" t="str">
            <v>DIAMETRO 250 MM</v>
          </cell>
          <cell r="D1844" t="str">
            <v>UN</v>
          </cell>
          <cell r="E1844">
            <v>21.55</v>
          </cell>
        </row>
        <row r="1845">
          <cell r="B1845" t="str">
            <v>162405</v>
          </cell>
          <cell r="C1845" t="str">
            <v>DIAMETRO 300 MM</v>
          </cell>
          <cell r="D1845" t="str">
            <v>UN</v>
          </cell>
          <cell r="E1845">
            <v>26.71</v>
          </cell>
        </row>
        <row r="1846">
          <cell r="B1846" t="str">
            <v>162406</v>
          </cell>
          <cell r="C1846" t="str">
            <v>DIAMETRO 400 MM</v>
          </cell>
          <cell r="D1846" t="str">
            <v>UN</v>
          </cell>
          <cell r="E1846">
            <v>36.76</v>
          </cell>
        </row>
        <row r="1847">
          <cell r="B1847" t="str">
            <v>162407</v>
          </cell>
          <cell r="C1847" t="str">
            <v>DIAMETRO 500 MM</v>
          </cell>
          <cell r="D1847" t="str">
            <v>UN</v>
          </cell>
          <cell r="E1847">
            <v>47.57</v>
          </cell>
        </row>
        <row r="1848">
          <cell r="B1848" t="str">
            <v>162408</v>
          </cell>
          <cell r="C1848" t="str">
            <v>DIAMETRO 600 MM</v>
          </cell>
          <cell r="D1848" t="str">
            <v>UN</v>
          </cell>
          <cell r="E1848">
            <v>60.88</v>
          </cell>
        </row>
        <row r="1850">
          <cell r="B1850" t="str">
            <v>162500</v>
          </cell>
          <cell r="C1850" t="str">
            <v>MONTAGEM DE CURVAS DE FERRO FUNDIDO 45 GR TIPO JE</v>
          </cell>
        </row>
        <row r="1851">
          <cell r="B1851" t="str">
            <v>162501</v>
          </cell>
          <cell r="C1851" t="str">
            <v>DIAMETRO 100 MM</v>
          </cell>
          <cell r="D1851" t="str">
            <v>UN</v>
          </cell>
          <cell r="E1851">
            <v>10.25</v>
          </cell>
        </row>
        <row r="1852">
          <cell r="B1852" t="str">
            <v>162502</v>
          </cell>
          <cell r="C1852" t="str">
            <v>DIAMETRO 150 MM</v>
          </cell>
          <cell r="D1852" t="str">
            <v>UN</v>
          </cell>
          <cell r="E1852">
            <v>12.82</v>
          </cell>
        </row>
        <row r="1853">
          <cell r="B1853" t="str">
            <v>162503</v>
          </cell>
          <cell r="C1853" t="str">
            <v>DIAMETRO 200 MM</v>
          </cell>
          <cell r="D1853" t="str">
            <v>UN</v>
          </cell>
          <cell r="E1853">
            <v>17.02</v>
          </cell>
        </row>
        <row r="1854">
          <cell r="B1854" t="str">
            <v>162504</v>
          </cell>
          <cell r="C1854" t="str">
            <v>DIAMETRO 250 MM</v>
          </cell>
          <cell r="D1854" t="str">
            <v>UN</v>
          </cell>
          <cell r="E1854">
            <v>20.86</v>
          </cell>
        </row>
        <row r="1855">
          <cell r="B1855" t="str">
            <v>162505</v>
          </cell>
          <cell r="C1855" t="str">
            <v>DIAMETRO 300 MM</v>
          </cell>
          <cell r="D1855" t="str">
            <v>UN</v>
          </cell>
          <cell r="E1855">
            <v>25.5</v>
          </cell>
        </row>
        <row r="1856">
          <cell r="B1856" t="str">
            <v>162506</v>
          </cell>
          <cell r="C1856" t="str">
            <v>DIAMETRO 400 MM</v>
          </cell>
          <cell r="D1856" t="str">
            <v>UN</v>
          </cell>
          <cell r="E1856">
            <v>34.520000000000003</v>
          </cell>
        </row>
        <row r="1857">
          <cell r="B1857" t="str">
            <v>162507</v>
          </cell>
          <cell r="C1857" t="str">
            <v>DIAMETRO 500 MM</v>
          </cell>
          <cell r="D1857" t="str">
            <v>UN</v>
          </cell>
          <cell r="E1857">
            <v>43.92</v>
          </cell>
        </row>
        <row r="1858">
          <cell r="B1858" t="str">
            <v>162508</v>
          </cell>
          <cell r="C1858" t="str">
            <v>DIAMETRO 600 MM</v>
          </cell>
          <cell r="D1858" t="str">
            <v>UN</v>
          </cell>
          <cell r="E1858">
            <v>55.1</v>
          </cell>
        </row>
        <row r="1860">
          <cell r="B1860" t="str">
            <v>162600</v>
          </cell>
          <cell r="C1860" t="str">
            <v>MONTAGEM DE CURVA DE FERRO FUNDIDO 22 GR 30 MIN. TIPO JE</v>
          </cell>
        </row>
        <row r="1861">
          <cell r="B1861" t="str">
            <v>162601</v>
          </cell>
          <cell r="C1861" t="str">
            <v>DIAMETRO 100 MM</v>
          </cell>
          <cell r="D1861" t="str">
            <v>UN</v>
          </cell>
          <cell r="E1861">
            <v>10.17</v>
          </cell>
        </row>
        <row r="1862">
          <cell r="B1862" t="str">
            <v>162602</v>
          </cell>
          <cell r="C1862" t="str">
            <v>DIAMETRO 150 MM</v>
          </cell>
          <cell r="D1862" t="str">
            <v>UN</v>
          </cell>
          <cell r="E1862">
            <v>12.75</v>
          </cell>
        </row>
        <row r="1863">
          <cell r="B1863" t="str">
            <v>162603</v>
          </cell>
          <cell r="C1863" t="str">
            <v>DIAMETRO 200 MM</v>
          </cell>
          <cell r="D1863" t="str">
            <v>UN</v>
          </cell>
          <cell r="E1863">
            <v>16.739999999999998</v>
          </cell>
        </row>
        <row r="1864">
          <cell r="B1864" t="str">
            <v>162604</v>
          </cell>
          <cell r="C1864" t="str">
            <v>DIAMETRO 250 MM</v>
          </cell>
          <cell r="D1864" t="str">
            <v>UN</v>
          </cell>
          <cell r="E1864">
            <v>20.440000000000001</v>
          </cell>
        </row>
        <row r="1865">
          <cell r="B1865" t="str">
            <v>162605</v>
          </cell>
          <cell r="C1865" t="str">
            <v>DIAMETRO 300 MM</v>
          </cell>
          <cell r="D1865" t="str">
            <v>UN</v>
          </cell>
          <cell r="E1865">
            <v>24.88</v>
          </cell>
        </row>
        <row r="1866">
          <cell r="B1866" t="str">
            <v>162606</v>
          </cell>
          <cell r="C1866" t="str">
            <v>DIAMETRO 400 MM</v>
          </cell>
          <cell r="D1866" t="str">
            <v>UN</v>
          </cell>
          <cell r="E1866">
            <v>33.380000000000003</v>
          </cell>
        </row>
        <row r="1867">
          <cell r="B1867" t="str">
            <v>162607</v>
          </cell>
          <cell r="C1867" t="str">
            <v>DIAMETRO 500 MM</v>
          </cell>
          <cell r="D1867" t="str">
            <v>UN</v>
          </cell>
          <cell r="E1867">
            <v>41.6</v>
          </cell>
        </row>
        <row r="1868">
          <cell r="B1868" t="str">
            <v>162608</v>
          </cell>
          <cell r="C1868" t="str">
            <v>DIAMETRO 600 MM</v>
          </cell>
          <cell r="D1868" t="str">
            <v>UN</v>
          </cell>
          <cell r="E1868">
            <v>51.69</v>
          </cell>
        </row>
        <row r="1870">
          <cell r="B1870" t="str">
            <v>162700</v>
          </cell>
          <cell r="C1870" t="str">
            <v>MONTAGEM DE CURVAS DE FERRO FUNDIDO 11 GR 15 MIN. TIPO JE</v>
          </cell>
        </row>
        <row r="1871">
          <cell r="B1871" t="str">
            <v>162701</v>
          </cell>
          <cell r="C1871" t="str">
            <v>DIAMETRO 300 MM</v>
          </cell>
          <cell r="D1871" t="str">
            <v>UN</v>
          </cell>
          <cell r="E1871">
            <v>24.57</v>
          </cell>
        </row>
        <row r="1872">
          <cell r="B1872" t="str">
            <v>162702</v>
          </cell>
          <cell r="C1872" t="str">
            <v>DIAMETRO 400 MM</v>
          </cell>
          <cell r="D1872" t="str">
            <v>UN</v>
          </cell>
          <cell r="E1872">
            <v>32.729999999999997</v>
          </cell>
        </row>
        <row r="1873">
          <cell r="B1873" t="str">
            <v>162703</v>
          </cell>
          <cell r="C1873" t="str">
            <v>DIAMETRO 500 MM</v>
          </cell>
          <cell r="D1873" t="str">
            <v>UN</v>
          </cell>
          <cell r="E1873">
            <v>40.590000000000003</v>
          </cell>
        </row>
        <row r="1874">
          <cell r="B1874" t="str">
            <v>162704</v>
          </cell>
          <cell r="C1874" t="str">
            <v>DIAMETRO 600 MM</v>
          </cell>
          <cell r="D1874" t="str">
            <v>UN</v>
          </cell>
          <cell r="E1874">
            <v>50.2</v>
          </cell>
        </row>
        <row r="1876">
          <cell r="B1876" t="str">
            <v>162800</v>
          </cell>
          <cell r="C1876" t="str">
            <v>MONTAGEM DE CRUZETAS DE FERRO FUNDIDO TIPO JE</v>
          </cell>
        </row>
        <row r="1877">
          <cell r="B1877" t="str">
            <v>162801</v>
          </cell>
          <cell r="C1877" t="str">
            <v>DIAMETRO 100-50 MM</v>
          </cell>
          <cell r="D1877" t="str">
            <v>UN</v>
          </cell>
          <cell r="E1877">
            <v>20.45</v>
          </cell>
        </row>
        <row r="1878">
          <cell r="B1878" t="str">
            <v>162802</v>
          </cell>
          <cell r="C1878" t="str">
            <v>DIAMETRO 100-75 MM</v>
          </cell>
          <cell r="D1878" t="str">
            <v>UN</v>
          </cell>
          <cell r="E1878">
            <v>20.61</v>
          </cell>
        </row>
        <row r="1879">
          <cell r="B1879" t="str">
            <v>162803</v>
          </cell>
          <cell r="C1879" t="str">
            <v>DIAMETRO 100-100 MM</v>
          </cell>
          <cell r="D1879" t="str">
            <v>UN</v>
          </cell>
          <cell r="E1879">
            <v>20.74</v>
          </cell>
        </row>
        <row r="1880">
          <cell r="B1880" t="str">
            <v>162804</v>
          </cell>
          <cell r="C1880" t="str">
            <v>DIAMETRO 150-50 MM</v>
          </cell>
          <cell r="D1880" t="str">
            <v>UN</v>
          </cell>
          <cell r="E1880">
            <v>15.61</v>
          </cell>
        </row>
        <row r="1881">
          <cell r="B1881" t="str">
            <v>162805</v>
          </cell>
          <cell r="C1881" t="str">
            <v>DIAMETRO 150-75 MM</v>
          </cell>
          <cell r="D1881" t="str">
            <v>UN</v>
          </cell>
          <cell r="E1881">
            <v>24.75</v>
          </cell>
        </row>
        <row r="1882">
          <cell r="B1882" t="str">
            <v>162806</v>
          </cell>
          <cell r="C1882" t="str">
            <v>DIAMETRO 150-100 MM</v>
          </cell>
          <cell r="D1882" t="str">
            <v>UN</v>
          </cell>
          <cell r="E1882">
            <v>25.07</v>
          </cell>
        </row>
        <row r="1883">
          <cell r="B1883" t="str">
            <v>162807</v>
          </cell>
          <cell r="C1883" t="str">
            <v>DIAMETRO 150-150 MM</v>
          </cell>
          <cell r="D1883" t="str">
            <v>UN</v>
          </cell>
          <cell r="E1883">
            <v>25.66</v>
          </cell>
        </row>
        <row r="1884">
          <cell r="B1884" t="str">
            <v>162808</v>
          </cell>
          <cell r="C1884" t="str">
            <v>DIAMETRO 200-50 MM</v>
          </cell>
          <cell r="D1884" t="str">
            <v>UN</v>
          </cell>
          <cell r="E1884">
            <v>18.32</v>
          </cell>
        </row>
        <row r="1885">
          <cell r="B1885" t="str">
            <v>162809</v>
          </cell>
          <cell r="C1885" t="str">
            <v>DIAMETRO 200-75 MM</v>
          </cell>
          <cell r="D1885" t="str">
            <v>UN</v>
          </cell>
          <cell r="E1885">
            <v>20.41</v>
          </cell>
        </row>
        <row r="1886">
          <cell r="B1886" t="str">
            <v>162810</v>
          </cell>
          <cell r="C1886" t="str">
            <v>DIAMETRO 200-100 MM</v>
          </cell>
          <cell r="D1886" t="str">
            <v>UN</v>
          </cell>
          <cell r="E1886">
            <v>32.31</v>
          </cell>
        </row>
        <row r="1887">
          <cell r="B1887" t="str">
            <v>162811</v>
          </cell>
          <cell r="C1887" t="str">
            <v>DIAMETRO 200-200 MM</v>
          </cell>
          <cell r="D1887" t="str">
            <v>UN</v>
          </cell>
          <cell r="E1887">
            <v>33.840000000000003</v>
          </cell>
        </row>
        <row r="1888">
          <cell r="B1888" t="str">
            <v>162812</v>
          </cell>
          <cell r="C1888" t="str">
            <v>DIAMETRO 250-50 MM</v>
          </cell>
          <cell r="D1888" t="str">
            <v>UN</v>
          </cell>
          <cell r="E1888">
            <v>28.78</v>
          </cell>
        </row>
        <row r="1889">
          <cell r="B1889" t="str">
            <v>162813</v>
          </cell>
          <cell r="C1889" t="str">
            <v>DIAMETRO 250-75 MM</v>
          </cell>
          <cell r="D1889" t="str">
            <v>UN</v>
          </cell>
          <cell r="E1889">
            <v>38.86</v>
          </cell>
        </row>
        <row r="1890">
          <cell r="B1890" t="str">
            <v>162814</v>
          </cell>
          <cell r="C1890" t="str">
            <v>DIAMETRO 250-100 MM</v>
          </cell>
          <cell r="D1890" t="str">
            <v>UN</v>
          </cell>
          <cell r="E1890">
            <v>39.15</v>
          </cell>
        </row>
        <row r="1891">
          <cell r="B1891" t="str">
            <v>162815</v>
          </cell>
          <cell r="C1891" t="str">
            <v>DIAMETRO 250-250 MM</v>
          </cell>
          <cell r="D1891" t="str">
            <v>UN</v>
          </cell>
          <cell r="E1891">
            <v>41.2</v>
          </cell>
        </row>
        <row r="1892">
          <cell r="B1892" t="str">
            <v>162816</v>
          </cell>
          <cell r="C1892" t="str">
            <v>DIAMETRO 300-75 MM</v>
          </cell>
          <cell r="D1892" t="str">
            <v>UN</v>
          </cell>
          <cell r="E1892">
            <v>46.7</v>
          </cell>
        </row>
        <row r="1893">
          <cell r="B1893" t="str">
            <v>162817</v>
          </cell>
          <cell r="C1893" t="str">
            <v>DIAMETRO 300-100 MM</v>
          </cell>
          <cell r="D1893" t="str">
            <v>UN</v>
          </cell>
          <cell r="E1893">
            <v>47.14</v>
          </cell>
        </row>
        <row r="1894">
          <cell r="B1894" t="str">
            <v>162818</v>
          </cell>
          <cell r="C1894" t="str">
            <v>DIAMETRO 300-200 MM</v>
          </cell>
          <cell r="D1894" t="str">
            <v>UN</v>
          </cell>
          <cell r="E1894">
            <v>48.79</v>
          </cell>
        </row>
        <row r="1895">
          <cell r="B1895" t="str">
            <v>162819</v>
          </cell>
          <cell r="C1895" t="str">
            <v>DIAMETRO 300-300 MM</v>
          </cell>
          <cell r="D1895" t="str">
            <v>UN</v>
          </cell>
          <cell r="E1895">
            <v>50.43</v>
          </cell>
        </row>
        <row r="1896">
          <cell r="B1896" t="str">
            <v>162820</v>
          </cell>
          <cell r="C1896" t="str">
            <v>DIAMETRO 400-75 MM</v>
          </cell>
          <cell r="D1896" t="str">
            <v>UN</v>
          </cell>
          <cell r="E1896">
            <v>61.35</v>
          </cell>
        </row>
        <row r="1897">
          <cell r="B1897" t="str">
            <v>162821</v>
          </cell>
          <cell r="C1897" t="str">
            <v>DIAMETRO 400-100 MM</v>
          </cell>
          <cell r="D1897" t="str">
            <v>UN</v>
          </cell>
          <cell r="E1897">
            <v>61.79</v>
          </cell>
        </row>
        <row r="1898">
          <cell r="B1898" t="str">
            <v>162822</v>
          </cell>
          <cell r="C1898" t="str">
            <v>DIAMETRO 400-200 MM</v>
          </cell>
          <cell r="D1898" t="str">
            <v>UN</v>
          </cell>
          <cell r="E1898">
            <v>63.66</v>
          </cell>
        </row>
        <row r="1899">
          <cell r="B1899" t="str">
            <v>162823</v>
          </cell>
          <cell r="C1899" t="str">
            <v>DIAMETRO 400-300 MM</v>
          </cell>
          <cell r="D1899" t="str">
            <v>UN</v>
          </cell>
          <cell r="E1899">
            <v>65.400000000000006</v>
          </cell>
        </row>
        <row r="1900">
          <cell r="B1900" t="str">
            <v>162824</v>
          </cell>
          <cell r="C1900" t="str">
            <v>DIAMETRO 400-400 MM</v>
          </cell>
          <cell r="D1900" t="str">
            <v>UN</v>
          </cell>
          <cell r="E1900">
            <v>67.41</v>
          </cell>
        </row>
        <row r="1901">
          <cell r="B1901" t="str">
            <v>162825</v>
          </cell>
          <cell r="C1901" t="str">
            <v>DIAMETRO 500-75 MM</v>
          </cell>
          <cell r="D1901" t="str">
            <v>UN</v>
          </cell>
          <cell r="E1901">
            <v>73.209999999999994</v>
          </cell>
        </row>
        <row r="1902">
          <cell r="B1902" t="str">
            <v>162826</v>
          </cell>
          <cell r="C1902" t="str">
            <v>DIAMETRO 500-100 MM</v>
          </cell>
          <cell r="D1902" t="str">
            <v>UN</v>
          </cell>
          <cell r="E1902">
            <v>75.41</v>
          </cell>
        </row>
        <row r="1903">
          <cell r="B1903" t="str">
            <v>162827</v>
          </cell>
          <cell r="C1903" t="str">
            <v>DIAMETRO 500-200 MM</v>
          </cell>
          <cell r="D1903" t="str">
            <v>UN</v>
          </cell>
          <cell r="E1903">
            <v>77.510000000000005</v>
          </cell>
        </row>
        <row r="1904">
          <cell r="B1904" t="str">
            <v>162828</v>
          </cell>
          <cell r="C1904" t="str">
            <v>DIAMETRO 500-300 MM</v>
          </cell>
          <cell r="D1904" t="str">
            <v>UN</v>
          </cell>
          <cell r="E1904">
            <v>79.73</v>
          </cell>
        </row>
        <row r="1905">
          <cell r="B1905" t="str">
            <v>162829</v>
          </cell>
          <cell r="C1905" t="str">
            <v>DIAMETRO 500-500 MM</v>
          </cell>
          <cell r="D1905" t="str">
            <v>UN</v>
          </cell>
          <cell r="E1905">
            <v>84.58</v>
          </cell>
        </row>
        <row r="1906">
          <cell r="B1906" t="str">
            <v>162830</v>
          </cell>
          <cell r="C1906" t="str">
            <v>DIAMETRO 600-75 MM</v>
          </cell>
          <cell r="D1906" t="str">
            <v>UN</v>
          </cell>
          <cell r="E1906">
            <v>90.7</v>
          </cell>
        </row>
        <row r="1907">
          <cell r="B1907" t="str">
            <v>162831</v>
          </cell>
          <cell r="C1907" t="str">
            <v>DIAMETRO 600-100 MM</v>
          </cell>
          <cell r="D1907" t="str">
            <v>UN</v>
          </cell>
          <cell r="E1907">
            <v>91.69</v>
          </cell>
        </row>
        <row r="1908">
          <cell r="B1908" t="str">
            <v>162832</v>
          </cell>
          <cell r="C1908" t="str">
            <v>DIAMETRO 600-200 MM</v>
          </cell>
          <cell r="D1908" t="str">
            <v>UN</v>
          </cell>
          <cell r="E1908">
            <v>94.33</v>
          </cell>
        </row>
        <row r="1909">
          <cell r="B1909" t="str">
            <v>162833</v>
          </cell>
          <cell r="C1909" t="str">
            <v>DIAMETRO 600-300 MM</v>
          </cell>
          <cell r="D1909" t="str">
            <v>UN</v>
          </cell>
          <cell r="E1909">
            <v>96.86</v>
          </cell>
        </row>
        <row r="1910">
          <cell r="B1910" t="str">
            <v>162834</v>
          </cell>
          <cell r="C1910" t="str">
            <v>DIAMETRO 600-400 MM</v>
          </cell>
          <cell r="D1910" t="str">
            <v>UN</v>
          </cell>
          <cell r="E1910">
            <v>99.4</v>
          </cell>
        </row>
        <row r="1911">
          <cell r="B1911" t="str">
            <v>162835</v>
          </cell>
          <cell r="C1911" t="str">
            <v>DIAMETRO 600-600 MM</v>
          </cell>
          <cell r="D1911" t="str">
            <v>UN</v>
          </cell>
          <cell r="E1911">
            <v>106.42</v>
          </cell>
        </row>
        <row r="1913">
          <cell r="B1913" t="str">
            <v>162900</v>
          </cell>
          <cell r="C1913" t="str">
            <v>MONTAGEM DE TES DE FERRO FUNDIDO TIPO JE</v>
          </cell>
        </row>
        <row r="1914">
          <cell r="B1914" t="str">
            <v>162901</v>
          </cell>
          <cell r="C1914" t="str">
            <v>DIAMETRO 100-50 MM</v>
          </cell>
          <cell r="D1914" t="str">
            <v>UN</v>
          </cell>
          <cell r="E1914">
            <v>12.92</v>
          </cell>
        </row>
        <row r="1915">
          <cell r="B1915" t="str">
            <v>162902</v>
          </cell>
          <cell r="C1915" t="str">
            <v>DIAMETRO 100-75 MM</v>
          </cell>
          <cell r="D1915" t="str">
            <v>UN</v>
          </cell>
          <cell r="E1915">
            <v>12.99</v>
          </cell>
        </row>
        <row r="1916">
          <cell r="B1916" t="str">
            <v>162903</v>
          </cell>
          <cell r="C1916" t="str">
            <v>DIAMETRO 100-100 MM</v>
          </cell>
          <cell r="D1916" t="str">
            <v>UN</v>
          </cell>
          <cell r="E1916">
            <v>15.48</v>
          </cell>
        </row>
        <row r="1917">
          <cell r="B1917" t="str">
            <v>162904</v>
          </cell>
          <cell r="C1917" t="str">
            <v>DIAMETRO 150-50 MM</v>
          </cell>
          <cell r="D1917" t="str">
            <v>UN</v>
          </cell>
          <cell r="E1917">
            <v>15.44</v>
          </cell>
        </row>
        <row r="1918">
          <cell r="B1918" t="str">
            <v>162905</v>
          </cell>
          <cell r="C1918" t="str">
            <v>DIAMETRO 150-75 MM</v>
          </cell>
          <cell r="D1918" t="str">
            <v>UN</v>
          </cell>
          <cell r="E1918">
            <v>15.49</v>
          </cell>
        </row>
        <row r="1919">
          <cell r="B1919" t="str">
            <v>162906</v>
          </cell>
          <cell r="C1919" t="str">
            <v>DIAMETRO 150-100 MM</v>
          </cell>
          <cell r="D1919" t="str">
            <v>UN</v>
          </cell>
          <cell r="E1919">
            <v>18.100000000000001</v>
          </cell>
        </row>
        <row r="1920">
          <cell r="B1920" t="str">
            <v>162907</v>
          </cell>
          <cell r="C1920" t="str">
            <v>DIAMETRO 150-150 MM</v>
          </cell>
          <cell r="D1920" t="str">
            <v>UN</v>
          </cell>
          <cell r="E1920">
            <v>19.41</v>
          </cell>
        </row>
        <row r="1921">
          <cell r="B1921" t="str">
            <v>162908</v>
          </cell>
          <cell r="C1921" t="str">
            <v>DIAMETRO 200-50 MM</v>
          </cell>
          <cell r="D1921" t="str">
            <v>UN</v>
          </cell>
          <cell r="E1921">
            <v>19.37</v>
          </cell>
        </row>
        <row r="1922">
          <cell r="B1922" t="str">
            <v>162909</v>
          </cell>
          <cell r="C1922" t="str">
            <v>DIAMETRO 200-75 MM</v>
          </cell>
          <cell r="D1922" t="str">
            <v>UN</v>
          </cell>
          <cell r="E1922">
            <v>19.57</v>
          </cell>
        </row>
        <row r="1923">
          <cell r="B1923" t="str">
            <v>162910</v>
          </cell>
          <cell r="C1923" t="str">
            <v>DIAMETRO 200-100 MM</v>
          </cell>
          <cell r="D1923" t="str">
            <v>UN</v>
          </cell>
          <cell r="E1923">
            <v>22.13</v>
          </cell>
        </row>
        <row r="1924">
          <cell r="B1924" t="str">
            <v>162911</v>
          </cell>
          <cell r="C1924" t="str">
            <v>DIAMETRO 200-200 MM</v>
          </cell>
          <cell r="D1924" t="str">
            <v>UN</v>
          </cell>
          <cell r="E1924">
            <v>25.69</v>
          </cell>
        </row>
        <row r="1925">
          <cell r="B1925" t="str">
            <v>162912</v>
          </cell>
          <cell r="C1925" t="str">
            <v>DIAMETRO 250-50 MM</v>
          </cell>
          <cell r="D1925" t="str">
            <v>UN</v>
          </cell>
          <cell r="E1925">
            <v>22.92</v>
          </cell>
        </row>
        <row r="1926">
          <cell r="B1926" t="str">
            <v>162913</v>
          </cell>
          <cell r="C1926" t="str">
            <v>DIAMETRO 250-75 MM</v>
          </cell>
          <cell r="D1926" t="str">
            <v>UN</v>
          </cell>
          <cell r="E1926">
            <v>23.14</v>
          </cell>
        </row>
        <row r="1927">
          <cell r="B1927" t="str">
            <v>162914</v>
          </cell>
          <cell r="C1927" t="str">
            <v>DIAMETRO 250-100 MM</v>
          </cell>
          <cell r="D1927" t="str">
            <v>UN</v>
          </cell>
          <cell r="E1927">
            <v>25.81</v>
          </cell>
        </row>
        <row r="1928">
          <cell r="B1928" t="str">
            <v>162915</v>
          </cell>
          <cell r="C1928" t="str">
            <v>DIAMETRO 250-250 MM</v>
          </cell>
          <cell r="D1928" t="str">
            <v>UN</v>
          </cell>
          <cell r="E1928">
            <v>31.33</v>
          </cell>
        </row>
        <row r="1929">
          <cell r="B1929" t="str">
            <v>162916</v>
          </cell>
          <cell r="C1929" t="str">
            <v>DIAMETRO 300-75 MM</v>
          </cell>
          <cell r="D1929" t="str">
            <v>UN</v>
          </cell>
          <cell r="E1929">
            <v>27.47</v>
          </cell>
        </row>
        <row r="1930">
          <cell r="B1930" t="str">
            <v>162917</v>
          </cell>
          <cell r="C1930" t="str">
            <v>DIAMETRO 300-100 MM</v>
          </cell>
          <cell r="D1930" t="str">
            <v>UN</v>
          </cell>
          <cell r="E1930">
            <v>30.25</v>
          </cell>
        </row>
        <row r="1931">
          <cell r="B1931" t="str">
            <v>162918</v>
          </cell>
          <cell r="C1931" t="str">
            <v>DIAMETRO 300-150 MM</v>
          </cell>
          <cell r="D1931" t="str">
            <v>UN</v>
          </cell>
          <cell r="E1931">
            <v>31.65</v>
          </cell>
        </row>
        <row r="1932">
          <cell r="B1932" t="str">
            <v>162919</v>
          </cell>
          <cell r="C1932" t="str">
            <v>DIAMETRO 300-200 MM</v>
          </cell>
          <cell r="D1932" t="str">
            <v>UN</v>
          </cell>
          <cell r="E1932">
            <v>33.869999999999997</v>
          </cell>
        </row>
        <row r="1933">
          <cell r="B1933" t="str">
            <v>162920</v>
          </cell>
          <cell r="C1933" t="str">
            <v>DIAMETRO 300-250 MM</v>
          </cell>
          <cell r="D1933" t="str">
            <v>UN</v>
          </cell>
          <cell r="E1933">
            <v>35.92</v>
          </cell>
        </row>
        <row r="1934">
          <cell r="B1934" t="str">
            <v>162921</v>
          </cell>
          <cell r="C1934" t="str">
            <v>DIAMETRO 300-300 MM</v>
          </cell>
          <cell r="D1934" t="str">
            <v>UN</v>
          </cell>
          <cell r="E1934">
            <v>38.54</v>
          </cell>
        </row>
        <row r="1935">
          <cell r="B1935" t="str">
            <v>162922</v>
          </cell>
          <cell r="C1935" t="str">
            <v>DIAMETRO 400-75 MM</v>
          </cell>
          <cell r="D1935" t="str">
            <v>UN</v>
          </cell>
          <cell r="E1935">
            <v>35.81</v>
          </cell>
        </row>
        <row r="1936">
          <cell r="B1936" t="str">
            <v>162923</v>
          </cell>
          <cell r="C1936" t="str">
            <v>DIAMETRO 400-100 MM</v>
          </cell>
          <cell r="D1936" t="str">
            <v>UN</v>
          </cell>
          <cell r="E1936">
            <v>38.57</v>
          </cell>
        </row>
        <row r="1937">
          <cell r="B1937" t="str">
            <v>162924</v>
          </cell>
          <cell r="C1937" t="str">
            <v>DIAMETRO 400-200 MM</v>
          </cell>
          <cell r="D1937" t="str">
            <v>UN</v>
          </cell>
          <cell r="E1937">
            <v>42.58</v>
          </cell>
        </row>
        <row r="1938">
          <cell r="B1938" t="str">
            <v>162925</v>
          </cell>
          <cell r="C1938" t="str">
            <v>DIAMETRO 400-300 MM</v>
          </cell>
          <cell r="D1938" t="str">
            <v>UN</v>
          </cell>
          <cell r="E1938">
            <v>47.29</v>
          </cell>
        </row>
        <row r="1939">
          <cell r="B1939" t="str">
            <v>162926</v>
          </cell>
          <cell r="C1939" t="str">
            <v>DIAMETRO 400-400 MM</v>
          </cell>
          <cell r="D1939" t="str">
            <v>UN</v>
          </cell>
          <cell r="E1939">
            <v>51.96</v>
          </cell>
        </row>
        <row r="1940">
          <cell r="B1940" t="str">
            <v>162927</v>
          </cell>
          <cell r="C1940" t="str">
            <v>DIAMETRO 500-100 MM</v>
          </cell>
          <cell r="D1940" t="str">
            <v>UN</v>
          </cell>
          <cell r="E1940">
            <v>46.43</v>
          </cell>
        </row>
        <row r="1941">
          <cell r="B1941" t="str">
            <v>162928</v>
          </cell>
          <cell r="C1941" t="str">
            <v>DIAMETRO 500-200 MM</v>
          </cell>
          <cell r="D1941" t="str">
            <v>UN</v>
          </cell>
          <cell r="E1941">
            <v>50.95</v>
          </cell>
        </row>
        <row r="1942">
          <cell r="B1942" t="str">
            <v>162929</v>
          </cell>
          <cell r="C1942" t="str">
            <v>DIAMETRO 500-300 MM</v>
          </cell>
          <cell r="D1942" t="str">
            <v>UN</v>
          </cell>
          <cell r="E1942">
            <v>55.99</v>
          </cell>
        </row>
        <row r="1943">
          <cell r="B1943" t="str">
            <v>162930</v>
          </cell>
          <cell r="C1943" t="str">
            <v>DIAMETRO 500-500 MM</v>
          </cell>
          <cell r="D1943" t="str">
            <v>UN</v>
          </cell>
          <cell r="E1943">
            <v>65.67</v>
          </cell>
        </row>
        <row r="1944">
          <cell r="B1944" t="str">
            <v>162931</v>
          </cell>
          <cell r="C1944" t="str">
            <v>DIAMETRO 600-100 MM</v>
          </cell>
          <cell r="D1944" t="str">
            <v>UN</v>
          </cell>
          <cell r="E1944">
            <v>56.12</v>
          </cell>
        </row>
        <row r="1945">
          <cell r="B1945" t="str">
            <v>162932</v>
          </cell>
          <cell r="C1945" t="str">
            <v>DIAMETRO 600-200 MM</v>
          </cell>
          <cell r="D1945" t="str">
            <v>UN</v>
          </cell>
          <cell r="E1945">
            <v>61.04</v>
          </cell>
        </row>
        <row r="1946">
          <cell r="B1946" t="str">
            <v>162933</v>
          </cell>
          <cell r="C1946" t="str">
            <v>DIAMETRO 600-300 MM</v>
          </cell>
          <cell r="D1946" t="str">
            <v>UN</v>
          </cell>
          <cell r="E1946">
            <v>71.42</v>
          </cell>
        </row>
        <row r="1947">
          <cell r="B1947" t="str">
            <v>162934</v>
          </cell>
          <cell r="C1947" t="str">
            <v>DIAMETRO 600-400 MM</v>
          </cell>
          <cell r="D1947" t="str">
            <v>UN</v>
          </cell>
          <cell r="E1947">
            <v>81.48</v>
          </cell>
        </row>
        <row r="1948">
          <cell r="B1948" t="str">
            <v>162935</v>
          </cell>
          <cell r="C1948" t="str">
            <v>DIAMETRO 600- 600 MM</v>
          </cell>
          <cell r="D1948" t="str">
            <v>UN</v>
          </cell>
          <cell r="E1948">
            <v>103.72</v>
          </cell>
        </row>
        <row r="1950">
          <cell r="B1950" t="str">
            <v>163000</v>
          </cell>
          <cell r="C1950" t="str">
            <v>MONTAGEM DE TES DE FERRO FUNDIDO TIPO JE/F</v>
          </cell>
        </row>
        <row r="1951">
          <cell r="B1951" t="str">
            <v>163001</v>
          </cell>
          <cell r="C1951" t="str">
            <v>DIAMETRO 100-50 MM</v>
          </cell>
          <cell r="D1951" t="str">
            <v>UN</v>
          </cell>
          <cell r="E1951">
            <v>13.43</v>
          </cell>
        </row>
        <row r="1952">
          <cell r="B1952" t="str">
            <v>163002</v>
          </cell>
          <cell r="C1952" t="str">
            <v>DIAMETRO 150-50 MM</v>
          </cell>
          <cell r="D1952" t="str">
            <v>UN</v>
          </cell>
          <cell r="E1952">
            <v>15.46</v>
          </cell>
        </row>
        <row r="1953">
          <cell r="B1953" t="str">
            <v>163003</v>
          </cell>
          <cell r="C1953" t="str">
            <v>DIAMETRO 150-75 MM</v>
          </cell>
          <cell r="D1953" t="str">
            <v>UN</v>
          </cell>
          <cell r="E1953">
            <v>15.6</v>
          </cell>
        </row>
        <row r="1954">
          <cell r="B1954" t="str">
            <v>163004</v>
          </cell>
          <cell r="C1954" t="str">
            <v>DIAMETRO 200-50 MM</v>
          </cell>
          <cell r="D1954" t="str">
            <v>UN</v>
          </cell>
          <cell r="E1954">
            <v>19.53</v>
          </cell>
        </row>
        <row r="1955">
          <cell r="B1955" t="str">
            <v>163005</v>
          </cell>
          <cell r="C1955" t="str">
            <v>DIAMETRO 200-75 MM</v>
          </cell>
          <cell r="D1955" t="str">
            <v>UN</v>
          </cell>
          <cell r="E1955">
            <v>19.77</v>
          </cell>
        </row>
        <row r="1956">
          <cell r="B1956" t="str">
            <v>163006</v>
          </cell>
          <cell r="C1956" t="str">
            <v>DIAMETRO 200-100 MM</v>
          </cell>
          <cell r="D1956" t="str">
            <v>UN</v>
          </cell>
          <cell r="E1956">
            <v>23.22</v>
          </cell>
        </row>
        <row r="1957">
          <cell r="B1957" t="str">
            <v>163007</v>
          </cell>
          <cell r="C1957" t="str">
            <v>DIAMETRO 250-50 MM</v>
          </cell>
          <cell r="D1957" t="str">
            <v>UN</v>
          </cell>
          <cell r="E1957">
            <v>23.03</v>
          </cell>
        </row>
        <row r="1958">
          <cell r="B1958" t="str">
            <v>163008</v>
          </cell>
          <cell r="C1958" t="str">
            <v>DIAMETRO 250-75 MM</v>
          </cell>
          <cell r="D1958" t="str">
            <v>UN</v>
          </cell>
          <cell r="E1958">
            <v>23.24</v>
          </cell>
        </row>
        <row r="1959">
          <cell r="B1959" t="str">
            <v>163009</v>
          </cell>
          <cell r="C1959" t="str">
            <v>DIAMETRO 250-100 MM</v>
          </cell>
          <cell r="D1959" t="str">
            <v>UN</v>
          </cell>
          <cell r="E1959">
            <v>26.89</v>
          </cell>
        </row>
        <row r="1960">
          <cell r="B1960" t="str">
            <v>163010</v>
          </cell>
          <cell r="C1960" t="str">
            <v>DIAMETRO 300-100 MM</v>
          </cell>
          <cell r="D1960" t="str">
            <v>UN</v>
          </cell>
          <cell r="E1960">
            <v>31.36</v>
          </cell>
        </row>
        <row r="1961">
          <cell r="B1961" t="str">
            <v>163011</v>
          </cell>
          <cell r="C1961" t="str">
            <v>DIAMETRO 300-200 MM</v>
          </cell>
          <cell r="D1961" t="str">
            <v>UN</v>
          </cell>
          <cell r="E1961">
            <v>36.380000000000003</v>
          </cell>
        </row>
        <row r="1962">
          <cell r="B1962" t="str">
            <v>163012</v>
          </cell>
          <cell r="C1962" t="str">
            <v>DIAMETRO 300-300 MM</v>
          </cell>
          <cell r="D1962" t="str">
            <v>UN</v>
          </cell>
          <cell r="E1962">
            <v>44.63</v>
          </cell>
        </row>
        <row r="1963">
          <cell r="B1963" t="str">
            <v>163013</v>
          </cell>
          <cell r="C1963" t="str">
            <v>DIAMETRO 400-100 MM</v>
          </cell>
          <cell r="D1963" t="str">
            <v>UN</v>
          </cell>
          <cell r="E1963">
            <v>39.840000000000003</v>
          </cell>
        </row>
        <row r="1964">
          <cell r="B1964" t="str">
            <v>163014</v>
          </cell>
          <cell r="C1964" t="str">
            <v>DIAMETRO 400-200 MM</v>
          </cell>
          <cell r="D1964" t="str">
            <v>UN</v>
          </cell>
          <cell r="E1964">
            <v>45.12</v>
          </cell>
        </row>
        <row r="1965">
          <cell r="B1965" t="str">
            <v>163015</v>
          </cell>
          <cell r="C1965" t="str">
            <v>DIAMETRO 400-300 MM</v>
          </cell>
          <cell r="D1965" t="str">
            <v>UN</v>
          </cell>
          <cell r="E1965">
            <v>53.49</v>
          </cell>
        </row>
        <row r="1966">
          <cell r="B1966" t="str">
            <v>163016</v>
          </cell>
          <cell r="C1966" t="str">
            <v>DIAMETRO 400-400 MM</v>
          </cell>
          <cell r="D1966" t="str">
            <v>UN</v>
          </cell>
          <cell r="E1966">
            <v>61.1</v>
          </cell>
        </row>
        <row r="1967">
          <cell r="B1967" t="str">
            <v>163017</v>
          </cell>
          <cell r="C1967" t="str">
            <v>DIAMETRO 500-100 MM</v>
          </cell>
          <cell r="D1967" t="str">
            <v>UN</v>
          </cell>
          <cell r="E1967">
            <v>47.9</v>
          </cell>
        </row>
        <row r="1968">
          <cell r="B1968" t="str">
            <v>163018</v>
          </cell>
          <cell r="C1968" t="str">
            <v>DIAMETRO 500-200 MM</v>
          </cell>
          <cell r="D1968" t="str">
            <v>UN</v>
          </cell>
          <cell r="E1968">
            <v>53.58</v>
          </cell>
        </row>
        <row r="1969">
          <cell r="B1969" t="str">
            <v>163019</v>
          </cell>
          <cell r="C1969" t="str">
            <v>DIAMETRO 500-300 MM</v>
          </cell>
          <cell r="D1969" t="str">
            <v>UN</v>
          </cell>
          <cell r="E1969">
            <v>62.24</v>
          </cell>
        </row>
        <row r="1970">
          <cell r="B1970" t="str">
            <v>163020</v>
          </cell>
          <cell r="C1970" t="str">
            <v>DIAMETRO 500-500 MM</v>
          </cell>
          <cell r="D1970" t="str">
            <v>UN</v>
          </cell>
          <cell r="E1970">
            <v>79.38</v>
          </cell>
        </row>
        <row r="1971">
          <cell r="B1971" t="str">
            <v>163021</v>
          </cell>
          <cell r="C1971" t="str">
            <v>DIAMETRO 600-100 MM</v>
          </cell>
          <cell r="D1971" t="str">
            <v>UN</v>
          </cell>
          <cell r="E1971">
            <v>57.12</v>
          </cell>
        </row>
        <row r="1972">
          <cell r="B1972" t="str">
            <v>163022</v>
          </cell>
          <cell r="C1972" t="str">
            <v>DIAMETRO 600-200 MM</v>
          </cell>
          <cell r="D1972" t="str">
            <v>UN</v>
          </cell>
          <cell r="E1972">
            <v>63.58</v>
          </cell>
        </row>
        <row r="1973">
          <cell r="B1973" t="str">
            <v>163023</v>
          </cell>
          <cell r="C1973" t="str">
            <v>DIAMETRO 600-400 MM</v>
          </cell>
          <cell r="D1973" t="str">
            <v>UN</v>
          </cell>
          <cell r="E1973">
            <v>81.3</v>
          </cell>
        </row>
        <row r="1974">
          <cell r="B1974" t="str">
            <v>163024</v>
          </cell>
          <cell r="C1974" t="str">
            <v>DIAMETRO 600-600 MM</v>
          </cell>
          <cell r="D1974" t="str">
            <v>UN</v>
          </cell>
          <cell r="E1974">
            <v>102.74</v>
          </cell>
        </row>
        <row r="1976">
          <cell r="B1976" t="str">
            <v>163100</v>
          </cell>
          <cell r="C1976" t="str">
            <v>MONTAGEM DE REDUCOES DE FERRO FUNDIDO TIPO JE (P/B)</v>
          </cell>
        </row>
        <row r="1977">
          <cell r="B1977" t="str">
            <v>163101</v>
          </cell>
          <cell r="C1977" t="str">
            <v>DIAMETRO 100-50 MM</v>
          </cell>
          <cell r="D1977" t="str">
            <v>UN</v>
          </cell>
          <cell r="E1977">
            <v>7.44</v>
          </cell>
        </row>
        <row r="1978">
          <cell r="B1978" t="str">
            <v>163102</v>
          </cell>
          <cell r="C1978" t="str">
            <v>DIAMETRO 100-75 MM</v>
          </cell>
          <cell r="D1978" t="str">
            <v>UN</v>
          </cell>
          <cell r="E1978">
            <v>7.46</v>
          </cell>
        </row>
        <row r="1979">
          <cell r="B1979" t="str">
            <v>163103</v>
          </cell>
          <cell r="C1979" t="str">
            <v>DIAMETRO 150-75 MM</v>
          </cell>
          <cell r="D1979" t="str">
            <v>UN</v>
          </cell>
          <cell r="E1979">
            <v>8.8000000000000007</v>
          </cell>
        </row>
        <row r="1980">
          <cell r="B1980" t="str">
            <v>163104</v>
          </cell>
          <cell r="C1980" t="str">
            <v>DIAMETRO 150-100 MM</v>
          </cell>
          <cell r="D1980" t="str">
            <v>UN</v>
          </cell>
          <cell r="E1980">
            <v>11.27</v>
          </cell>
        </row>
        <row r="1981">
          <cell r="B1981" t="str">
            <v>163105</v>
          </cell>
          <cell r="C1981" t="str">
            <v>DIAMETRO 200-100 MM</v>
          </cell>
          <cell r="D1981" t="str">
            <v>UN</v>
          </cell>
          <cell r="E1981">
            <v>13.4</v>
          </cell>
        </row>
        <row r="1982">
          <cell r="B1982" t="str">
            <v>163106</v>
          </cell>
          <cell r="C1982" t="str">
            <v>DIAMETRO 200-150 MM</v>
          </cell>
          <cell r="D1982" t="str">
            <v>UN</v>
          </cell>
          <cell r="E1982">
            <v>14.45</v>
          </cell>
        </row>
        <row r="1983">
          <cell r="B1983" t="str">
            <v>163107</v>
          </cell>
          <cell r="C1983" t="str">
            <v>DIAMETRO 250-150 MM</v>
          </cell>
          <cell r="D1983" t="str">
            <v>UN</v>
          </cell>
          <cell r="E1983">
            <v>18.73</v>
          </cell>
        </row>
        <row r="1984">
          <cell r="B1984" t="str">
            <v>163108</v>
          </cell>
          <cell r="C1984" t="str">
            <v>DIAMETRO 250-200 MM</v>
          </cell>
          <cell r="D1984" t="str">
            <v>UN</v>
          </cell>
          <cell r="E1984">
            <v>20.010000000000002</v>
          </cell>
        </row>
        <row r="1985">
          <cell r="B1985" t="str">
            <v>163109</v>
          </cell>
          <cell r="C1985" t="str">
            <v>DIAMETRO 300-150 MM</v>
          </cell>
          <cell r="D1985" t="str">
            <v>UN</v>
          </cell>
          <cell r="E1985">
            <v>21.18</v>
          </cell>
        </row>
        <row r="1986">
          <cell r="B1986" t="str">
            <v>163110</v>
          </cell>
          <cell r="C1986" t="str">
            <v>DIAMETRO 300-200 MM</v>
          </cell>
          <cell r="D1986" t="str">
            <v>UN</v>
          </cell>
          <cell r="E1986">
            <v>22.57</v>
          </cell>
        </row>
        <row r="1987">
          <cell r="B1987" t="str">
            <v>163111</v>
          </cell>
          <cell r="C1987" t="str">
            <v>DIAMETRO 300-250 MM</v>
          </cell>
          <cell r="D1987" t="str">
            <v>UN</v>
          </cell>
          <cell r="E1987">
            <v>25.27</v>
          </cell>
        </row>
        <row r="1988">
          <cell r="B1988" t="str">
            <v>163112</v>
          </cell>
          <cell r="C1988" t="str">
            <v>DIAMETRO 350-200 MM</v>
          </cell>
          <cell r="D1988" t="str">
            <v>UN</v>
          </cell>
          <cell r="E1988">
            <v>26.42</v>
          </cell>
        </row>
        <row r="1989">
          <cell r="B1989" t="str">
            <v>163113</v>
          </cell>
          <cell r="C1989" t="str">
            <v>DIAMETRO 350-250 MM</v>
          </cell>
          <cell r="D1989" t="str">
            <v>UN</v>
          </cell>
          <cell r="E1989">
            <v>29.15</v>
          </cell>
        </row>
        <row r="1990">
          <cell r="B1990" t="str">
            <v>163114</v>
          </cell>
          <cell r="C1990" t="str">
            <v>DIAMETRO 350-300 MM</v>
          </cell>
          <cell r="D1990" t="str">
            <v>UN</v>
          </cell>
          <cell r="E1990">
            <v>32.700000000000003</v>
          </cell>
        </row>
        <row r="1991">
          <cell r="B1991" t="str">
            <v>163115</v>
          </cell>
          <cell r="C1991" t="str">
            <v>DIAMETRO 400-250 MM</v>
          </cell>
          <cell r="D1991" t="str">
            <v>UN</v>
          </cell>
          <cell r="E1991">
            <v>30.01</v>
          </cell>
        </row>
        <row r="1992">
          <cell r="B1992" t="str">
            <v>163116</v>
          </cell>
          <cell r="C1992" t="str">
            <v>DIAMETRO 400- 300 MM</v>
          </cell>
          <cell r="D1992" t="str">
            <v>UN</v>
          </cell>
          <cell r="E1992">
            <v>33.58</v>
          </cell>
        </row>
        <row r="1993">
          <cell r="B1993" t="str">
            <v>163117</v>
          </cell>
          <cell r="C1993" t="str">
            <v>DIAMETRO 400- 350 MM</v>
          </cell>
          <cell r="D1993" t="str">
            <v>UN</v>
          </cell>
          <cell r="E1993">
            <v>36.130000000000003</v>
          </cell>
        </row>
        <row r="1994">
          <cell r="B1994" t="str">
            <v>163118</v>
          </cell>
          <cell r="C1994" t="str">
            <v>DIAMETRO 500- 350 MM</v>
          </cell>
          <cell r="D1994" t="str">
            <v>UN</v>
          </cell>
          <cell r="E1994">
            <v>40.81</v>
          </cell>
        </row>
        <row r="1995">
          <cell r="B1995" t="str">
            <v>163119</v>
          </cell>
          <cell r="C1995" t="str">
            <v>DIAMETRO 500- 400 MM</v>
          </cell>
          <cell r="D1995" t="str">
            <v>UN</v>
          </cell>
          <cell r="E1995">
            <v>43.27</v>
          </cell>
        </row>
        <row r="1996">
          <cell r="B1996" t="str">
            <v>163120</v>
          </cell>
          <cell r="C1996" t="str">
            <v>DIAMETRO 600- 400 MM</v>
          </cell>
          <cell r="D1996" t="str">
            <v>UN</v>
          </cell>
          <cell r="E1996">
            <v>50.08</v>
          </cell>
        </row>
        <row r="1997">
          <cell r="B1997" t="str">
            <v>163121</v>
          </cell>
          <cell r="C1997" t="str">
            <v>DIAMETRO 600- 500 MM</v>
          </cell>
          <cell r="D1997" t="str">
            <v>UN</v>
          </cell>
          <cell r="E1997">
            <v>55.64</v>
          </cell>
        </row>
        <row r="1999">
          <cell r="B1999" t="str">
            <v>163200</v>
          </cell>
          <cell r="C1999" t="str">
            <v>MONTAGEM DE LUVAS FOFO TIPO JE</v>
          </cell>
        </row>
        <row r="2000">
          <cell r="B2000" t="str">
            <v>163201</v>
          </cell>
          <cell r="C2000" t="str">
            <v>DIAMETRO 100 MM</v>
          </cell>
          <cell r="D2000" t="str">
            <v>UN</v>
          </cell>
          <cell r="E2000">
            <v>10.25</v>
          </cell>
        </row>
        <row r="2001">
          <cell r="B2001" t="str">
            <v>163202</v>
          </cell>
          <cell r="C2001" t="str">
            <v>DIAMETRO 150 MM</v>
          </cell>
          <cell r="D2001" t="str">
            <v>UN</v>
          </cell>
          <cell r="E2001">
            <v>12.75</v>
          </cell>
        </row>
        <row r="2002">
          <cell r="B2002" t="str">
            <v>163203</v>
          </cell>
          <cell r="C2002" t="str">
            <v>DIAMETRO 200 MM</v>
          </cell>
          <cell r="D2002" t="str">
            <v>UN</v>
          </cell>
          <cell r="E2002">
            <v>16.809999999999999</v>
          </cell>
        </row>
        <row r="2003">
          <cell r="B2003" t="str">
            <v>163204</v>
          </cell>
          <cell r="C2003" t="str">
            <v>DIAMETRO 250 MM</v>
          </cell>
          <cell r="D2003" t="str">
            <v>UN</v>
          </cell>
          <cell r="E2003">
            <v>20.5</v>
          </cell>
        </row>
        <row r="2004">
          <cell r="B2004" t="str">
            <v>163205</v>
          </cell>
          <cell r="C2004" t="str">
            <v>DIAMETRO 300 MM</v>
          </cell>
          <cell r="D2004" t="str">
            <v>UN</v>
          </cell>
          <cell r="E2004">
            <v>24.77</v>
          </cell>
        </row>
        <row r="2005">
          <cell r="B2005" t="str">
            <v>163206</v>
          </cell>
          <cell r="C2005" t="str">
            <v>DIAMETRO 400 MM</v>
          </cell>
          <cell r="D2005" t="str">
            <v>UN</v>
          </cell>
          <cell r="E2005">
            <v>32.93</v>
          </cell>
        </row>
        <row r="2006">
          <cell r="B2006" t="str">
            <v>163207</v>
          </cell>
          <cell r="C2006" t="str">
            <v>DIAMETRO 500 MM</v>
          </cell>
          <cell r="D2006" t="str">
            <v>UN</v>
          </cell>
          <cell r="E2006">
            <v>40.729999999999997</v>
          </cell>
        </row>
        <row r="2007">
          <cell r="B2007" t="str">
            <v>163208</v>
          </cell>
          <cell r="C2007" t="str">
            <v>DIAMETRO 600 MM</v>
          </cell>
          <cell r="D2007" t="str">
            <v>UN</v>
          </cell>
          <cell r="E2007">
            <v>50.2</v>
          </cell>
        </row>
        <row r="2009">
          <cell r="B2009" t="str">
            <v>163300</v>
          </cell>
          <cell r="C2009" t="str">
            <v>MONTAGEM DE CAP DE FERRO FUNDIDO TIPO JE</v>
          </cell>
        </row>
        <row r="2010">
          <cell r="B2010" t="str">
            <v>163301</v>
          </cell>
          <cell r="C2010" t="str">
            <v>DIAMETRO 100 MM</v>
          </cell>
          <cell r="D2010" t="str">
            <v>UN</v>
          </cell>
          <cell r="E2010">
            <v>5.05</v>
          </cell>
        </row>
        <row r="2011">
          <cell r="B2011" t="str">
            <v>163302</v>
          </cell>
          <cell r="C2011" t="str">
            <v>DIAMETRO 150 MM</v>
          </cell>
          <cell r="D2011" t="str">
            <v>UN</v>
          </cell>
          <cell r="E2011">
            <v>6.41</v>
          </cell>
        </row>
        <row r="2012">
          <cell r="B2012" t="str">
            <v>163303</v>
          </cell>
          <cell r="C2012" t="str">
            <v>DIAMETRO 200 MM</v>
          </cell>
          <cell r="D2012" t="str">
            <v>UN</v>
          </cell>
          <cell r="E2012">
            <v>8.4499999999999993</v>
          </cell>
        </row>
        <row r="2013">
          <cell r="B2013" t="str">
            <v>163304</v>
          </cell>
          <cell r="C2013" t="str">
            <v>DIAMETRO 250 MM</v>
          </cell>
          <cell r="D2013" t="str">
            <v>UN</v>
          </cell>
          <cell r="E2013">
            <v>10.37</v>
          </cell>
        </row>
        <row r="2014">
          <cell r="B2014" t="str">
            <v>163305</v>
          </cell>
          <cell r="C2014" t="str">
            <v>DIAMETRO 300 MM</v>
          </cell>
          <cell r="D2014" t="str">
            <v>UN</v>
          </cell>
          <cell r="E2014">
            <v>13.12</v>
          </cell>
        </row>
        <row r="2015">
          <cell r="B2015" t="str">
            <v>163306</v>
          </cell>
          <cell r="C2015" t="str">
            <v>DIAMETRO 400 MM</v>
          </cell>
          <cell r="D2015" t="str">
            <v>UN</v>
          </cell>
          <cell r="E2015">
            <v>17.75</v>
          </cell>
        </row>
        <row r="2016">
          <cell r="B2016" t="str">
            <v>163307</v>
          </cell>
          <cell r="C2016" t="str">
            <v>DIAMETRO 500 MM</v>
          </cell>
          <cell r="D2016" t="str">
            <v>UN</v>
          </cell>
          <cell r="E2016">
            <v>22.63</v>
          </cell>
        </row>
        <row r="2017">
          <cell r="B2017" t="str">
            <v>163308</v>
          </cell>
          <cell r="C2017" t="str">
            <v>DIAMETRO 600 MM</v>
          </cell>
          <cell r="D2017" t="str">
            <v>UN</v>
          </cell>
          <cell r="E2017">
            <v>28.76</v>
          </cell>
        </row>
        <row r="2019">
          <cell r="B2019" t="str">
            <v>163400</v>
          </cell>
          <cell r="C2019" t="str">
            <v>MONTAGEM DE EXTREMIDADES DE FERRO FUNDIDO JE/F</v>
          </cell>
        </row>
        <row r="2020">
          <cell r="B2020" t="str">
            <v>163401</v>
          </cell>
          <cell r="C2020" t="str">
            <v>DIAMETRO 100 MM</v>
          </cell>
          <cell r="D2020" t="str">
            <v>UN</v>
          </cell>
          <cell r="E2020">
            <v>11.18</v>
          </cell>
        </row>
        <row r="2021">
          <cell r="B2021" t="str">
            <v>163402</v>
          </cell>
          <cell r="C2021" t="str">
            <v>DIAMETRO 150 MM</v>
          </cell>
          <cell r="D2021" t="str">
            <v>UN</v>
          </cell>
          <cell r="E2021">
            <v>14.97</v>
          </cell>
        </row>
        <row r="2022">
          <cell r="B2022" t="str">
            <v>163403</v>
          </cell>
          <cell r="C2022" t="str">
            <v>DIAMETRO 200 MM</v>
          </cell>
          <cell r="D2022" t="str">
            <v>UN</v>
          </cell>
          <cell r="E2022">
            <v>18.63</v>
          </cell>
        </row>
        <row r="2023">
          <cell r="B2023" t="str">
            <v>163404</v>
          </cell>
          <cell r="C2023" t="str">
            <v>DIAMETRO 250 MM</v>
          </cell>
          <cell r="D2023" t="str">
            <v>UN</v>
          </cell>
          <cell r="E2023">
            <v>23.64</v>
          </cell>
        </row>
        <row r="2024">
          <cell r="B2024" t="str">
            <v>163405</v>
          </cell>
          <cell r="C2024" t="str">
            <v>DIAMETRO 300 MM</v>
          </cell>
          <cell r="D2024" t="str">
            <v>UN</v>
          </cell>
          <cell r="E2024">
            <v>29.91</v>
          </cell>
        </row>
        <row r="2025">
          <cell r="B2025" t="str">
            <v>163406</v>
          </cell>
          <cell r="C2025" t="str">
            <v>DIAMETRO 400 MM</v>
          </cell>
          <cell r="D2025" t="str">
            <v>UN</v>
          </cell>
          <cell r="E2025">
            <v>40.29</v>
          </cell>
        </row>
        <row r="2026">
          <cell r="B2026" t="str">
            <v>163407</v>
          </cell>
          <cell r="C2026" t="str">
            <v>DIAMETRO 500 MM</v>
          </cell>
          <cell r="D2026" t="str">
            <v>UN</v>
          </cell>
          <cell r="E2026">
            <v>51.63</v>
          </cell>
        </row>
        <row r="2027">
          <cell r="B2027" t="str">
            <v>163408</v>
          </cell>
          <cell r="C2027" t="str">
            <v>DIAMETRO 600 MM</v>
          </cell>
          <cell r="D2027" t="str">
            <v>UN</v>
          </cell>
          <cell r="E2027">
            <v>65.86</v>
          </cell>
        </row>
        <row r="2029">
          <cell r="B2029" t="str">
            <v>163500</v>
          </cell>
          <cell r="C2029" t="str">
            <v>MONTAGEM DE EXTREMIDADES DE FERRO FUNDIDO TIPO FP</v>
          </cell>
        </row>
        <row r="2030">
          <cell r="B2030" t="str">
            <v>163501</v>
          </cell>
          <cell r="C2030" t="str">
            <v>DIAMETRO 100 MM</v>
          </cell>
          <cell r="D2030" t="str">
            <v>UN</v>
          </cell>
          <cell r="E2030">
            <v>12.07</v>
          </cell>
        </row>
        <row r="2031">
          <cell r="B2031" t="str">
            <v>163502</v>
          </cell>
          <cell r="C2031" t="str">
            <v>DIAMETRO 150 MM</v>
          </cell>
          <cell r="D2031" t="str">
            <v>UN</v>
          </cell>
          <cell r="E2031">
            <v>17.3</v>
          </cell>
        </row>
        <row r="2032">
          <cell r="B2032" t="str">
            <v>163503</v>
          </cell>
          <cell r="C2032" t="str">
            <v>DIAMETRO 200 MM</v>
          </cell>
          <cell r="D2032" t="str">
            <v>UN</v>
          </cell>
          <cell r="E2032">
            <v>20.7</v>
          </cell>
        </row>
        <row r="2033">
          <cell r="B2033" t="str">
            <v>163504</v>
          </cell>
          <cell r="C2033" t="str">
            <v>DIAMETRO 250 MM</v>
          </cell>
          <cell r="D2033" t="str">
            <v>UN</v>
          </cell>
          <cell r="E2033">
            <v>27.09</v>
          </cell>
        </row>
        <row r="2034">
          <cell r="B2034" t="str">
            <v>163505</v>
          </cell>
          <cell r="C2034" t="str">
            <v>DIAMETRO 300 MM</v>
          </cell>
          <cell r="D2034" t="str">
            <v>UN</v>
          </cell>
          <cell r="E2034">
            <v>35.56</v>
          </cell>
        </row>
        <row r="2035">
          <cell r="B2035" t="str">
            <v>163506</v>
          </cell>
          <cell r="C2035" t="str">
            <v>DIAMETRO 400 MM</v>
          </cell>
          <cell r="D2035" t="str">
            <v>UN</v>
          </cell>
          <cell r="E2035">
            <v>48.63</v>
          </cell>
        </row>
        <row r="2036">
          <cell r="B2036" t="str">
            <v>163507</v>
          </cell>
          <cell r="C2036" t="str">
            <v>DIAMETRO 500 MM</v>
          </cell>
          <cell r="D2036" t="str">
            <v>UN</v>
          </cell>
          <cell r="E2036">
            <v>64.31</v>
          </cell>
        </row>
        <row r="2037">
          <cell r="B2037" t="str">
            <v>163508</v>
          </cell>
          <cell r="C2037" t="str">
            <v>DIAMETRO 600 MM</v>
          </cell>
          <cell r="D2037" t="str">
            <v>UN</v>
          </cell>
          <cell r="E2037">
            <v>84.49</v>
          </cell>
        </row>
        <row r="2039">
          <cell r="B2039" t="str">
            <v>163600</v>
          </cell>
          <cell r="C2039" t="str">
            <v>MONTAGEM DE FLANGES AVULSOS EM TUBOS DE FERRO FUNDIDO</v>
          </cell>
        </row>
        <row r="2040">
          <cell r="B2040" t="str">
            <v>163601</v>
          </cell>
          <cell r="C2040" t="str">
            <v>DIAMETRO 100 MM</v>
          </cell>
          <cell r="D2040" t="str">
            <v>UN</v>
          </cell>
          <cell r="E2040">
            <v>49.48</v>
          </cell>
        </row>
        <row r="2041">
          <cell r="B2041" t="str">
            <v>163602</v>
          </cell>
          <cell r="C2041" t="str">
            <v>DIAMETRO 150 MM</v>
          </cell>
          <cell r="D2041" t="str">
            <v>UN</v>
          </cell>
          <cell r="E2041">
            <v>58.83</v>
          </cell>
        </row>
        <row r="2042">
          <cell r="B2042" t="str">
            <v>163603</v>
          </cell>
          <cell r="C2042" t="str">
            <v>DIAMETRO 200 MM</v>
          </cell>
          <cell r="D2042" t="str">
            <v>UN</v>
          </cell>
          <cell r="E2042">
            <v>72.8</v>
          </cell>
        </row>
        <row r="2043">
          <cell r="B2043" t="str">
            <v>163604</v>
          </cell>
          <cell r="C2043" t="str">
            <v>DIAMETRO 250 MM</v>
          </cell>
          <cell r="D2043" t="str">
            <v>UN</v>
          </cell>
          <cell r="E2043">
            <v>90.02</v>
          </cell>
        </row>
        <row r="2044">
          <cell r="B2044" t="str">
            <v>163605</v>
          </cell>
          <cell r="C2044" t="str">
            <v>DIAMETRO 300 MM</v>
          </cell>
          <cell r="D2044" t="str">
            <v>UN</v>
          </cell>
          <cell r="E2044">
            <v>111.33</v>
          </cell>
        </row>
        <row r="2045">
          <cell r="B2045" t="str">
            <v>163606</v>
          </cell>
          <cell r="C2045" t="str">
            <v>DIAMETRO 400 MM</v>
          </cell>
          <cell r="D2045" t="str">
            <v>UN</v>
          </cell>
          <cell r="E2045">
            <v>167.64</v>
          </cell>
        </row>
        <row r="2046">
          <cell r="B2046" t="str">
            <v>163607</v>
          </cell>
          <cell r="C2046" t="str">
            <v>DIAMETRO 500 MM</v>
          </cell>
          <cell r="D2046" t="str">
            <v>UN</v>
          </cell>
          <cell r="E2046">
            <v>241.31</v>
          </cell>
        </row>
        <row r="2047">
          <cell r="B2047" t="str">
            <v>163608</v>
          </cell>
          <cell r="C2047" t="str">
            <v>DIAMETRO 600 MM</v>
          </cell>
          <cell r="D2047" t="str">
            <v>UN</v>
          </cell>
          <cell r="E2047">
            <v>350.5</v>
          </cell>
        </row>
        <row r="2048">
          <cell r="B2048" t="str">
            <v>163609</v>
          </cell>
          <cell r="C2048" t="str">
            <v>DIAMETRO 700 MM</v>
          </cell>
          <cell r="D2048" t="str">
            <v>UN</v>
          </cell>
          <cell r="E2048">
            <v>452.41</v>
          </cell>
        </row>
        <row r="2049">
          <cell r="B2049" t="str">
            <v>163610</v>
          </cell>
          <cell r="C2049" t="str">
            <v>DIAMETRO 800 MM</v>
          </cell>
          <cell r="D2049" t="str">
            <v>UN</v>
          </cell>
          <cell r="E2049">
            <v>565.54</v>
          </cell>
        </row>
        <row r="2051">
          <cell r="B2051" t="str">
            <v>163700</v>
          </cell>
          <cell r="C2051" t="str">
            <v>MONTAGEM DE CARRETEIS PARA UNIAO COM FLANGES</v>
          </cell>
        </row>
        <row r="2052">
          <cell r="B2052" t="str">
            <v>163701</v>
          </cell>
          <cell r="C2052" t="str">
            <v>DIAMETRO 100 MM</v>
          </cell>
          <cell r="D2052" t="str">
            <v>UN</v>
          </cell>
          <cell r="E2052">
            <v>13.26</v>
          </cell>
        </row>
        <row r="2053">
          <cell r="B2053" t="str">
            <v>163702</v>
          </cell>
          <cell r="C2053" t="str">
            <v>DIAMETRO 150 MM</v>
          </cell>
          <cell r="D2053" t="str">
            <v>UN</v>
          </cell>
          <cell r="E2053">
            <v>18.96</v>
          </cell>
        </row>
        <row r="2054">
          <cell r="B2054" t="str">
            <v>163703</v>
          </cell>
          <cell r="C2054" t="str">
            <v>DIAMETRO 200 MM</v>
          </cell>
          <cell r="D2054" t="str">
            <v>UN</v>
          </cell>
          <cell r="E2054">
            <v>22.84</v>
          </cell>
        </row>
        <row r="2055">
          <cell r="B2055" t="str">
            <v>163704</v>
          </cell>
          <cell r="C2055" t="str">
            <v>DIAMETRO 250 MM</v>
          </cell>
          <cell r="D2055" t="str">
            <v>UN</v>
          </cell>
          <cell r="E2055">
            <v>30</v>
          </cell>
        </row>
        <row r="2056">
          <cell r="B2056" t="str">
            <v>163705</v>
          </cell>
          <cell r="C2056" t="str">
            <v>DIAMETRO 300 MM</v>
          </cell>
          <cell r="D2056" t="str">
            <v>UN</v>
          </cell>
          <cell r="E2056">
            <v>38.51</v>
          </cell>
        </row>
        <row r="2057">
          <cell r="B2057" t="str">
            <v>163706</v>
          </cell>
          <cell r="C2057" t="str">
            <v>DIAMETRO 400 MM</v>
          </cell>
          <cell r="D2057" t="str">
            <v>UN</v>
          </cell>
          <cell r="E2057">
            <v>52.96</v>
          </cell>
        </row>
        <row r="2058">
          <cell r="B2058" t="str">
            <v>163707</v>
          </cell>
          <cell r="C2058" t="str">
            <v>DIAMETRO 500 MM</v>
          </cell>
          <cell r="D2058" t="str">
            <v>UN</v>
          </cell>
          <cell r="E2058">
            <v>69.14</v>
          </cell>
        </row>
        <row r="2059">
          <cell r="B2059" t="str">
            <v>163708</v>
          </cell>
          <cell r="C2059" t="str">
            <v>DIAMETRO 600 MM</v>
          </cell>
          <cell r="D2059" t="str">
            <v>UN</v>
          </cell>
          <cell r="E2059">
            <v>89.82</v>
          </cell>
        </row>
        <row r="2060">
          <cell r="B2060" t="str">
            <v>163709</v>
          </cell>
          <cell r="C2060" t="str">
            <v>DIAMETRO 700 MM</v>
          </cell>
          <cell r="D2060" t="str">
            <v>UN</v>
          </cell>
          <cell r="E2060">
            <v>118.09</v>
          </cell>
        </row>
        <row r="2061">
          <cell r="B2061" t="str">
            <v>163710</v>
          </cell>
          <cell r="C2061" t="str">
            <v>DIAMETRO 800 MM</v>
          </cell>
          <cell r="D2061" t="str">
            <v>UN</v>
          </cell>
          <cell r="E2061">
            <v>164.84</v>
          </cell>
        </row>
        <row r="2062">
          <cell r="B2062" t="str">
            <v>163711</v>
          </cell>
          <cell r="C2062" t="str">
            <v>DIAMETRO 900 MM</v>
          </cell>
          <cell r="D2062" t="str">
            <v>UN</v>
          </cell>
          <cell r="E2062">
            <v>196.76</v>
          </cell>
        </row>
        <row r="2063">
          <cell r="B2063" t="str">
            <v>163712</v>
          </cell>
          <cell r="C2063" t="str">
            <v>DIAMETRO 1000 MM</v>
          </cell>
          <cell r="D2063" t="str">
            <v>UN</v>
          </cell>
          <cell r="E2063">
            <v>236.75</v>
          </cell>
        </row>
        <row r="2065">
          <cell r="B2065" t="str">
            <v>163800</v>
          </cell>
          <cell r="C2065" t="str">
            <v>MONTAGEM DE CURVAS DE FERRO FUNDIDO 90 GR TIPO FF</v>
          </cell>
        </row>
        <row r="2066">
          <cell r="B2066" t="str">
            <v>163801</v>
          </cell>
          <cell r="C2066" t="str">
            <v>DIAMETRO 100 MM</v>
          </cell>
          <cell r="D2066" t="str">
            <v>UN</v>
          </cell>
          <cell r="E2066">
            <v>12.24</v>
          </cell>
        </row>
        <row r="2067">
          <cell r="B2067" t="str">
            <v>163802</v>
          </cell>
          <cell r="C2067" t="str">
            <v>DIAMETRO 150 MM</v>
          </cell>
          <cell r="D2067" t="str">
            <v>UN</v>
          </cell>
          <cell r="E2067">
            <v>17.600000000000001</v>
          </cell>
        </row>
        <row r="2068">
          <cell r="B2068" t="str">
            <v>163803</v>
          </cell>
          <cell r="C2068" t="str">
            <v>DIAMETRO 200 MM</v>
          </cell>
          <cell r="D2068" t="str">
            <v>UN</v>
          </cell>
          <cell r="E2068">
            <v>21.25</v>
          </cell>
        </row>
        <row r="2069">
          <cell r="B2069" t="str">
            <v>163804</v>
          </cell>
          <cell r="C2069" t="str">
            <v>DIAMETRO 250 MM</v>
          </cell>
          <cell r="D2069" t="str">
            <v>UN</v>
          </cell>
          <cell r="E2069">
            <v>28.3</v>
          </cell>
        </row>
        <row r="2070">
          <cell r="B2070" t="str">
            <v>163805</v>
          </cell>
          <cell r="C2070" t="str">
            <v>DIAMETRO 300 MM</v>
          </cell>
          <cell r="D2070" t="str">
            <v>UN</v>
          </cell>
          <cell r="E2070">
            <v>37.51</v>
          </cell>
        </row>
        <row r="2071">
          <cell r="B2071" t="str">
            <v>163806</v>
          </cell>
          <cell r="C2071" t="str">
            <v>DIAMETRO 400 MM</v>
          </cell>
          <cell r="D2071" t="str">
            <v>UN</v>
          </cell>
          <cell r="E2071">
            <v>52.28</v>
          </cell>
        </row>
        <row r="2072">
          <cell r="B2072" t="str">
            <v>163807</v>
          </cell>
          <cell r="C2072" t="str">
            <v>DIAMETRO 500 MM</v>
          </cell>
          <cell r="D2072" t="str">
            <v>UN</v>
          </cell>
          <cell r="E2072">
            <v>70.599999999999994</v>
          </cell>
        </row>
        <row r="2073">
          <cell r="B2073" t="str">
            <v>163808</v>
          </cell>
          <cell r="C2073" t="str">
            <v>DIAMETRO 600 MM</v>
          </cell>
          <cell r="D2073" t="str">
            <v>UN</v>
          </cell>
          <cell r="E2073">
            <v>132.1</v>
          </cell>
        </row>
        <row r="2074">
          <cell r="B2074" t="str">
            <v>163809</v>
          </cell>
          <cell r="C2074" t="str">
            <v>DIAMETRO 700 MM</v>
          </cell>
          <cell r="D2074" t="str">
            <v>UN</v>
          </cell>
          <cell r="E2074">
            <v>126.74</v>
          </cell>
        </row>
        <row r="2075">
          <cell r="B2075" t="str">
            <v>163810</v>
          </cell>
          <cell r="C2075" t="str">
            <v>DIAMETRO 800 MM</v>
          </cell>
          <cell r="D2075" t="str">
            <v>UN</v>
          </cell>
          <cell r="E2075">
            <v>179.97</v>
          </cell>
        </row>
        <row r="2076">
          <cell r="B2076" t="str">
            <v>163811</v>
          </cell>
          <cell r="C2076" t="str">
            <v>DIAMETRO 900 MM</v>
          </cell>
          <cell r="D2076" t="str">
            <v>UN</v>
          </cell>
          <cell r="E2076">
            <v>221.48</v>
          </cell>
        </row>
        <row r="2077">
          <cell r="B2077" t="str">
            <v>163812</v>
          </cell>
          <cell r="C2077" t="str">
            <v>DIAMETRO 1000 MM</v>
          </cell>
          <cell r="D2077" t="str">
            <v>UN</v>
          </cell>
          <cell r="E2077">
            <v>271.52999999999997</v>
          </cell>
        </row>
        <row r="2079">
          <cell r="B2079" t="str">
            <v>163900</v>
          </cell>
          <cell r="C2079" t="str">
            <v>MONTAGEM DE CURVAS DE PE FOFO 90GR TIPO FF</v>
          </cell>
        </row>
        <row r="2080">
          <cell r="B2080" t="str">
            <v>163901</v>
          </cell>
          <cell r="C2080" t="str">
            <v>DIAMETRO 100 MM</v>
          </cell>
          <cell r="D2080" t="str">
            <v>UN</v>
          </cell>
          <cell r="E2080">
            <v>13.91</v>
          </cell>
        </row>
        <row r="2081">
          <cell r="B2081" t="str">
            <v>163902</v>
          </cell>
          <cell r="C2081" t="str">
            <v>DIAMETRO 150 MM</v>
          </cell>
          <cell r="D2081" t="str">
            <v>UN</v>
          </cell>
          <cell r="E2081">
            <v>20.440000000000001</v>
          </cell>
        </row>
        <row r="2082">
          <cell r="B2082" t="str">
            <v>163903</v>
          </cell>
          <cell r="C2082" t="str">
            <v>DIAMETRO 200 MM</v>
          </cell>
          <cell r="D2082" t="str">
            <v>UN</v>
          </cell>
          <cell r="E2082">
            <v>25.44</v>
          </cell>
        </row>
        <row r="2083">
          <cell r="B2083" t="str">
            <v>163904</v>
          </cell>
          <cell r="C2083" t="str">
            <v>DIAMETRO 250 MM</v>
          </cell>
          <cell r="D2083" t="str">
            <v>UN</v>
          </cell>
          <cell r="E2083">
            <v>33.82</v>
          </cell>
        </row>
        <row r="2084">
          <cell r="B2084" t="str">
            <v>163905</v>
          </cell>
          <cell r="C2084" t="str">
            <v>DIAMETRO 300 MM</v>
          </cell>
          <cell r="D2084" t="str">
            <v>UN</v>
          </cell>
          <cell r="E2084">
            <v>44.92</v>
          </cell>
        </row>
        <row r="2085">
          <cell r="B2085" t="str">
            <v>163906</v>
          </cell>
          <cell r="C2085" t="str">
            <v>DIAMETRO 400 MM</v>
          </cell>
          <cell r="D2085" t="str">
            <v>UN</v>
          </cell>
          <cell r="E2085">
            <v>66.28</v>
          </cell>
        </row>
        <row r="2086">
          <cell r="B2086" t="str">
            <v>163907</v>
          </cell>
          <cell r="C2086" t="str">
            <v>DIAMETRO 500 MM</v>
          </cell>
          <cell r="D2086" t="str">
            <v>UN</v>
          </cell>
          <cell r="E2086">
            <v>91.23</v>
          </cell>
        </row>
        <row r="2087">
          <cell r="B2087" t="str">
            <v>163908</v>
          </cell>
          <cell r="C2087" t="str">
            <v>DIAMETRO 600 MM</v>
          </cell>
          <cell r="D2087" t="str">
            <v>UN</v>
          </cell>
          <cell r="E2087">
            <v>125.69</v>
          </cell>
        </row>
        <row r="2089">
          <cell r="B2089" t="str">
            <v>164000</v>
          </cell>
          <cell r="C2089" t="str">
            <v>MONTAGEM DE CURVAS DE FERRO FUNDIDO 45 GR TIPO FF</v>
          </cell>
        </row>
        <row r="2090">
          <cell r="B2090" t="str">
            <v>164001</v>
          </cell>
          <cell r="C2090" t="str">
            <v>DIAMETRO 100 MM</v>
          </cell>
          <cell r="D2090" t="str">
            <v>UN</v>
          </cell>
          <cell r="E2090">
            <v>12.22</v>
          </cell>
        </row>
        <row r="2091">
          <cell r="B2091" t="str">
            <v>164002</v>
          </cell>
          <cell r="C2091" t="str">
            <v>DIAMETRO 150 MM</v>
          </cell>
          <cell r="D2091" t="str">
            <v>UN</v>
          </cell>
          <cell r="E2091">
            <v>17.5</v>
          </cell>
        </row>
        <row r="2092">
          <cell r="B2092" t="str">
            <v>164003</v>
          </cell>
          <cell r="C2092" t="str">
            <v>DIAMETRO 200 MM</v>
          </cell>
          <cell r="D2092" t="str">
            <v>UN</v>
          </cell>
          <cell r="E2092">
            <v>21.12</v>
          </cell>
        </row>
        <row r="2093">
          <cell r="B2093" t="str">
            <v>164004</v>
          </cell>
          <cell r="C2093" t="str">
            <v>DIAMETRO 250 MM</v>
          </cell>
          <cell r="D2093" t="str">
            <v>UN</v>
          </cell>
          <cell r="E2093">
            <v>28.71</v>
          </cell>
        </row>
        <row r="2094">
          <cell r="B2094" t="str">
            <v>164005</v>
          </cell>
          <cell r="C2094" t="str">
            <v>DIAMETRO 300 MM</v>
          </cell>
          <cell r="D2094" t="str">
            <v>UN</v>
          </cell>
          <cell r="E2094">
            <v>38.07</v>
          </cell>
        </row>
        <row r="2095">
          <cell r="B2095" t="str">
            <v>164006</v>
          </cell>
          <cell r="C2095" t="str">
            <v>DIAMETRO 400 MM</v>
          </cell>
          <cell r="D2095" t="str">
            <v>UN</v>
          </cell>
          <cell r="E2095">
            <v>50.93</v>
          </cell>
        </row>
        <row r="2096">
          <cell r="B2096" t="str">
            <v>164007</v>
          </cell>
          <cell r="C2096" t="str">
            <v>DIAMETRO 500 MM</v>
          </cell>
          <cell r="D2096" t="str">
            <v>UN</v>
          </cell>
          <cell r="E2096">
            <v>67.97</v>
          </cell>
        </row>
        <row r="2097">
          <cell r="B2097" t="str">
            <v>164008</v>
          </cell>
          <cell r="C2097" t="str">
            <v>DIAMETRO 600 MM</v>
          </cell>
          <cell r="D2097" t="str">
            <v>UN</v>
          </cell>
          <cell r="E2097">
            <v>90.26</v>
          </cell>
        </row>
        <row r="2098">
          <cell r="B2098" t="str">
            <v>164009</v>
          </cell>
          <cell r="C2098" t="str">
            <v>DIAMETRO 700 MM</v>
          </cell>
          <cell r="D2098" t="str">
            <v>UN</v>
          </cell>
          <cell r="E2098">
            <v>120.37</v>
          </cell>
        </row>
        <row r="2099">
          <cell r="B2099" t="str">
            <v>164010</v>
          </cell>
          <cell r="C2099" t="str">
            <v>DIAMETRO 800 MM</v>
          </cell>
          <cell r="D2099" t="str">
            <v>UN</v>
          </cell>
          <cell r="E2099">
            <v>170.51</v>
          </cell>
        </row>
        <row r="2100">
          <cell r="B2100" t="str">
            <v>164011</v>
          </cell>
          <cell r="C2100" t="str">
            <v>DIAMETRO 900 MM</v>
          </cell>
          <cell r="D2100" t="str">
            <v>UN</v>
          </cell>
          <cell r="E2100">
            <v>208.29</v>
          </cell>
        </row>
        <row r="2101">
          <cell r="B2101" t="str">
            <v>164012</v>
          </cell>
          <cell r="C2101" t="str">
            <v>DIAMETRO 1000 MM</v>
          </cell>
          <cell r="D2101" t="str">
            <v>UN</v>
          </cell>
          <cell r="E2101">
            <v>254.24</v>
          </cell>
        </row>
        <row r="2103">
          <cell r="B2103" t="str">
            <v>164100</v>
          </cell>
          <cell r="C2103" t="str">
            <v>MONTAGEM DE TES DE FERRO FUNDIDO TIPO FFF</v>
          </cell>
        </row>
        <row r="2104">
          <cell r="B2104" t="str">
            <v>164101</v>
          </cell>
          <cell r="C2104" t="str">
            <v>DIAMETRO 100-50 MM</v>
          </cell>
          <cell r="D2104" t="str">
            <v>UN</v>
          </cell>
          <cell r="E2104">
            <v>15.14</v>
          </cell>
        </row>
        <row r="2105">
          <cell r="B2105" t="str">
            <v>164102</v>
          </cell>
          <cell r="C2105" t="str">
            <v>DIAMETRO 100-75 MM</v>
          </cell>
          <cell r="D2105" t="str">
            <v>UN</v>
          </cell>
          <cell r="E2105">
            <v>15.65</v>
          </cell>
        </row>
        <row r="2106">
          <cell r="B2106" t="str">
            <v>164103</v>
          </cell>
          <cell r="C2106" t="str">
            <v>DIAMETRO 100-100 MM</v>
          </cell>
          <cell r="D2106" t="str">
            <v>UN</v>
          </cell>
          <cell r="E2106">
            <v>18.600000000000001</v>
          </cell>
        </row>
        <row r="2107">
          <cell r="B2107" t="str">
            <v>164104</v>
          </cell>
          <cell r="C2107" t="str">
            <v>DIAMETRO 150-50 MM</v>
          </cell>
          <cell r="D2107" t="str">
            <v>UN</v>
          </cell>
          <cell r="E2107">
            <v>20.399999999999999</v>
          </cell>
        </row>
        <row r="2108">
          <cell r="B2108" t="str">
            <v>164105</v>
          </cell>
          <cell r="C2108" t="str">
            <v>DIAMETRO 150-75 MM</v>
          </cell>
          <cell r="D2108" t="str">
            <v>UN</v>
          </cell>
          <cell r="E2108">
            <v>21.18</v>
          </cell>
        </row>
        <row r="2109">
          <cell r="B2109" t="str">
            <v>164106</v>
          </cell>
          <cell r="C2109" t="str">
            <v>DIAMETRO 150-100 MM</v>
          </cell>
          <cell r="D2109" t="str">
            <v>UN</v>
          </cell>
          <cell r="E2109">
            <v>24.08</v>
          </cell>
        </row>
        <row r="2110">
          <cell r="B2110" t="str">
            <v>164107</v>
          </cell>
          <cell r="C2110" t="str">
            <v>DIAMETRO 150-150 MM</v>
          </cell>
          <cell r="D2110" t="str">
            <v>UN</v>
          </cell>
          <cell r="E2110">
            <v>26.75</v>
          </cell>
        </row>
        <row r="2111">
          <cell r="B2111" t="str">
            <v>164108</v>
          </cell>
          <cell r="C2111" t="str">
            <v>DIAMETRO 200-75 MM</v>
          </cell>
          <cell r="D2111" t="str">
            <v>UN</v>
          </cell>
          <cell r="E2111">
            <v>25.01</v>
          </cell>
        </row>
        <row r="2112">
          <cell r="B2112" t="str">
            <v>164109</v>
          </cell>
          <cell r="C2112" t="str">
            <v>DIAMETRO 200-100 MM</v>
          </cell>
          <cell r="D2112" t="str">
            <v>UN</v>
          </cell>
          <cell r="E2112">
            <v>27.9</v>
          </cell>
        </row>
        <row r="2113">
          <cell r="B2113" t="str">
            <v>164110</v>
          </cell>
          <cell r="C2113" t="str">
            <v>DIAMETRO 200-150 MM</v>
          </cell>
          <cell r="D2113" t="str">
            <v>UN</v>
          </cell>
          <cell r="E2113">
            <v>30.56</v>
          </cell>
        </row>
        <row r="2114">
          <cell r="B2114" t="str">
            <v>164111</v>
          </cell>
          <cell r="C2114" t="str">
            <v>DIAMETRO 200-200 MM</v>
          </cell>
          <cell r="D2114" t="str">
            <v>UN</v>
          </cell>
          <cell r="E2114">
            <v>32.229999999999997</v>
          </cell>
        </row>
        <row r="2115">
          <cell r="B2115" t="str">
            <v>164112</v>
          </cell>
          <cell r="C2115" t="str">
            <v>DIAMETRO 250-100 MM</v>
          </cell>
          <cell r="D2115" t="str">
            <v>UN</v>
          </cell>
          <cell r="E2115">
            <v>35.61</v>
          </cell>
        </row>
        <row r="2116">
          <cell r="B2116" t="str">
            <v>164113</v>
          </cell>
          <cell r="C2116" t="str">
            <v>DIAMETRO 250-200 MM</v>
          </cell>
          <cell r="D2116" t="str">
            <v>UN</v>
          </cell>
          <cell r="E2116">
            <v>39.9</v>
          </cell>
        </row>
        <row r="2117">
          <cell r="B2117" t="str">
            <v>164114</v>
          </cell>
          <cell r="C2117" t="str">
            <v>DIAMETRO 250-250 MM</v>
          </cell>
          <cell r="D2117" t="str">
            <v>UN</v>
          </cell>
          <cell r="E2117">
            <v>43.3</v>
          </cell>
        </row>
        <row r="2118">
          <cell r="B2118" t="str">
            <v>164115</v>
          </cell>
          <cell r="C2118" t="str">
            <v>DIAMETRO 300-100 MM</v>
          </cell>
          <cell r="D2118" t="str">
            <v>UN</v>
          </cell>
          <cell r="E2118">
            <v>45.18</v>
          </cell>
        </row>
        <row r="2119">
          <cell r="B2119" t="str">
            <v>164116</v>
          </cell>
          <cell r="C2119" t="str">
            <v>DIAMETRO 300-200 MM</v>
          </cell>
          <cell r="D2119" t="str">
            <v>UN</v>
          </cell>
          <cell r="E2119">
            <v>49.59</v>
          </cell>
        </row>
        <row r="2120">
          <cell r="B2120" t="str">
            <v>164117</v>
          </cell>
          <cell r="C2120" t="str">
            <v>DIAMETRO 300-300 MM</v>
          </cell>
          <cell r="D2120" t="str">
            <v>UN</v>
          </cell>
          <cell r="E2120">
            <v>57.72</v>
          </cell>
        </row>
        <row r="2121">
          <cell r="B2121" t="str">
            <v>164118</v>
          </cell>
          <cell r="C2121" t="str">
            <v>DIAMETRO 350-100 MM</v>
          </cell>
          <cell r="D2121" t="str">
            <v>UN</v>
          </cell>
          <cell r="E2121">
            <v>52.48</v>
          </cell>
        </row>
        <row r="2122">
          <cell r="B2122" t="str">
            <v>164119</v>
          </cell>
          <cell r="C2122" t="str">
            <v>DIAMETRO 350-200 MM</v>
          </cell>
          <cell r="D2122" t="str">
            <v>UN</v>
          </cell>
          <cell r="E2122">
            <v>56.69</v>
          </cell>
        </row>
        <row r="2123">
          <cell r="B2123" t="str">
            <v>164120</v>
          </cell>
          <cell r="C2123" t="str">
            <v>DIAMETRO 350-350 MM</v>
          </cell>
          <cell r="D2123" t="str">
            <v>UN</v>
          </cell>
          <cell r="E2123">
            <v>67.98</v>
          </cell>
        </row>
        <row r="2124">
          <cell r="B2124" t="str">
            <v>164121</v>
          </cell>
          <cell r="C2124" t="str">
            <v>DIAMETRO 400-100 MM</v>
          </cell>
          <cell r="D2124" t="str">
            <v>UN</v>
          </cell>
          <cell r="E2124">
            <v>60.12</v>
          </cell>
        </row>
        <row r="2125">
          <cell r="B2125" t="str">
            <v>164122</v>
          </cell>
          <cell r="C2125" t="str">
            <v>DIAMETRO 400-200 MM</v>
          </cell>
          <cell r="D2125" t="str">
            <v>UN</v>
          </cell>
          <cell r="E2125">
            <v>64.33</v>
          </cell>
        </row>
        <row r="2126">
          <cell r="B2126" t="str">
            <v>164123</v>
          </cell>
          <cell r="C2126" t="str">
            <v>DIAMETRO 400-300 MM</v>
          </cell>
          <cell r="D2126" t="str">
            <v>UN</v>
          </cell>
          <cell r="E2126">
            <v>72.28</v>
          </cell>
        </row>
        <row r="2127">
          <cell r="B2127" t="str">
            <v>164124</v>
          </cell>
          <cell r="C2127" t="str">
            <v>DIAMETRO 400-400 MM</v>
          </cell>
          <cell r="D2127" t="str">
            <v>UN</v>
          </cell>
          <cell r="E2127">
            <v>79.010000000000005</v>
          </cell>
        </row>
        <row r="2128">
          <cell r="B2128" t="str">
            <v>164125</v>
          </cell>
          <cell r="C2128" t="str">
            <v>DIAMETRO 500-100 MM</v>
          </cell>
          <cell r="D2128" t="str">
            <v>UN</v>
          </cell>
          <cell r="E2128">
            <v>78.64</v>
          </cell>
        </row>
        <row r="2129">
          <cell r="B2129" t="str">
            <v>164126</v>
          </cell>
          <cell r="C2129" t="str">
            <v>DIAMETRO 500-200 MM</v>
          </cell>
          <cell r="D2129" t="str">
            <v>UN</v>
          </cell>
          <cell r="E2129">
            <v>82.83</v>
          </cell>
        </row>
        <row r="2130">
          <cell r="B2130" t="str">
            <v>164127</v>
          </cell>
          <cell r="C2130" t="str">
            <v>DIAMETRO 500-300 MM</v>
          </cell>
          <cell r="D2130" t="str">
            <v>UN</v>
          </cell>
          <cell r="E2130">
            <v>90.36</v>
          </cell>
        </row>
        <row r="2131">
          <cell r="B2131" t="str">
            <v>164128</v>
          </cell>
          <cell r="C2131" t="str">
            <v>DIAMETRO 500-400 MM</v>
          </cell>
          <cell r="D2131" t="str">
            <v>UN</v>
          </cell>
          <cell r="E2131">
            <v>97.18</v>
          </cell>
        </row>
        <row r="2132">
          <cell r="B2132" t="str">
            <v>164129</v>
          </cell>
          <cell r="C2132" t="str">
            <v>DIAMETRO 500-500 MM</v>
          </cell>
          <cell r="D2132" t="str">
            <v>UN</v>
          </cell>
          <cell r="E2132">
            <v>104.6</v>
          </cell>
        </row>
        <row r="2133">
          <cell r="B2133" t="str">
            <v>164130</v>
          </cell>
          <cell r="C2133" t="str">
            <v>DIAMETRO 600-200 MM</v>
          </cell>
          <cell r="D2133" t="str">
            <v>UN</v>
          </cell>
          <cell r="E2133">
            <v>106.57</v>
          </cell>
        </row>
        <row r="2134">
          <cell r="B2134" t="str">
            <v>164131</v>
          </cell>
          <cell r="C2134" t="str">
            <v>DIAMETRO 600-300 MM</v>
          </cell>
          <cell r="D2134" t="str">
            <v>UN</v>
          </cell>
          <cell r="E2134">
            <v>114.06</v>
          </cell>
        </row>
        <row r="2135">
          <cell r="B2135" t="str">
            <v>164132</v>
          </cell>
          <cell r="C2135" t="str">
            <v>DIAMETRO 600-400 MM</v>
          </cell>
          <cell r="D2135" t="str">
            <v>UN</v>
          </cell>
          <cell r="E2135">
            <v>120.83</v>
          </cell>
        </row>
        <row r="2136">
          <cell r="B2136" t="str">
            <v>164133</v>
          </cell>
          <cell r="C2136" t="str">
            <v>DIAMETRO 600-600 MM</v>
          </cell>
          <cell r="D2136" t="str">
            <v>UN</v>
          </cell>
          <cell r="E2136">
            <v>138.9</v>
          </cell>
        </row>
        <row r="2137">
          <cell r="B2137" t="str">
            <v>164134</v>
          </cell>
          <cell r="C2137" t="str">
            <v>DIAMETRO 700-200 MM</v>
          </cell>
          <cell r="D2137" t="str">
            <v>UN</v>
          </cell>
          <cell r="E2137">
            <v>127.91</v>
          </cell>
        </row>
        <row r="2138">
          <cell r="B2138" t="str">
            <v>164135</v>
          </cell>
          <cell r="C2138" t="str">
            <v>DIAMETRO 700-400 MM</v>
          </cell>
          <cell r="D2138" t="str">
            <v>UN</v>
          </cell>
          <cell r="E2138">
            <v>146.02000000000001</v>
          </cell>
        </row>
        <row r="2139">
          <cell r="B2139" t="str">
            <v>164136</v>
          </cell>
          <cell r="C2139" t="str">
            <v>DIAMETRO 700-700 MM</v>
          </cell>
          <cell r="D2139" t="str">
            <v>UN</v>
          </cell>
          <cell r="E2139">
            <v>183.24</v>
          </cell>
        </row>
        <row r="2140">
          <cell r="B2140" t="str">
            <v>164137</v>
          </cell>
          <cell r="C2140" t="str">
            <v>DIAMETRO 800-200 MM</v>
          </cell>
          <cell r="D2140" t="str">
            <v>UN</v>
          </cell>
          <cell r="E2140">
            <v>175.99</v>
          </cell>
        </row>
        <row r="2141">
          <cell r="B2141" t="str">
            <v>164138</v>
          </cell>
          <cell r="C2141" t="str">
            <v>DIAMETRO 800-400 MM</v>
          </cell>
          <cell r="D2141" t="str">
            <v>UN</v>
          </cell>
          <cell r="E2141">
            <v>195.32</v>
          </cell>
        </row>
        <row r="2142">
          <cell r="B2142" t="str">
            <v>164139</v>
          </cell>
          <cell r="C2142" t="str">
            <v>DIAMETRO 800-600 MM</v>
          </cell>
          <cell r="D2142" t="str">
            <v>UN</v>
          </cell>
          <cell r="E2142">
            <v>224.06</v>
          </cell>
        </row>
        <row r="2143">
          <cell r="B2143" t="str">
            <v>164140</v>
          </cell>
          <cell r="C2143" t="str">
            <v>DIAMETRO 800-800 MM</v>
          </cell>
          <cell r="D2143" t="str">
            <v>UN</v>
          </cell>
          <cell r="E2143">
            <v>260.24</v>
          </cell>
        </row>
        <row r="2144">
          <cell r="B2144" t="str">
            <v>164141</v>
          </cell>
          <cell r="C2144" t="str">
            <v>DIAMETRO 900-200 MM</v>
          </cell>
          <cell r="D2144" t="str">
            <v>UN</v>
          </cell>
          <cell r="E2144">
            <v>211.15</v>
          </cell>
        </row>
        <row r="2145">
          <cell r="B2145" t="str">
            <v>164142</v>
          </cell>
          <cell r="C2145" t="str">
            <v>DIAMETRO 900-400 MM</v>
          </cell>
          <cell r="D2145" t="str">
            <v>UN</v>
          </cell>
          <cell r="E2145">
            <v>231.68</v>
          </cell>
        </row>
        <row r="2146">
          <cell r="B2146" t="str">
            <v>164143</v>
          </cell>
          <cell r="C2146" t="str">
            <v>DIAMETRO 900-600 MM</v>
          </cell>
          <cell r="D2146" t="str">
            <v>UN</v>
          </cell>
          <cell r="E2146">
            <v>266.22000000000003</v>
          </cell>
        </row>
        <row r="2147">
          <cell r="B2147" t="str">
            <v>164144</v>
          </cell>
          <cell r="C2147" t="str">
            <v>DIAMETRO 900-900 MM</v>
          </cell>
          <cell r="D2147" t="str">
            <v>UN</v>
          </cell>
          <cell r="E2147">
            <v>318.57</v>
          </cell>
        </row>
        <row r="2148">
          <cell r="B2148" t="str">
            <v>164145</v>
          </cell>
          <cell r="C2148" t="str">
            <v>DIAMETRO 1000-200 MM</v>
          </cell>
          <cell r="D2148" t="str">
            <v>UN</v>
          </cell>
          <cell r="E2148">
            <v>254.1</v>
          </cell>
        </row>
        <row r="2149">
          <cell r="B2149" t="str">
            <v>164146</v>
          </cell>
          <cell r="C2149" t="str">
            <v>DIAMETRO 1000-400 MM</v>
          </cell>
          <cell r="D2149" t="str">
            <v>UN</v>
          </cell>
          <cell r="E2149">
            <v>275.88</v>
          </cell>
        </row>
        <row r="2150">
          <cell r="B2150" t="str">
            <v>164147</v>
          </cell>
          <cell r="C2150" t="str">
            <v>DIAMETRO 1000-600 MM</v>
          </cell>
          <cell r="D2150" t="str">
            <v>UN</v>
          </cell>
          <cell r="E2150">
            <v>308.89</v>
          </cell>
        </row>
        <row r="2151">
          <cell r="B2151" t="str">
            <v>164148</v>
          </cell>
          <cell r="C2151" t="str">
            <v>DIAMETRO 1000-1000 MM</v>
          </cell>
          <cell r="D2151" t="str">
            <v>UN</v>
          </cell>
          <cell r="E2151">
            <v>389.8</v>
          </cell>
        </row>
        <row r="2152">
          <cell r="B2152" t="str">
            <v>164149</v>
          </cell>
          <cell r="C2152" t="str">
            <v>DIAMETRO 1200-200 MM</v>
          </cell>
          <cell r="D2152" t="str">
            <v>UN</v>
          </cell>
          <cell r="E2152">
            <v>315.36</v>
          </cell>
        </row>
        <row r="2153">
          <cell r="B2153" t="str">
            <v>164150</v>
          </cell>
          <cell r="C2153" t="str">
            <v>DIAMETRO 1200-400 MM</v>
          </cell>
          <cell r="D2153" t="str">
            <v>UN</v>
          </cell>
          <cell r="E2153">
            <v>340.08</v>
          </cell>
        </row>
        <row r="2154">
          <cell r="B2154" t="str">
            <v>164151</v>
          </cell>
          <cell r="C2154" t="str">
            <v>DIAMETRO 1200-600 MM</v>
          </cell>
          <cell r="D2154" t="str">
            <v>UN</v>
          </cell>
          <cell r="E2154">
            <v>366.34</v>
          </cell>
        </row>
        <row r="2155">
          <cell r="B2155" t="str">
            <v>164152</v>
          </cell>
          <cell r="C2155" t="str">
            <v>DIAMETRO 1200-800 MM</v>
          </cell>
          <cell r="D2155" t="str">
            <v>UN</v>
          </cell>
          <cell r="E2155">
            <v>419.45</v>
          </cell>
        </row>
        <row r="2156">
          <cell r="B2156" t="str">
            <v>164153</v>
          </cell>
          <cell r="C2156" t="str">
            <v>DIAMETRO 1200-1000 MM</v>
          </cell>
          <cell r="D2156" t="str">
            <v>UN</v>
          </cell>
          <cell r="E2156">
            <v>466.36</v>
          </cell>
        </row>
        <row r="2157">
          <cell r="B2157" t="str">
            <v>164154</v>
          </cell>
          <cell r="C2157" t="str">
            <v>DIAMETRO 1200-1200 MM</v>
          </cell>
          <cell r="D2157" t="str">
            <v>UN</v>
          </cell>
          <cell r="E2157">
            <v>510.13</v>
          </cell>
        </row>
        <row r="2159">
          <cell r="B2159" t="str">
            <v>164200</v>
          </cell>
          <cell r="C2159" t="str">
            <v>MONTAGEM DE REDUCOES CONCENTRICAS DE FERRO FUNDIDO TIPO FF</v>
          </cell>
        </row>
        <row r="2160">
          <cell r="B2160" t="str">
            <v>164201</v>
          </cell>
          <cell r="C2160" t="str">
            <v>DIAMETRO 100-75 MM</v>
          </cell>
          <cell r="D2160" t="str">
            <v>UN</v>
          </cell>
          <cell r="E2160">
            <v>9.31</v>
          </cell>
        </row>
        <row r="2161">
          <cell r="B2161" t="str">
            <v>164202</v>
          </cell>
          <cell r="C2161" t="str">
            <v>DIAMETRO 150- 100 MM</v>
          </cell>
          <cell r="D2161" t="str">
            <v>UN</v>
          </cell>
          <cell r="E2161">
            <v>15.06</v>
          </cell>
        </row>
        <row r="2162">
          <cell r="B2162" t="str">
            <v>164203</v>
          </cell>
          <cell r="C2162" t="str">
            <v>DIAMETRO 200-150 MM</v>
          </cell>
          <cell r="D2162" t="str">
            <v>UN</v>
          </cell>
          <cell r="E2162">
            <v>19.36</v>
          </cell>
        </row>
        <row r="2163">
          <cell r="B2163" t="str">
            <v>164204</v>
          </cell>
          <cell r="C2163" t="str">
            <v>DIAMETRO 250-200 MM</v>
          </cell>
          <cell r="D2163" t="str">
            <v>UN</v>
          </cell>
          <cell r="E2163">
            <v>24.31</v>
          </cell>
        </row>
        <row r="2164">
          <cell r="B2164" t="str">
            <v>164205</v>
          </cell>
          <cell r="C2164" t="str">
            <v>DIAMETRO 300-250 MM</v>
          </cell>
          <cell r="D2164" t="str">
            <v>UN</v>
          </cell>
          <cell r="E2164">
            <v>31.78</v>
          </cell>
        </row>
        <row r="2165">
          <cell r="B2165" t="str">
            <v>164206</v>
          </cell>
          <cell r="C2165" t="str">
            <v>DIAMETRO 400-300 MM</v>
          </cell>
          <cell r="D2165" t="str">
            <v>UN</v>
          </cell>
          <cell r="E2165">
            <v>44.1</v>
          </cell>
        </row>
        <row r="2166">
          <cell r="B2166" t="str">
            <v>164207</v>
          </cell>
          <cell r="C2166" t="str">
            <v>DIAMETRO 400-350 MM</v>
          </cell>
          <cell r="D2166" t="str">
            <v>UN</v>
          </cell>
          <cell r="E2166">
            <v>47.74</v>
          </cell>
        </row>
        <row r="2167">
          <cell r="B2167" t="str">
            <v>164208</v>
          </cell>
          <cell r="C2167" t="str">
            <v>DIAMETRO 500-400 MM</v>
          </cell>
          <cell r="D2167" t="str">
            <v>UN</v>
          </cell>
          <cell r="E2167">
            <v>59.15</v>
          </cell>
        </row>
        <row r="2168">
          <cell r="B2168" t="str">
            <v>164209</v>
          </cell>
          <cell r="C2168" t="str">
            <v>DIAMETRO 600-500 MM</v>
          </cell>
          <cell r="D2168" t="str">
            <v>UN</v>
          </cell>
          <cell r="E2168">
            <v>77.55</v>
          </cell>
        </row>
        <row r="2169">
          <cell r="B2169" t="str">
            <v>164210</v>
          </cell>
          <cell r="C2169" t="str">
            <v>DIAMETRO 700-600 MM</v>
          </cell>
          <cell r="D2169" t="str">
            <v>UN</v>
          </cell>
          <cell r="E2169">
            <v>101.33</v>
          </cell>
        </row>
        <row r="2170">
          <cell r="B2170" t="str">
            <v>164211</v>
          </cell>
          <cell r="C2170" t="str">
            <v>DIAMETRO 800-700 MM</v>
          </cell>
          <cell r="D2170" t="str">
            <v>UN</v>
          </cell>
          <cell r="E2170">
            <v>138.12</v>
          </cell>
        </row>
        <row r="2171">
          <cell r="B2171" t="str">
            <v>164212</v>
          </cell>
          <cell r="C2171" t="str">
            <v>DIAMETRO 900-800 MM</v>
          </cell>
          <cell r="D2171" t="str">
            <v>UN</v>
          </cell>
          <cell r="E2171">
            <v>178</v>
          </cell>
        </row>
        <row r="2172">
          <cell r="B2172" t="str">
            <v>164213</v>
          </cell>
          <cell r="C2172" t="str">
            <v>DIAMETRO 1000-900 MM</v>
          </cell>
          <cell r="D2172" t="str">
            <v>UN</v>
          </cell>
          <cell r="E2172">
            <v>214.67</v>
          </cell>
        </row>
        <row r="2173">
          <cell r="B2173" t="str">
            <v>164214</v>
          </cell>
          <cell r="C2173" t="str">
            <v>DIAMETRO 1200 - 1000 MM</v>
          </cell>
          <cell r="D2173" t="str">
            <v>UN</v>
          </cell>
          <cell r="E2173">
            <v>271.41000000000003</v>
          </cell>
        </row>
        <row r="2175">
          <cell r="B2175" t="str">
            <v>164300</v>
          </cell>
          <cell r="C2175" t="str">
            <v>MONTAGEM DE REDUCOES EXCENTRICAS DE FERRO FUNDIDO  TIPO FF</v>
          </cell>
        </row>
        <row r="2176">
          <cell r="B2176" t="str">
            <v>164301</v>
          </cell>
          <cell r="C2176" t="str">
            <v>DIAMETRO 100-50 MM</v>
          </cell>
          <cell r="D2176" t="str">
            <v>UN</v>
          </cell>
          <cell r="E2176">
            <v>9.31</v>
          </cell>
        </row>
        <row r="2177">
          <cell r="B2177" t="str">
            <v>164302</v>
          </cell>
          <cell r="C2177" t="str">
            <v>DIAMETRO 100-75 MM</v>
          </cell>
          <cell r="D2177" t="str">
            <v>UN</v>
          </cell>
          <cell r="E2177">
            <v>10.38</v>
          </cell>
        </row>
        <row r="2178">
          <cell r="B2178" t="str">
            <v>164303</v>
          </cell>
          <cell r="C2178" t="str">
            <v>DIAMETRO 150-75 MM</v>
          </cell>
          <cell r="D2178" t="str">
            <v>UN</v>
          </cell>
          <cell r="E2178">
            <v>12.18</v>
          </cell>
        </row>
        <row r="2179">
          <cell r="B2179" t="str">
            <v>164304</v>
          </cell>
          <cell r="C2179" t="str">
            <v>DIAMETRO 150-100 MM</v>
          </cell>
          <cell r="D2179" t="str">
            <v>UN</v>
          </cell>
          <cell r="E2179">
            <v>15.32</v>
          </cell>
        </row>
        <row r="2180">
          <cell r="B2180" t="str">
            <v>164305</v>
          </cell>
          <cell r="C2180" t="str">
            <v>DIAMETRO 200-100 MM</v>
          </cell>
          <cell r="D2180" t="str">
            <v>UN</v>
          </cell>
          <cell r="E2180">
            <v>17.34</v>
          </cell>
        </row>
        <row r="2181">
          <cell r="B2181" t="str">
            <v>164306</v>
          </cell>
          <cell r="C2181" t="str">
            <v>DIAMETRO 200-150 MM</v>
          </cell>
          <cell r="D2181" t="str">
            <v>UN</v>
          </cell>
          <cell r="E2181">
            <v>20.059999999999999</v>
          </cell>
        </row>
        <row r="2182">
          <cell r="B2182" t="str">
            <v>164307</v>
          </cell>
          <cell r="C2182" t="str">
            <v>DIAMETRO 250-150 MM</v>
          </cell>
          <cell r="D2182" t="str">
            <v>UN</v>
          </cell>
          <cell r="E2182">
            <v>23.43</v>
          </cell>
        </row>
        <row r="2183">
          <cell r="B2183" t="str">
            <v>164308</v>
          </cell>
          <cell r="C2183" t="str">
            <v>DIAMETRO 250-200 MM</v>
          </cell>
          <cell r="D2183" t="str">
            <v>UN</v>
          </cell>
          <cell r="E2183">
            <v>25.11</v>
          </cell>
        </row>
        <row r="2184">
          <cell r="B2184" t="str">
            <v>164309</v>
          </cell>
          <cell r="C2184" t="str">
            <v>DIAMETRO 300-150 MM</v>
          </cell>
          <cell r="D2184" t="str">
            <v>UN</v>
          </cell>
          <cell r="E2184">
            <v>23.08</v>
          </cell>
        </row>
        <row r="2185">
          <cell r="B2185" t="str">
            <v>164310</v>
          </cell>
          <cell r="C2185" t="str">
            <v>DIAMETRO 300-200 MM</v>
          </cell>
          <cell r="D2185" t="str">
            <v>UN</v>
          </cell>
          <cell r="E2185">
            <v>29.65</v>
          </cell>
        </row>
        <row r="2186">
          <cell r="B2186" t="str">
            <v>164311</v>
          </cell>
          <cell r="C2186" t="str">
            <v>DIAMETRO 300-250 MM</v>
          </cell>
          <cell r="D2186" t="str">
            <v>UN</v>
          </cell>
          <cell r="E2186">
            <v>32.979999999999997</v>
          </cell>
        </row>
        <row r="2187">
          <cell r="B2187" t="str">
            <v>164312</v>
          </cell>
          <cell r="C2187" t="str">
            <v>DIAMETRO 400-250 MM</v>
          </cell>
          <cell r="D2187" t="str">
            <v>UN</v>
          </cell>
          <cell r="E2187">
            <v>39.92</v>
          </cell>
        </row>
        <row r="2188">
          <cell r="B2188" t="str">
            <v>164313</v>
          </cell>
          <cell r="C2188" t="str">
            <v>DIAMETRO 400-300 MM</v>
          </cell>
          <cell r="D2188" t="str">
            <v>UN</v>
          </cell>
          <cell r="E2188">
            <v>44.32</v>
          </cell>
        </row>
        <row r="2190">
          <cell r="B2190" t="str">
            <v>164400</v>
          </cell>
          <cell r="C2190" t="str">
            <v>MONTAGEM DE PLACAS DE REDUCAO DE FERRO FUNDIDO TIPO F</v>
          </cell>
        </row>
        <row r="2191">
          <cell r="B2191" t="str">
            <v>164401</v>
          </cell>
          <cell r="C2191" t="str">
            <v>DIAMETRO 100-50 MM</v>
          </cell>
          <cell r="D2191" t="str">
            <v>UN</v>
          </cell>
          <cell r="E2191">
            <v>9.01</v>
          </cell>
        </row>
        <row r="2192">
          <cell r="B2192" t="str">
            <v>164402</v>
          </cell>
          <cell r="C2192" t="str">
            <v>DIAMETRO 200-75 MM</v>
          </cell>
          <cell r="D2192" t="str">
            <v>UN</v>
          </cell>
          <cell r="E2192">
            <v>13.47</v>
          </cell>
        </row>
        <row r="2193">
          <cell r="B2193" t="str">
            <v>164403</v>
          </cell>
          <cell r="C2193" t="str">
            <v>DIAMETRO 200-100 MM</v>
          </cell>
          <cell r="D2193" t="str">
            <v>UN</v>
          </cell>
          <cell r="E2193">
            <v>16.329999999999998</v>
          </cell>
        </row>
        <row r="2194">
          <cell r="B2194" t="str">
            <v>164404</v>
          </cell>
          <cell r="C2194" t="str">
            <v>DIAMETRO 250-200 MM</v>
          </cell>
          <cell r="D2194" t="str">
            <v>UN</v>
          </cell>
          <cell r="E2194">
            <v>24.43</v>
          </cell>
        </row>
        <row r="2195">
          <cell r="B2195" t="str">
            <v>164405</v>
          </cell>
          <cell r="C2195" t="str">
            <v>DIAMETRO 350-150 MM</v>
          </cell>
          <cell r="D2195" t="str">
            <v>UN</v>
          </cell>
          <cell r="E2195">
            <v>30.23</v>
          </cell>
        </row>
        <row r="2196">
          <cell r="B2196" t="str">
            <v>164406</v>
          </cell>
          <cell r="C2196" t="str">
            <v>DIAMETRO 350-250 MM</v>
          </cell>
          <cell r="D2196" t="str">
            <v>UN</v>
          </cell>
          <cell r="E2196">
            <v>34.15</v>
          </cell>
        </row>
        <row r="2197">
          <cell r="B2197" t="str">
            <v>164407</v>
          </cell>
          <cell r="C2197" t="str">
            <v>DIAMETRO 400-150 MM</v>
          </cell>
          <cell r="D2197" t="str">
            <v>UN</v>
          </cell>
          <cell r="E2197">
            <v>33.090000000000003</v>
          </cell>
        </row>
        <row r="2198">
          <cell r="B2198" t="str">
            <v>164408</v>
          </cell>
          <cell r="C2198" t="str">
            <v>DIAMETRO 400-200 MM</v>
          </cell>
          <cell r="D2198" t="str">
            <v>UN</v>
          </cell>
          <cell r="E2198">
            <v>34.64</v>
          </cell>
        </row>
        <row r="2199">
          <cell r="B2199" t="str">
            <v>164409</v>
          </cell>
          <cell r="C2199" t="str">
            <v>DIAMETRO 400-250 MM</v>
          </cell>
          <cell r="D2199" t="str">
            <v>UN</v>
          </cell>
          <cell r="E2199">
            <v>37.53</v>
          </cell>
        </row>
        <row r="2200">
          <cell r="B2200" t="str">
            <v>164410</v>
          </cell>
          <cell r="C2200" t="str">
            <v>DIAMETRO 400-300 MM</v>
          </cell>
          <cell r="D2200" t="str">
            <v>UN</v>
          </cell>
          <cell r="E2200">
            <v>41.34</v>
          </cell>
        </row>
        <row r="2201">
          <cell r="B2201" t="str">
            <v>164411</v>
          </cell>
          <cell r="C2201" t="str">
            <v>DIAMETRO 500-350 MM</v>
          </cell>
          <cell r="D2201" t="str">
            <v>UN</v>
          </cell>
          <cell r="E2201">
            <v>52.34</v>
          </cell>
        </row>
        <row r="2202">
          <cell r="B2202" t="str">
            <v>164412</v>
          </cell>
          <cell r="C2202" t="str">
            <v>DIAMETRO 500-400 MM</v>
          </cell>
          <cell r="D2202" t="str">
            <v>UN</v>
          </cell>
          <cell r="E2202">
            <v>54.98</v>
          </cell>
        </row>
        <row r="2203">
          <cell r="B2203" t="str">
            <v>164413</v>
          </cell>
          <cell r="C2203" t="str">
            <v>DIAMETRO 600-150 MM</v>
          </cell>
          <cell r="D2203" t="str">
            <v>UN</v>
          </cell>
          <cell r="E2203">
            <v>55.96</v>
          </cell>
        </row>
        <row r="2204">
          <cell r="B2204" t="str">
            <v>164414</v>
          </cell>
          <cell r="C2204" t="str">
            <v>DIAMETRO 700-500 MM</v>
          </cell>
          <cell r="D2204" t="str">
            <v>UN</v>
          </cell>
          <cell r="E2204">
            <v>91.27</v>
          </cell>
        </row>
        <row r="2205">
          <cell r="B2205" t="str">
            <v>164415</v>
          </cell>
          <cell r="C2205" t="str">
            <v>DIAMETRO 900-700 MM</v>
          </cell>
          <cell r="D2205" t="str">
            <v>UN</v>
          </cell>
          <cell r="E2205">
            <v>146.22999999999999</v>
          </cell>
        </row>
        <row r="2206">
          <cell r="B2206" t="str">
            <v>164416</v>
          </cell>
          <cell r="C2206" t="str">
            <v>DIAMETRO 1000-700 MM</v>
          </cell>
          <cell r="D2206" t="str">
            <v>UN</v>
          </cell>
          <cell r="E2206">
            <v>168.21</v>
          </cell>
        </row>
        <row r="2207">
          <cell r="B2207" t="str">
            <v>164417</v>
          </cell>
          <cell r="C2207" t="str">
            <v>DIAMETRO 1000-800 MM</v>
          </cell>
          <cell r="D2207" t="str">
            <v>UN</v>
          </cell>
          <cell r="E2207">
            <v>188</v>
          </cell>
        </row>
        <row r="2209">
          <cell r="B2209" t="str">
            <v>164500</v>
          </cell>
          <cell r="C2209" t="str">
            <v>MONTAGEM DE TOCOS DE DE FERRO FUNDIDO L=0,25 M TIPO FF</v>
          </cell>
        </row>
        <row r="2210">
          <cell r="B2210" t="str">
            <v>164501</v>
          </cell>
          <cell r="C2210" t="str">
            <v>DIAMETRO 100 MM</v>
          </cell>
          <cell r="D2210" t="str">
            <v>UN</v>
          </cell>
          <cell r="E2210">
            <v>12.48</v>
          </cell>
        </row>
        <row r="2211">
          <cell r="B2211" t="str">
            <v>164502</v>
          </cell>
          <cell r="C2211" t="str">
            <v>DIAMETRO 150 MM</v>
          </cell>
          <cell r="D2211" t="str">
            <v>UN</v>
          </cell>
          <cell r="E2211">
            <v>18.02</v>
          </cell>
        </row>
        <row r="2212">
          <cell r="B2212" t="str">
            <v>164503</v>
          </cell>
          <cell r="C2212" t="str">
            <v>DIAMETRO 200 MM</v>
          </cell>
          <cell r="D2212" t="str">
            <v>UN</v>
          </cell>
          <cell r="E2212">
            <v>21.53</v>
          </cell>
        </row>
        <row r="2213">
          <cell r="B2213" t="str">
            <v>164504</v>
          </cell>
          <cell r="C2213" t="str">
            <v>DIAMETRO 250 MM</v>
          </cell>
          <cell r="D2213" t="str">
            <v>UN</v>
          </cell>
          <cell r="E2213">
            <v>28.16</v>
          </cell>
        </row>
        <row r="2214">
          <cell r="B2214" t="str">
            <v>164505</v>
          </cell>
          <cell r="C2214" t="str">
            <v>DIAMETRO 300 MM</v>
          </cell>
          <cell r="D2214" t="str">
            <v>UN</v>
          </cell>
          <cell r="E2214">
            <v>36.799999999999997</v>
          </cell>
        </row>
        <row r="2215">
          <cell r="B2215" t="str">
            <v>164506</v>
          </cell>
          <cell r="C2215" t="str">
            <v>DIAMETRO 400 MM</v>
          </cell>
          <cell r="D2215" t="str">
            <v>UN</v>
          </cell>
          <cell r="E2215">
            <v>50.48</v>
          </cell>
        </row>
        <row r="2216">
          <cell r="B2216" t="str">
            <v>164507</v>
          </cell>
          <cell r="C2216" t="str">
            <v>DIAMETRO 500 MM</v>
          </cell>
          <cell r="D2216" t="str">
            <v>UN</v>
          </cell>
          <cell r="E2216">
            <v>66.349999999999994</v>
          </cell>
        </row>
        <row r="2217">
          <cell r="B2217" t="str">
            <v>164508</v>
          </cell>
          <cell r="C2217" t="str">
            <v>DIAMETRO 600 MM</v>
          </cell>
          <cell r="D2217" t="str">
            <v>UN</v>
          </cell>
          <cell r="E2217">
            <v>87.38</v>
          </cell>
        </row>
        <row r="2218">
          <cell r="B2218" t="str">
            <v>164509</v>
          </cell>
          <cell r="C2218" t="str">
            <v>DIAMETRO 700 MM</v>
          </cell>
          <cell r="D2218" t="str">
            <v>UN</v>
          </cell>
          <cell r="E2218">
            <v>114.65</v>
          </cell>
        </row>
        <row r="2219">
          <cell r="B2219" t="str">
            <v>164510</v>
          </cell>
          <cell r="C2219" t="str">
            <v>DIAMETRO 800 MM</v>
          </cell>
          <cell r="D2219" t="str">
            <v>UN</v>
          </cell>
          <cell r="E2219">
            <v>161.32</v>
          </cell>
        </row>
        <row r="2220">
          <cell r="B2220" t="str">
            <v>164511</v>
          </cell>
          <cell r="C2220" t="str">
            <v>DIAMETRO 900 MM</v>
          </cell>
          <cell r="D2220" t="str">
            <v>UN</v>
          </cell>
          <cell r="E2220">
            <v>195.62</v>
          </cell>
        </row>
        <row r="2221">
          <cell r="B2221" t="str">
            <v>164512</v>
          </cell>
          <cell r="C2221" t="str">
            <v>DIAMETRO 1000 MM</v>
          </cell>
          <cell r="D2221" t="str">
            <v>UN</v>
          </cell>
          <cell r="E2221">
            <v>235.43</v>
          </cell>
        </row>
        <row r="2223">
          <cell r="B2223" t="str">
            <v>164600</v>
          </cell>
          <cell r="C2223" t="str">
            <v>MONTAGEM DE TOCOS DE FERRO FUNDIDO L=0,50 M TIPO FF</v>
          </cell>
        </row>
        <row r="2224">
          <cell r="B2224" t="str">
            <v>164601</v>
          </cell>
          <cell r="C2224" t="str">
            <v>DIAMETRO 100 MM</v>
          </cell>
          <cell r="D2224" t="str">
            <v>UN</v>
          </cell>
          <cell r="E2224">
            <v>12.83</v>
          </cell>
        </row>
        <row r="2225">
          <cell r="B2225" t="str">
            <v>164602</v>
          </cell>
          <cell r="C2225" t="str">
            <v>DIAMETRO 150 MM</v>
          </cell>
          <cell r="D2225" t="str">
            <v>UN</v>
          </cell>
          <cell r="E2225">
            <v>18.55</v>
          </cell>
        </row>
        <row r="2226">
          <cell r="B2226" t="str">
            <v>164603</v>
          </cell>
          <cell r="C2226" t="str">
            <v>DIAMETRO 200 MM</v>
          </cell>
          <cell r="D2226" t="str">
            <v>UN</v>
          </cell>
          <cell r="E2226">
            <v>22.31</v>
          </cell>
        </row>
        <row r="2227">
          <cell r="B2227" t="str">
            <v>164604</v>
          </cell>
          <cell r="C2227" t="str">
            <v>DIAMETRO 250 MM</v>
          </cell>
          <cell r="D2227" t="str">
            <v>UN</v>
          </cell>
          <cell r="E2227">
            <v>29.31</v>
          </cell>
        </row>
        <row r="2228">
          <cell r="B2228" t="str">
            <v>164605</v>
          </cell>
          <cell r="C2228" t="str">
            <v>DIAMETRO 300 MM</v>
          </cell>
          <cell r="D2228" t="str">
            <v>UN</v>
          </cell>
          <cell r="E2228">
            <v>38.22</v>
          </cell>
        </row>
        <row r="2229">
          <cell r="B2229" t="str">
            <v>164606</v>
          </cell>
          <cell r="C2229" t="str">
            <v>DIAMETRO 400 MM</v>
          </cell>
          <cell r="D2229" t="str">
            <v>UN</v>
          </cell>
          <cell r="E2229">
            <v>52.58</v>
          </cell>
        </row>
        <row r="2230">
          <cell r="B2230" t="str">
            <v>164607</v>
          </cell>
          <cell r="C2230" t="str">
            <v>DIAMETRO 500 MM</v>
          </cell>
          <cell r="D2230" t="str">
            <v>UN</v>
          </cell>
          <cell r="E2230">
            <v>69.290000000000006</v>
          </cell>
        </row>
        <row r="2231">
          <cell r="B2231" t="str">
            <v>164608</v>
          </cell>
          <cell r="C2231" t="str">
            <v>DIAMETRO 600 MM</v>
          </cell>
          <cell r="D2231" t="str">
            <v>UN</v>
          </cell>
          <cell r="E2231">
            <v>91.22</v>
          </cell>
        </row>
        <row r="2232">
          <cell r="B2232" t="str">
            <v>164609</v>
          </cell>
          <cell r="C2232" t="str">
            <v>DIAMETRO 700 MM</v>
          </cell>
          <cell r="D2232" t="str">
            <v>UN</v>
          </cell>
          <cell r="E2232">
            <v>119.68</v>
          </cell>
        </row>
        <row r="2233">
          <cell r="B2233" t="str">
            <v>164610</v>
          </cell>
          <cell r="C2233" t="str">
            <v>DIAMETRO 800 MM</v>
          </cell>
          <cell r="D2233" t="str">
            <v>UN</v>
          </cell>
          <cell r="E2233">
            <v>167.5</v>
          </cell>
        </row>
        <row r="2234">
          <cell r="B2234" t="str">
            <v>164611</v>
          </cell>
          <cell r="C2234" t="str">
            <v>DIAMETRO 900 MM</v>
          </cell>
          <cell r="D2234" t="str">
            <v>UN</v>
          </cell>
          <cell r="E2234">
            <v>203.13</v>
          </cell>
        </row>
        <row r="2235">
          <cell r="B2235" t="str">
            <v>164612</v>
          </cell>
          <cell r="C2235" t="str">
            <v>DIAMETRO 1000 MM</v>
          </cell>
          <cell r="D2235" t="str">
            <v>UN</v>
          </cell>
          <cell r="E2235">
            <v>244.33</v>
          </cell>
        </row>
        <row r="2237">
          <cell r="B2237" t="str">
            <v>164700</v>
          </cell>
          <cell r="C2237" t="str">
            <v>MONTAGEM DE JUNCOES 45 GR DE FERRO FUNDIDO TIPO FFF</v>
          </cell>
        </row>
        <row r="2238">
          <cell r="B2238" t="str">
            <v>164701</v>
          </cell>
          <cell r="C2238" t="str">
            <v>DIAMETRO 100-75 MM</v>
          </cell>
          <cell r="D2238" t="str">
            <v>UN</v>
          </cell>
          <cell r="E2238">
            <v>15.84</v>
          </cell>
        </row>
        <row r="2239">
          <cell r="B2239" t="str">
            <v>164702</v>
          </cell>
          <cell r="C2239" t="str">
            <v>DIAMETRO 100-100 MM</v>
          </cell>
          <cell r="D2239" t="str">
            <v>UN</v>
          </cell>
          <cell r="E2239">
            <v>18.77</v>
          </cell>
        </row>
        <row r="2240">
          <cell r="B2240" t="str">
            <v>164703</v>
          </cell>
          <cell r="C2240" t="str">
            <v>DIAMETRO 150-100 MM</v>
          </cell>
          <cell r="D2240" t="str">
            <v>UN</v>
          </cell>
          <cell r="E2240">
            <v>24.41</v>
          </cell>
        </row>
        <row r="2241">
          <cell r="B2241" t="str">
            <v>164704</v>
          </cell>
          <cell r="C2241" t="str">
            <v>DIAMETRO 150-150 MM</v>
          </cell>
          <cell r="D2241" t="str">
            <v>UN</v>
          </cell>
          <cell r="E2241">
            <v>27.03</v>
          </cell>
        </row>
        <row r="2242">
          <cell r="B2242" t="str">
            <v>164705</v>
          </cell>
          <cell r="C2242" t="str">
            <v>DIAMETRO 200-100 MM</v>
          </cell>
          <cell r="D2242" t="str">
            <v>UN</v>
          </cell>
          <cell r="E2242">
            <v>21</v>
          </cell>
        </row>
        <row r="2243">
          <cell r="B2243" t="str">
            <v>164706</v>
          </cell>
          <cell r="C2243" t="str">
            <v>DIAMETRO 200-150 MM</v>
          </cell>
          <cell r="D2243" t="str">
            <v>UN</v>
          </cell>
          <cell r="E2243">
            <v>31.04</v>
          </cell>
        </row>
        <row r="2244">
          <cell r="B2244" t="str">
            <v>164707</v>
          </cell>
          <cell r="C2244" t="str">
            <v>DIAMETRO 200-200 MM</v>
          </cell>
          <cell r="D2244" t="str">
            <v>UN</v>
          </cell>
          <cell r="E2244">
            <v>32.81</v>
          </cell>
        </row>
        <row r="2245">
          <cell r="B2245" t="str">
            <v>164708</v>
          </cell>
          <cell r="C2245" t="str">
            <v>DIAMETRO 250-150 MM</v>
          </cell>
          <cell r="D2245" t="str">
            <v>UN</v>
          </cell>
          <cell r="E2245">
            <v>38.39</v>
          </cell>
        </row>
        <row r="2246">
          <cell r="B2246" t="str">
            <v>164709</v>
          </cell>
          <cell r="C2246" t="str">
            <v>DIAMETRO 250-200 MM</v>
          </cell>
          <cell r="D2246" t="str">
            <v>UN</v>
          </cell>
          <cell r="E2246">
            <v>40.11</v>
          </cell>
        </row>
        <row r="2247">
          <cell r="B2247" t="str">
            <v>164710</v>
          </cell>
          <cell r="C2247" t="str">
            <v>DIAMETRO 250-250 MM</v>
          </cell>
          <cell r="D2247" t="str">
            <v>UN</v>
          </cell>
          <cell r="E2247">
            <v>43.3</v>
          </cell>
        </row>
        <row r="2248">
          <cell r="B2248" t="str">
            <v>164711</v>
          </cell>
          <cell r="C2248" t="str">
            <v>DIAMETRO 300-200 MM</v>
          </cell>
          <cell r="D2248" t="str">
            <v>UN</v>
          </cell>
          <cell r="E2248">
            <v>49.8</v>
          </cell>
        </row>
        <row r="2249">
          <cell r="B2249" t="str">
            <v>164712</v>
          </cell>
          <cell r="C2249" t="str">
            <v>DIAMETRO 300-300 MM</v>
          </cell>
          <cell r="D2249" t="str">
            <v>UN</v>
          </cell>
          <cell r="E2249">
            <v>57.15</v>
          </cell>
        </row>
        <row r="2250">
          <cell r="B2250" t="str">
            <v>164713</v>
          </cell>
          <cell r="C2250" t="str">
            <v>DIAMETRO 400-300 MM</v>
          </cell>
          <cell r="D2250" t="str">
            <v>UN</v>
          </cell>
          <cell r="E2250">
            <v>72.95</v>
          </cell>
        </row>
        <row r="2251">
          <cell r="B2251" t="str">
            <v>164714</v>
          </cell>
          <cell r="C2251" t="str">
            <v>DIAMETRO 400-400 MM</v>
          </cell>
          <cell r="D2251" t="str">
            <v>UN</v>
          </cell>
          <cell r="E2251">
            <v>79.08</v>
          </cell>
        </row>
        <row r="2253">
          <cell r="B2253" t="str">
            <v>164800</v>
          </cell>
          <cell r="C2253" t="str">
            <v>MONTAGEM DE FLANGES CEGOS DE FERRO FUNDIDO</v>
          </cell>
        </row>
        <row r="2254">
          <cell r="B2254" t="str">
            <v>164801</v>
          </cell>
          <cell r="C2254" t="str">
            <v>DIAMETRO 100 MM</v>
          </cell>
          <cell r="D2254" t="str">
            <v>UN</v>
          </cell>
          <cell r="E2254">
            <v>6.02</v>
          </cell>
        </row>
        <row r="2255">
          <cell r="B2255" t="str">
            <v>164802</v>
          </cell>
          <cell r="C2255" t="str">
            <v>DIAMETRO 150 MM</v>
          </cell>
          <cell r="D2255" t="str">
            <v>UN</v>
          </cell>
          <cell r="E2255">
            <v>8.64</v>
          </cell>
        </row>
        <row r="2256">
          <cell r="B2256" t="str">
            <v>164803</v>
          </cell>
          <cell r="C2256" t="str">
            <v>DIAMETRO 200 MM</v>
          </cell>
          <cell r="D2256" t="str">
            <v>UN</v>
          </cell>
          <cell r="E2256">
            <v>10.34</v>
          </cell>
        </row>
        <row r="2257">
          <cell r="B2257" t="str">
            <v>164804</v>
          </cell>
          <cell r="C2257" t="str">
            <v>DIAMETRO 250 MM</v>
          </cell>
          <cell r="D2257" t="str">
            <v>UN</v>
          </cell>
          <cell r="E2257">
            <v>13.69</v>
          </cell>
        </row>
        <row r="2258">
          <cell r="B2258" t="str">
            <v>164805</v>
          </cell>
          <cell r="C2258" t="str">
            <v>DIAMETRO 300 MM</v>
          </cell>
          <cell r="D2258" t="str">
            <v>UN</v>
          </cell>
          <cell r="E2258">
            <v>18.100000000000001</v>
          </cell>
        </row>
        <row r="2259">
          <cell r="B2259" t="str">
            <v>164806</v>
          </cell>
          <cell r="C2259" t="str">
            <v>DIAMETRO 400 MM</v>
          </cell>
          <cell r="D2259" t="str">
            <v>UN</v>
          </cell>
          <cell r="E2259">
            <v>24.76</v>
          </cell>
        </row>
        <row r="2260">
          <cell r="B2260" t="str">
            <v>164807</v>
          </cell>
          <cell r="C2260" t="str">
            <v>DIAMETRO 500 MM</v>
          </cell>
          <cell r="D2260" t="str">
            <v>UN</v>
          </cell>
          <cell r="E2260">
            <v>32.99</v>
          </cell>
        </row>
        <row r="2261">
          <cell r="B2261" t="str">
            <v>164808</v>
          </cell>
          <cell r="C2261" t="str">
            <v>DIAMETRO 600 MM</v>
          </cell>
          <cell r="D2261" t="str">
            <v>UN</v>
          </cell>
          <cell r="E2261">
            <v>43.85</v>
          </cell>
        </row>
        <row r="2262">
          <cell r="B2262" t="str">
            <v>164809</v>
          </cell>
          <cell r="C2262" t="str">
            <v>DIAMETRO 700 MM</v>
          </cell>
          <cell r="D2262" t="str">
            <v>UN</v>
          </cell>
          <cell r="E2262">
            <v>58.29</v>
          </cell>
        </row>
        <row r="2263">
          <cell r="B2263" t="str">
            <v>164810</v>
          </cell>
          <cell r="C2263" t="str">
            <v>DIAMETRO 800 MM</v>
          </cell>
          <cell r="D2263" t="str">
            <v>UN</v>
          </cell>
          <cell r="E2263">
            <v>83.15</v>
          </cell>
        </row>
        <row r="2264">
          <cell r="B2264" t="str">
            <v>164811</v>
          </cell>
          <cell r="C2264" t="str">
            <v>DIAMETRO 900 MM</v>
          </cell>
          <cell r="D2264" t="str">
            <v>UN</v>
          </cell>
          <cell r="E2264">
            <v>101.61</v>
          </cell>
        </row>
        <row r="2265">
          <cell r="B2265" t="str">
            <v>164812</v>
          </cell>
          <cell r="C2265" t="str">
            <v>DIAMETRO 1000 MM</v>
          </cell>
          <cell r="D2265" t="str">
            <v>UN</v>
          </cell>
          <cell r="E2265">
            <v>124.2</v>
          </cell>
        </row>
        <row r="2267">
          <cell r="B2267" t="str">
            <v>164900</v>
          </cell>
          <cell r="C2267" t="str">
            <v>MONTAGEM DE REGISTROS DE FERRO FUNDIDO FLANGEADOS</v>
          </cell>
        </row>
        <row r="2268">
          <cell r="B2268" t="str">
            <v>164901</v>
          </cell>
          <cell r="C2268" t="str">
            <v>DIAMETRO 100 MM</v>
          </cell>
          <cell r="D2268" t="str">
            <v>UN</v>
          </cell>
          <cell r="E2268">
            <v>14.8</v>
          </cell>
        </row>
        <row r="2269">
          <cell r="B2269" t="str">
            <v>164902</v>
          </cell>
          <cell r="C2269" t="str">
            <v>DIAMETRO 150 MM</v>
          </cell>
          <cell r="D2269" t="str">
            <v>UN</v>
          </cell>
          <cell r="E2269">
            <v>21.58</v>
          </cell>
        </row>
        <row r="2270">
          <cell r="B2270" t="str">
            <v>164903</v>
          </cell>
          <cell r="C2270" t="str">
            <v>DIAMETRO 200 MM</v>
          </cell>
          <cell r="D2270" t="str">
            <v>UN</v>
          </cell>
          <cell r="E2270">
            <v>28.12</v>
          </cell>
        </row>
        <row r="2271">
          <cell r="B2271" t="str">
            <v>164904</v>
          </cell>
          <cell r="C2271" t="str">
            <v>DIAMETRO 250 MM</v>
          </cell>
          <cell r="D2271" t="str">
            <v>UN</v>
          </cell>
          <cell r="E2271">
            <v>40.04</v>
          </cell>
        </row>
        <row r="2272">
          <cell r="B2272" t="str">
            <v>164905</v>
          </cell>
          <cell r="C2272" t="str">
            <v>DIAMETRO 300 MM</v>
          </cell>
          <cell r="D2272" t="str">
            <v>UN</v>
          </cell>
          <cell r="E2272">
            <v>53.47</v>
          </cell>
        </row>
        <row r="2273">
          <cell r="B2273" t="str">
            <v>164906</v>
          </cell>
          <cell r="C2273" t="str">
            <v>DIAMETRO 350 MM</v>
          </cell>
          <cell r="D2273" t="str">
            <v>UN</v>
          </cell>
          <cell r="E2273">
            <v>68.540000000000006</v>
          </cell>
        </row>
        <row r="2274">
          <cell r="B2274" t="str">
            <v>164907</v>
          </cell>
          <cell r="C2274" t="str">
            <v>DIAMETRO 400 MM</v>
          </cell>
          <cell r="D2274" t="str">
            <v>UN</v>
          </cell>
          <cell r="E2274">
            <v>84.68</v>
          </cell>
        </row>
        <row r="2275">
          <cell r="B2275" t="str">
            <v>164908</v>
          </cell>
          <cell r="C2275" t="str">
            <v>DIAMETRO 450 MM</v>
          </cell>
          <cell r="D2275" t="str">
            <v>UN</v>
          </cell>
          <cell r="E2275">
            <v>108.52</v>
          </cell>
        </row>
        <row r="2276">
          <cell r="B2276" t="str">
            <v>164909</v>
          </cell>
          <cell r="C2276" t="str">
            <v>DIAMETRO 500 MM</v>
          </cell>
          <cell r="D2276" t="str">
            <v>UN</v>
          </cell>
          <cell r="E2276">
            <v>120.24</v>
          </cell>
        </row>
        <row r="2277">
          <cell r="B2277" t="str">
            <v>164910</v>
          </cell>
          <cell r="C2277" t="str">
            <v>DIAMETRO 600 MM</v>
          </cell>
          <cell r="D2277" t="str">
            <v>UN</v>
          </cell>
          <cell r="E2277">
            <v>168.27</v>
          </cell>
        </row>
        <row r="2278">
          <cell r="B2278" t="str">
            <v>164911</v>
          </cell>
          <cell r="C2278" t="str">
            <v>DIAMETRO 700 MM</v>
          </cell>
          <cell r="D2278" t="str">
            <v>UN</v>
          </cell>
          <cell r="E2278">
            <v>241.75</v>
          </cell>
        </row>
        <row r="2279">
          <cell r="B2279" t="str">
            <v>164912</v>
          </cell>
          <cell r="C2279" t="str">
            <v>DIAMETRO 800 MM</v>
          </cell>
          <cell r="D2279" t="str">
            <v>UN</v>
          </cell>
          <cell r="E2279">
            <v>313.49</v>
          </cell>
        </row>
        <row r="2280">
          <cell r="B2280" t="str">
            <v>164913</v>
          </cell>
          <cell r="C2280" t="str">
            <v>DIAMETRO 900 MM</v>
          </cell>
          <cell r="D2280" t="str">
            <v>UN</v>
          </cell>
          <cell r="E2280">
            <v>408.24</v>
          </cell>
        </row>
        <row r="2281">
          <cell r="B2281" t="str">
            <v>164914</v>
          </cell>
          <cell r="C2281" t="str">
            <v>DIAMETRO 1000 MM</v>
          </cell>
          <cell r="D2281" t="str">
            <v>UN</v>
          </cell>
          <cell r="E2281">
            <v>508.57</v>
          </cell>
        </row>
        <row r="2282">
          <cell r="B2282" t="str">
            <v>164915</v>
          </cell>
          <cell r="C2282" t="str">
            <v>DIAMETRO 1200 MM</v>
          </cell>
          <cell r="D2282" t="str">
            <v>UN</v>
          </cell>
          <cell r="E2282">
            <v>912.63</v>
          </cell>
        </row>
        <row r="2284">
          <cell r="B2284" t="str">
            <v>165000</v>
          </cell>
          <cell r="C2284" t="str">
            <v>MONTAGEM DE VALVULAS BORBOLETA DE FERRO FUNDIDO FLANGEADOS COMANDO MANUAL</v>
          </cell>
        </row>
        <row r="2285">
          <cell r="B2285" t="str">
            <v>165001</v>
          </cell>
          <cell r="C2285" t="str">
            <v>DIAMETRO 400 MM</v>
          </cell>
          <cell r="D2285" t="str">
            <v>UN</v>
          </cell>
          <cell r="E2285">
            <v>57.64</v>
          </cell>
        </row>
        <row r="2286">
          <cell r="B2286" t="str">
            <v>165002</v>
          </cell>
          <cell r="C2286" t="str">
            <v>DIAMETRO 500 MM</v>
          </cell>
          <cell r="D2286" t="str">
            <v>UN</v>
          </cell>
          <cell r="E2286">
            <v>50.43</v>
          </cell>
        </row>
        <row r="2287">
          <cell r="B2287" t="str">
            <v>165003</v>
          </cell>
          <cell r="C2287" t="str">
            <v>DIAMETRO 600 MM</v>
          </cell>
          <cell r="D2287" t="str">
            <v>UN</v>
          </cell>
          <cell r="E2287">
            <v>106.14</v>
          </cell>
        </row>
        <row r="2288">
          <cell r="B2288" t="str">
            <v>165004</v>
          </cell>
          <cell r="C2288" t="str">
            <v>DIAMETRO 700 MM</v>
          </cell>
          <cell r="D2288" t="str">
            <v>UN</v>
          </cell>
          <cell r="E2288">
            <v>136.52000000000001</v>
          </cell>
        </row>
        <row r="2289">
          <cell r="B2289" t="str">
            <v>165005</v>
          </cell>
          <cell r="C2289" t="str">
            <v>DIAMETRO 800 MM</v>
          </cell>
          <cell r="D2289" t="str">
            <v>UN</v>
          </cell>
          <cell r="E2289">
            <v>209.74</v>
          </cell>
        </row>
        <row r="2290">
          <cell r="B2290" t="str">
            <v>165006</v>
          </cell>
          <cell r="C2290" t="str">
            <v>DIAMETRO 900 MM</v>
          </cell>
          <cell r="D2290" t="str">
            <v>UN</v>
          </cell>
          <cell r="E2290">
            <v>250.57</v>
          </cell>
        </row>
        <row r="2291">
          <cell r="B2291" t="str">
            <v>165007</v>
          </cell>
          <cell r="C2291" t="str">
            <v>DIAMETRO 1000 MM</v>
          </cell>
          <cell r="D2291" t="str">
            <v>UN</v>
          </cell>
          <cell r="E2291">
            <v>296.57</v>
          </cell>
        </row>
        <row r="2292">
          <cell r="B2292" t="str">
            <v>165008</v>
          </cell>
          <cell r="C2292" t="str">
            <v>DIAMETRO 1200 MM</v>
          </cell>
          <cell r="D2292" t="str">
            <v>UN</v>
          </cell>
          <cell r="E2292">
            <v>398.88</v>
          </cell>
        </row>
        <row r="2294">
          <cell r="B2294" t="str">
            <v>165100</v>
          </cell>
          <cell r="C2294" t="str">
            <v>MONTAGEM DE REGISTROS DE FERRO FUNDIDO FLANGEADOS COMANDO ELETRICO/PNEUMATICO</v>
          </cell>
        </row>
        <row r="2295">
          <cell r="B2295" t="str">
            <v>165101</v>
          </cell>
          <cell r="C2295" t="str">
            <v>DIAMETRO 100 MM</v>
          </cell>
          <cell r="D2295" t="str">
            <v>UN</v>
          </cell>
          <cell r="E2295">
            <v>15.17</v>
          </cell>
        </row>
        <row r="2296">
          <cell r="B2296" t="str">
            <v>165102</v>
          </cell>
          <cell r="C2296" t="str">
            <v>DIAMETRO 150 MM</v>
          </cell>
          <cell r="D2296" t="str">
            <v>UN</v>
          </cell>
          <cell r="E2296">
            <v>21.7</v>
          </cell>
        </row>
        <row r="2297">
          <cell r="B2297" t="str">
            <v>165103</v>
          </cell>
          <cell r="C2297" t="str">
            <v>DIAMETRO 200 MM</v>
          </cell>
          <cell r="D2297" t="str">
            <v>UN</v>
          </cell>
          <cell r="E2297">
            <v>29.15</v>
          </cell>
        </row>
        <row r="2298">
          <cell r="B2298" t="str">
            <v>165104</v>
          </cell>
          <cell r="C2298" t="str">
            <v>DIAMETRO 250 MM</v>
          </cell>
          <cell r="D2298" t="str">
            <v>UN</v>
          </cell>
          <cell r="E2298">
            <v>40.83</v>
          </cell>
        </row>
        <row r="2299">
          <cell r="B2299" t="str">
            <v>165105</v>
          </cell>
          <cell r="C2299" t="str">
            <v>DIAMETRO 300 MM</v>
          </cell>
          <cell r="D2299" t="str">
            <v>UN</v>
          </cell>
          <cell r="E2299">
            <v>54.58</v>
          </cell>
        </row>
        <row r="2300">
          <cell r="B2300" t="str">
            <v>165106</v>
          </cell>
          <cell r="C2300" t="str">
            <v>DIAMETRO 350 MM</v>
          </cell>
          <cell r="D2300" t="str">
            <v>UN</v>
          </cell>
          <cell r="E2300">
            <v>69.58</v>
          </cell>
        </row>
        <row r="2301">
          <cell r="B2301" t="str">
            <v>165107</v>
          </cell>
          <cell r="C2301" t="str">
            <v>DIAMETRO 400 MM</v>
          </cell>
          <cell r="D2301" t="str">
            <v>UN</v>
          </cell>
          <cell r="E2301">
            <v>86.09</v>
          </cell>
        </row>
        <row r="2302">
          <cell r="B2302" t="str">
            <v>165108</v>
          </cell>
          <cell r="C2302" t="str">
            <v>DIAMETRO 450 MM</v>
          </cell>
          <cell r="D2302" t="str">
            <v>UN</v>
          </cell>
          <cell r="E2302">
            <v>111.66</v>
          </cell>
        </row>
        <row r="2303">
          <cell r="B2303" t="str">
            <v>165109</v>
          </cell>
          <cell r="C2303" t="str">
            <v>DIAMETRO 500 MM</v>
          </cell>
          <cell r="D2303" t="str">
            <v>UN</v>
          </cell>
          <cell r="E2303">
            <v>122.74</v>
          </cell>
        </row>
        <row r="2304">
          <cell r="B2304" t="str">
            <v>165110</v>
          </cell>
          <cell r="C2304" t="str">
            <v>DIAMETRO 600 MM</v>
          </cell>
          <cell r="D2304" t="str">
            <v>UN</v>
          </cell>
          <cell r="E2304">
            <v>170.66</v>
          </cell>
        </row>
        <row r="2305">
          <cell r="B2305" t="str">
            <v>165111</v>
          </cell>
          <cell r="C2305" t="str">
            <v>DIAMETRO 700 MM</v>
          </cell>
          <cell r="D2305" t="str">
            <v>UN</v>
          </cell>
          <cell r="E2305">
            <v>243.57</v>
          </cell>
        </row>
        <row r="2306">
          <cell r="B2306" t="str">
            <v>165112</v>
          </cell>
          <cell r="C2306" t="str">
            <v>DIAMETRO 800 MM</v>
          </cell>
          <cell r="D2306" t="str">
            <v>UN</v>
          </cell>
          <cell r="E2306">
            <v>315.63</v>
          </cell>
        </row>
        <row r="2307">
          <cell r="B2307" t="str">
            <v>165113</v>
          </cell>
          <cell r="C2307" t="str">
            <v>DIAMETRO 900 MM</v>
          </cell>
          <cell r="D2307" t="str">
            <v>UN</v>
          </cell>
          <cell r="E2307">
            <v>409.77</v>
          </cell>
        </row>
        <row r="2308">
          <cell r="B2308" t="str">
            <v>165114</v>
          </cell>
          <cell r="C2308" t="str">
            <v>DIAMETRO 1000 MM</v>
          </cell>
          <cell r="D2308" t="str">
            <v>UN</v>
          </cell>
          <cell r="E2308">
            <v>509.82</v>
          </cell>
        </row>
        <row r="2309">
          <cell r="B2309" t="str">
            <v>165115</v>
          </cell>
          <cell r="C2309" t="str">
            <v>DIAMETRO 1200 MM</v>
          </cell>
          <cell r="D2309" t="str">
            <v>UN</v>
          </cell>
          <cell r="E2309">
            <v>755.33</v>
          </cell>
        </row>
        <row r="2311">
          <cell r="B2311" t="str">
            <v>165200</v>
          </cell>
          <cell r="C2311" t="str">
            <v>MONTAGEM DE VALVULAS BORBOLETA DE FERRO FUNDIDO FLANGEADOS COMANDO ELETRICO/PNEUMATICO</v>
          </cell>
        </row>
        <row r="2312">
          <cell r="B2312" t="str">
            <v>165201</v>
          </cell>
          <cell r="C2312" t="str">
            <v>DIAMETRO 400 MM</v>
          </cell>
          <cell r="D2312" t="str">
            <v>UN</v>
          </cell>
          <cell r="E2312">
            <v>59.05</v>
          </cell>
        </row>
        <row r="2313">
          <cell r="B2313" t="str">
            <v>165202</v>
          </cell>
          <cell r="C2313" t="str">
            <v>DIAMETRO 500 MM</v>
          </cell>
          <cell r="D2313" t="str">
            <v>UN</v>
          </cell>
          <cell r="E2313">
            <v>81.48</v>
          </cell>
        </row>
        <row r="2314">
          <cell r="B2314" t="str">
            <v>165203</v>
          </cell>
          <cell r="C2314" t="str">
            <v>DIAMETRO 600 MM</v>
          </cell>
          <cell r="D2314" t="str">
            <v>UN</v>
          </cell>
          <cell r="E2314">
            <v>109.13</v>
          </cell>
        </row>
        <row r="2315">
          <cell r="B2315" t="str">
            <v>165204</v>
          </cell>
          <cell r="C2315" t="str">
            <v>DIAMETRO 700 MM</v>
          </cell>
          <cell r="D2315" t="str">
            <v>UN</v>
          </cell>
          <cell r="E2315">
            <v>140.12</v>
          </cell>
        </row>
        <row r="2316">
          <cell r="B2316" t="str">
            <v>165205</v>
          </cell>
          <cell r="C2316" t="str">
            <v>DIAMETRO 800 MM</v>
          </cell>
          <cell r="D2316" t="str">
            <v>UN</v>
          </cell>
          <cell r="E2316">
            <v>214.05</v>
          </cell>
        </row>
        <row r="2317">
          <cell r="B2317" t="str">
            <v>165206</v>
          </cell>
          <cell r="C2317" t="str">
            <v>DIAMETRO 900 MM</v>
          </cell>
          <cell r="D2317" t="str">
            <v>UN</v>
          </cell>
          <cell r="E2317">
            <v>351.86</v>
          </cell>
        </row>
        <row r="2318">
          <cell r="B2318" t="str">
            <v>165207</v>
          </cell>
          <cell r="C2318" t="str">
            <v>DIAMETRO 1000 MM</v>
          </cell>
          <cell r="D2318" t="str">
            <v>UN</v>
          </cell>
          <cell r="E2318">
            <v>428.63</v>
          </cell>
        </row>
        <row r="2319">
          <cell r="B2319" t="str">
            <v>165208</v>
          </cell>
          <cell r="C2319" t="str">
            <v>DIAMETRO 1200 MM</v>
          </cell>
          <cell r="D2319" t="str">
            <v>UN</v>
          </cell>
          <cell r="E2319">
            <v>677.71</v>
          </cell>
        </row>
        <row r="2321">
          <cell r="B2321" t="str">
            <v>165300</v>
          </cell>
          <cell r="C2321" t="str">
            <v>MONTAGEM DE VENTOSAS SIMPLES FLANGEADAS</v>
          </cell>
        </row>
        <row r="2322">
          <cell r="B2322" t="str">
            <v>165301</v>
          </cell>
          <cell r="C2322" t="str">
            <v>DIAMETRO 50 MM</v>
          </cell>
          <cell r="D2322" t="str">
            <v>UN</v>
          </cell>
          <cell r="E2322">
            <v>3.61</v>
          </cell>
        </row>
        <row r="2324">
          <cell r="B2324" t="str">
            <v>165400</v>
          </cell>
          <cell r="C2324" t="str">
            <v>MONTAGEM DE VENTOSAS TRIPLICES DE FERRO FUNDIDO TIPO F</v>
          </cell>
        </row>
        <row r="2325">
          <cell r="B2325" t="str">
            <v>165401</v>
          </cell>
          <cell r="C2325" t="str">
            <v>DIAMETRO 100 MM</v>
          </cell>
          <cell r="D2325" t="str">
            <v>UN</v>
          </cell>
          <cell r="E2325">
            <v>9.01</v>
          </cell>
        </row>
        <row r="2326">
          <cell r="B2326" t="str">
            <v>165402</v>
          </cell>
          <cell r="C2326" t="str">
            <v>DIAMETRO 150 MM</v>
          </cell>
          <cell r="D2326" t="str">
            <v>UN</v>
          </cell>
          <cell r="E2326">
            <v>14.31</v>
          </cell>
        </row>
        <row r="2327">
          <cell r="B2327" t="str">
            <v>165403</v>
          </cell>
          <cell r="C2327" t="str">
            <v>DIAMETRO 200 MM</v>
          </cell>
          <cell r="D2327" t="str">
            <v>UN</v>
          </cell>
          <cell r="E2327">
            <v>22.45</v>
          </cell>
        </row>
        <row r="2329">
          <cell r="B2329" t="str">
            <v>165500</v>
          </cell>
          <cell r="C2329" t="str">
            <v>MONTAGEM DE JUNTAS DE EXPANSAO DE FERRO FUNDIDO TIPO FF</v>
          </cell>
        </row>
        <row r="2330">
          <cell r="B2330" t="str">
            <v>165501</v>
          </cell>
          <cell r="C2330" t="str">
            <v>DIAMETRO 100 MM</v>
          </cell>
          <cell r="D2330" t="str">
            <v>UN</v>
          </cell>
          <cell r="E2330">
            <v>15.89</v>
          </cell>
        </row>
        <row r="2331">
          <cell r="B2331" t="str">
            <v>165502</v>
          </cell>
          <cell r="C2331" t="str">
            <v>DIAMETRO 150 MM</v>
          </cell>
          <cell r="D2331" t="str">
            <v>UN</v>
          </cell>
          <cell r="E2331">
            <v>23.56</v>
          </cell>
        </row>
        <row r="2332">
          <cell r="B2332" t="str">
            <v>165503</v>
          </cell>
          <cell r="C2332" t="str">
            <v>DIAMETRO 200 MM</v>
          </cell>
          <cell r="D2332" t="str">
            <v>UN</v>
          </cell>
          <cell r="E2332">
            <v>29.75</v>
          </cell>
        </row>
        <row r="2333">
          <cell r="B2333" t="str">
            <v>165504</v>
          </cell>
          <cell r="C2333" t="str">
            <v>DIAMETRO 250 MM</v>
          </cell>
          <cell r="D2333" t="str">
            <v>UN</v>
          </cell>
          <cell r="E2333">
            <v>38.090000000000003</v>
          </cell>
        </row>
        <row r="2334">
          <cell r="B2334" t="str">
            <v>165505</v>
          </cell>
          <cell r="C2334" t="str">
            <v>DIAMETRO 300 MM</v>
          </cell>
          <cell r="D2334" t="str">
            <v>UN</v>
          </cell>
          <cell r="E2334">
            <v>49.36</v>
          </cell>
        </row>
        <row r="2335">
          <cell r="B2335" t="str">
            <v>165506</v>
          </cell>
          <cell r="C2335" t="str">
            <v>DIAMETRO 400 MM</v>
          </cell>
          <cell r="D2335" t="str">
            <v>UN</v>
          </cell>
          <cell r="E2335">
            <v>73.28</v>
          </cell>
        </row>
        <row r="2336">
          <cell r="B2336" t="str">
            <v>165507</v>
          </cell>
          <cell r="C2336" t="str">
            <v>DIAMETRO 500 MM</v>
          </cell>
          <cell r="D2336" t="str">
            <v>UN</v>
          </cell>
          <cell r="E2336">
            <v>103.7</v>
          </cell>
        </row>
        <row r="2337">
          <cell r="B2337" t="str">
            <v>165508</v>
          </cell>
          <cell r="C2337" t="str">
            <v>DIAMETRO 600 MM</v>
          </cell>
          <cell r="D2337" t="str">
            <v>UN</v>
          </cell>
          <cell r="E2337">
            <v>131.94</v>
          </cell>
        </row>
        <row r="2339">
          <cell r="B2339" t="str">
            <v>165600</v>
          </cell>
          <cell r="C2339" t="str">
            <v>MONTAGEM DE VALVULAS DE ALIVIO DE FERRO FUNDIDO TIPO FF</v>
          </cell>
        </row>
        <row r="2340">
          <cell r="B2340" t="str">
            <v>165601</v>
          </cell>
          <cell r="C2340" t="str">
            <v>DIAMETRO 50-75 MM</v>
          </cell>
          <cell r="D2340" t="str">
            <v>UN</v>
          </cell>
          <cell r="E2340">
            <v>8.08</v>
          </cell>
        </row>
        <row r="2341">
          <cell r="B2341" t="str">
            <v>165602</v>
          </cell>
          <cell r="C2341" t="str">
            <v>DIAMETRO 60-100 MM</v>
          </cell>
          <cell r="D2341" t="str">
            <v>UN</v>
          </cell>
          <cell r="E2341">
            <v>14.56</v>
          </cell>
        </row>
        <row r="2342">
          <cell r="B2342" t="str">
            <v>165603</v>
          </cell>
          <cell r="C2342" t="str">
            <v>DIAMETRO 75-100 MM</v>
          </cell>
          <cell r="D2342" t="str">
            <v>UN</v>
          </cell>
          <cell r="E2342">
            <v>15.26</v>
          </cell>
        </row>
        <row r="2343">
          <cell r="B2343" t="str">
            <v>165604</v>
          </cell>
          <cell r="C2343" t="str">
            <v>DIAMETRO 100-150 MM</v>
          </cell>
          <cell r="D2343" t="str">
            <v>UN</v>
          </cell>
          <cell r="E2343">
            <v>22.15</v>
          </cell>
        </row>
        <row r="2344">
          <cell r="B2344" t="str">
            <v>165605</v>
          </cell>
          <cell r="C2344" t="str">
            <v>DIAMETRO 150-200 MM</v>
          </cell>
          <cell r="D2344" t="str">
            <v>UN</v>
          </cell>
          <cell r="E2344">
            <v>30.52</v>
          </cell>
        </row>
        <row r="2346">
          <cell r="B2346" t="str">
            <v>165700</v>
          </cell>
          <cell r="C2346" t="str">
            <v>MONTAGEM DE CRIVOS DE FERRO FUNDIDO TIPO F</v>
          </cell>
        </row>
        <row r="2347">
          <cell r="B2347" t="str">
            <v>165701</v>
          </cell>
          <cell r="C2347" t="str">
            <v>DIAMETRO 100 MM</v>
          </cell>
          <cell r="D2347" t="str">
            <v>UN</v>
          </cell>
          <cell r="E2347">
            <v>6.06</v>
          </cell>
        </row>
        <row r="2348">
          <cell r="B2348" t="str">
            <v>165702</v>
          </cell>
          <cell r="C2348" t="str">
            <v>DIAMETRO 150 MM</v>
          </cell>
          <cell r="D2348" t="str">
            <v>UN</v>
          </cell>
          <cell r="E2348">
            <v>8.76</v>
          </cell>
        </row>
        <row r="2349">
          <cell r="B2349" t="str">
            <v>165703</v>
          </cell>
          <cell r="C2349" t="str">
            <v>DIAMETRO 200 MM</v>
          </cell>
          <cell r="D2349" t="str">
            <v>UN</v>
          </cell>
          <cell r="E2349">
            <v>10.46</v>
          </cell>
        </row>
        <row r="2350">
          <cell r="B2350" t="str">
            <v>165704</v>
          </cell>
          <cell r="C2350" t="str">
            <v>DIAMETRO 250 MM</v>
          </cell>
          <cell r="D2350" t="str">
            <v>UN</v>
          </cell>
          <cell r="E2350">
            <v>13.79</v>
          </cell>
        </row>
        <row r="2351">
          <cell r="B2351" t="str">
            <v>165705</v>
          </cell>
          <cell r="C2351" t="str">
            <v>DIAMETRO 300 MM</v>
          </cell>
          <cell r="D2351" t="str">
            <v>UN</v>
          </cell>
          <cell r="E2351">
            <v>18.149999999999999</v>
          </cell>
        </row>
        <row r="2352">
          <cell r="B2352" t="str">
            <v>165706</v>
          </cell>
          <cell r="C2352" t="str">
            <v>DIAMETRO 400 MM</v>
          </cell>
          <cell r="D2352" t="str">
            <v>UN</v>
          </cell>
          <cell r="E2352">
            <v>24.83</v>
          </cell>
        </row>
        <row r="2353">
          <cell r="B2353" t="str">
            <v>165707</v>
          </cell>
          <cell r="C2353" t="str">
            <v>DIAMETRO 500 MM</v>
          </cell>
          <cell r="D2353" t="str">
            <v>UN</v>
          </cell>
          <cell r="E2353">
            <v>33.22</v>
          </cell>
        </row>
        <row r="2354">
          <cell r="B2354" t="str">
            <v>165708</v>
          </cell>
          <cell r="C2354" t="str">
            <v>DIAMETRO 600 MM</v>
          </cell>
          <cell r="D2354" t="str">
            <v>UN</v>
          </cell>
          <cell r="E2354">
            <v>43.27</v>
          </cell>
        </row>
        <row r="2356">
          <cell r="B2356" t="str">
            <v>165800</v>
          </cell>
          <cell r="C2356" t="str">
            <v>MONTAGEM DE VALVULAS DE PE C/CRIVO DE FERRO FUNDIDO TIPO F</v>
          </cell>
        </row>
        <row r="2357">
          <cell r="B2357" t="str">
            <v>165801</v>
          </cell>
          <cell r="C2357" t="str">
            <v>DIAMETRO 100 MM</v>
          </cell>
          <cell r="D2357" t="str">
            <v>UN</v>
          </cell>
          <cell r="E2357">
            <v>7.58</v>
          </cell>
        </row>
        <row r="2358">
          <cell r="B2358" t="str">
            <v>165802</v>
          </cell>
          <cell r="C2358" t="str">
            <v>DIAMETRO 150 MM</v>
          </cell>
          <cell r="D2358" t="str">
            <v>UN</v>
          </cell>
          <cell r="E2358">
            <v>11.67</v>
          </cell>
        </row>
        <row r="2359">
          <cell r="B2359" t="str">
            <v>165803</v>
          </cell>
          <cell r="C2359" t="str">
            <v>DIAMETRO 200 MM</v>
          </cell>
          <cell r="D2359" t="str">
            <v>UN</v>
          </cell>
          <cell r="E2359">
            <v>14.77</v>
          </cell>
        </row>
        <row r="2360">
          <cell r="B2360" t="str">
            <v>165804</v>
          </cell>
          <cell r="C2360" t="str">
            <v>DIAMETRO 250 MM</v>
          </cell>
          <cell r="D2360" t="str">
            <v>UN</v>
          </cell>
          <cell r="E2360">
            <v>19.97</v>
          </cell>
        </row>
        <row r="2361">
          <cell r="B2361" t="str">
            <v>165805</v>
          </cell>
          <cell r="C2361" t="str">
            <v>DIAMETRO 300 MM</v>
          </cell>
          <cell r="D2361" t="str">
            <v>UN</v>
          </cell>
          <cell r="E2361">
            <v>26.73</v>
          </cell>
        </row>
        <row r="2362">
          <cell r="B2362" t="str">
            <v>165806</v>
          </cell>
          <cell r="C2362" t="str">
            <v>DIAMETRO 400 MM</v>
          </cell>
          <cell r="D2362" t="str">
            <v>UN</v>
          </cell>
          <cell r="E2362">
            <v>50.88</v>
          </cell>
        </row>
        <row r="2363">
          <cell r="B2363" t="str">
            <v>165807</v>
          </cell>
          <cell r="C2363" t="str">
            <v>DIAMETRO 500 MM</v>
          </cell>
          <cell r="D2363" t="str">
            <v>UN</v>
          </cell>
          <cell r="E2363">
            <v>67.010000000000005</v>
          </cell>
        </row>
        <row r="2364">
          <cell r="B2364" t="str">
            <v>165808</v>
          </cell>
          <cell r="C2364" t="str">
            <v>DIAMETRO 600 MM</v>
          </cell>
          <cell r="D2364" t="str">
            <v>UN</v>
          </cell>
          <cell r="E2364">
            <v>91.75</v>
          </cell>
        </row>
        <row r="2366">
          <cell r="B2366" t="str">
            <v>165900</v>
          </cell>
          <cell r="C2366" t="str">
            <v>MONTAGEM DE VALVULAS DE RETENCAO DE FERRO FUNDIDO TIPO FF</v>
          </cell>
        </row>
        <row r="2367">
          <cell r="B2367" t="str">
            <v>165901</v>
          </cell>
          <cell r="C2367" t="str">
            <v>DIAMETRO 100 MM</v>
          </cell>
          <cell r="D2367" t="str">
            <v>UN</v>
          </cell>
          <cell r="E2367">
            <v>14.29</v>
          </cell>
        </row>
        <row r="2368">
          <cell r="B2368" t="str">
            <v>165902</v>
          </cell>
          <cell r="C2368" t="str">
            <v>DIAMETRO 150 MM</v>
          </cell>
          <cell r="D2368" t="str">
            <v>UN</v>
          </cell>
          <cell r="E2368">
            <v>21.51</v>
          </cell>
        </row>
        <row r="2369">
          <cell r="B2369" t="str">
            <v>165903</v>
          </cell>
          <cell r="C2369" t="str">
            <v>DIAMETRO 200 MM</v>
          </cell>
          <cell r="D2369" t="str">
            <v>UN</v>
          </cell>
          <cell r="E2369">
            <v>27.15</v>
          </cell>
        </row>
        <row r="2370">
          <cell r="B2370" t="str">
            <v>165904</v>
          </cell>
          <cell r="C2370" t="str">
            <v>DIAMETRO 250 MM</v>
          </cell>
          <cell r="D2370" t="str">
            <v>UN</v>
          </cell>
          <cell r="E2370">
            <v>37.090000000000003</v>
          </cell>
        </row>
        <row r="2371">
          <cell r="B2371" t="str">
            <v>165905</v>
          </cell>
          <cell r="C2371" t="str">
            <v>DIAMETRO 300 MM</v>
          </cell>
          <cell r="D2371" t="str">
            <v>UN</v>
          </cell>
          <cell r="E2371">
            <v>48.3</v>
          </cell>
        </row>
        <row r="2372">
          <cell r="B2372" t="str">
            <v>165906</v>
          </cell>
          <cell r="C2372" t="str">
            <v>DIAMETRO 400 MM</v>
          </cell>
          <cell r="D2372" t="str">
            <v>UN</v>
          </cell>
          <cell r="E2372">
            <v>72.83</v>
          </cell>
        </row>
        <row r="2373">
          <cell r="B2373" t="str">
            <v>165907</v>
          </cell>
          <cell r="C2373" t="str">
            <v>DIAMETRO 500 MM</v>
          </cell>
          <cell r="D2373" t="str">
            <v>UN</v>
          </cell>
          <cell r="E2373">
            <v>108.46</v>
          </cell>
        </row>
        <row r="2374">
          <cell r="B2374" t="str">
            <v>165908</v>
          </cell>
          <cell r="C2374" t="str">
            <v>DIAMETRO 600 MM</v>
          </cell>
          <cell r="D2374" t="str">
            <v>UN</v>
          </cell>
          <cell r="E2374">
            <v>149.43</v>
          </cell>
        </row>
        <row r="2376">
          <cell r="B2376" t="str">
            <v>166000</v>
          </cell>
          <cell r="C2376" t="str">
            <v>MONTAGEM DE JUNTAS GIBAULT DE FERRO FUNDIDO</v>
          </cell>
        </row>
        <row r="2377">
          <cell r="B2377" t="str">
            <v>166001</v>
          </cell>
          <cell r="C2377" t="str">
            <v>DIAMETRO 100 MM</v>
          </cell>
          <cell r="D2377" t="str">
            <v>UN</v>
          </cell>
          <cell r="E2377">
            <v>11.99</v>
          </cell>
        </row>
        <row r="2378">
          <cell r="B2378" t="str">
            <v>166002</v>
          </cell>
          <cell r="C2378" t="str">
            <v>DIAMETRO 150 MM</v>
          </cell>
          <cell r="D2378" t="str">
            <v>UN</v>
          </cell>
          <cell r="E2378">
            <v>17.059999999999999</v>
          </cell>
        </row>
        <row r="2379">
          <cell r="B2379" t="str">
            <v>166003</v>
          </cell>
          <cell r="C2379" t="str">
            <v>DIAMETRO 200 MM</v>
          </cell>
          <cell r="D2379" t="str">
            <v>UN</v>
          </cell>
          <cell r="E2379">
            <v>20.5</v>
          </cell>
        </row>
        <row r="2380">
          <cell r="B2380" t="str">
            <v>166004</v>
          </cell>
          <cell r="C2380" t="str">
            <v>DIAMETRO 250 MM</v>
          </cell>
          <cell r="D2380" t="str">
            <v>UN</v>
          </cell>
          <cell r="E2380">
            <v>27.15</v>
          </cell>
        </row>
        <row r="2381">
          <cell r="B2381" t="str">
            <v>166005</v>
          </cell>
          <cell r="C2381" t="str">
            <v>DIAMETRO 300 MM</v>
          </cell>
          <cell r="D2381" t="str">
            <v>UN</v>
          </cell>
          <cell r="E2381">
            <v>35.21</v>
          </cell>
        </row>
        <row r="2382">
          <cell r="B2382" t="str">
            <v>166006</v>
          </cell>
          <cell r="C2382" t="str">
            <v>DIAMETRO 400 MM</v>
          </cell>
          <cell r="D2382" t="str">
            <v>UN</v>
          </cell>
          <cell r="E2382">
            <v>48.09</v>
          </cell>
        </row>
        <row r="2383">
          <cell r="B2383" t="str">
            <v>166007</v>
          </cell>
          <cell r="C2383" t="str">
            <v>DIAMETRO 500 MM</v>
          </cell>
          <cell r="D2383" t="str">
            <v>UN</v>
          </cell>
          <cell r="E2383">
            <v>62.86</v>
          </cell>
        </row>
        <row r="2384">
          <cell r="B2384" t="str">
            <v>166008</v>
          </cell>
          <cell r="C2384" t="str">
            <v>DIAMETRO 600 MM</v>
          </cell>
          <cell r="D2384" t="str">
            <v>UN</v>
          </cell>
          <cell r="E2384">
            <v>82.52</v>
          </cell>
        </row>
        <row r="2386">
          <cell r="B2386" t="str">
            <v>166100</v>
          </cell>
          <cell r="C2386" t="str">
            <v>MONTAGEM DE LUVAS BIPARTIDAS P/BOLSAS</v>
          </cell>
        </row>
        <row r="2387">
          <cell r="B2387" t="str">
            <v>166101</v>
          </cell>
          <cell r="C2387" t="str">
            <v>DIAMETRO 200 MM</v>
          </cell>
          <cell r="D2387" t="str">
            <v>UN</v>
          </cell>
          <cell r="E2387">
            <v>101.54</v>
          </cell>
        </row>
        <row r="2388">
          <cell r="B2388" t="str">
            <v>166102</v>
          </cell>
          <cell r="C2388" t="str">
            <v>DIAMETRO 250 MM</v>
          </cell>
          <cell r="D2388" t="str">
            <v>UN</v>
          </cell>
          <cell r="E2388">
            <v>129.80000000000001</v>
          </cell>
        </row>
        <row r="2389">
          <cell r="B2389" t="str">
            <v>166103</v>
          </cell>
          <cell r="C2389" t="str">
            <v>DIAMETRO 300 MM</v>
          </cell>
          <cell r="D2389" t="str">
            <v>UN</v>
          </cell>
          <cell r="E2389">
            <v>162.11000000000001</v>
          </cell>
        </row>
        <row r="2390">
          <cell r="B2390" t="str">
            <v>166104</v>
          </cell>
          <cell r="C2390" t="str">
            <v>DIAMETRO 400 MM</v>
          </cell>
          <cell r="D2390" t="str">
            <v>UN</v>
          </cell>
          <cell r="E2390">
            <v>229.31</v>
          </cell>
        </row>
        <row r="2391">
          <cell r="B2391" t="str">
            <v>166105</v>
          </cell>
          <cell r="C2391" t="str">
            <v>DIAMETRO 500 MM</v>
          </cell>
          <cell r="D2391" t="str">
            <v>UN</v>
          </cell>
          <cell r="E2391">
            <v>312.69</v>
          </cell>
        </row>
        <row r="2392">
          <cell r="B2392" t="str">
            <v>166106</v>
          </cell>
          <cell r="C2392" t="str">
            <v>DIAMETRO 600 MM</v>
          </cell>
          <cell r="D2392" t="str">
            <v>UN</v>
          </cell>
          <cell r="E2392">
            <v>419.94</v>
          </cell>
        </row>
        <row r="2394">
          <cell r="B2394" t="str">
            <v>166200</v>
          </cell>
          <cell r="C2394" t="str">
            <v>MONTAGEM DE LUVAS BIPARTIDAS PARA CILINDROS</v>
          </cell>
        </row>
        <row r="2395">
          <cell r="B2395" t="str">
            <v>166201</v>
          </cell>
          <cell r="C2395" t="str">
            <v>DIAMETRO 100 MM</v>
          </cell>
          <cell r="D2395" t="str">
            <v>UN</v>
          </cell>
          <cell r="E2395">
            <v>37.46</v>
          </cell>
        </row>
        <row r="2396">
          <cell r="B2396" t="str">
            <v>166202</v>
          </cell>
          <cell r="C2396" t="str">
            <v>DIAMETRO 150 MM</v>
          </cell>
          <cell r="D2396" t="str">
            <v>UN</v>
          </cell>
          <cell r="E2396">
            <v>62.31</v>
          </cell>
        </row>
        <row r="2397">
          <cell r="B2397" t="str">
            <v>166203</v>
          </cell>
          <cell r="C2397" t="str">
            <v>DIAMETRO 200 MM</v>
          </cell>
          <cell r="D2397" t="str">
            <v>UN</v>
          </cell>
          <cell r="E2397">
            <v>87.59</v>
          </cell>
        </row>
        <row r="2398">
          <cell r="B2398" t="str">
            <v>166204</v>
          </cell>
          <cell r="C2398" t="str">
            <v>DIAMETRO 250 MM</v>
          </cell>
          <cell r="D2398" t="str">
            <v>UN</v>
          </cell>
          <cell r="E2398">
            <v>110.13</v>
          </cell>
        </row>
        <row r="2399">
          <cell r="B2399" t="str">
            <v>166205</v>
          </cell>
          <cell r="C2399" t="str">
            <v>DIAMETRO 300 MM</v>
          </cell>
          <cell r="D2399" t="str">
            <v>UN</v>
          </cell>
          <cell r="E2399">
            <v>139.94999999999999</v>
          </cell>
        </row>
        <row r="2400">
          <cell r="B2400" t="str">
            <v>166206</v>
          </cell>
          <cell r="C2400" t="str">
            <v>DIAMETRO 400 MM</v>
          </cell>
          <cell r="D2400" t="str">
            <v>UN</v>
          </cell>
          <cell r="E2400">
            <v>209.68</v>
          </cell>
        </row>
        <row r="2401">
          <cell r="B2401" t="str">
            <v>166207</v>
          </cell>
          <cell r="C2401" t="str">
            <v>DIAMETRO 500 MM</v>
          </cell>
          <cell r="D2401" t="str">
            <v>UN</v>
          </cell>
          <cell r="E2401">
            <v>299.54000000000002</v>
          </cell>
        </row>
        <row r="2402">
          <cell r="B2402" t="str">
            <v>166208</v>
          </cell>
          <cell r="C2402" t="str">
            <v>DIAMETRO 600 MM</v>
          </cell>
          <cell r="D2402" t="str">
            <v>UN</v>
          </cell>
          <cell r="E2402">
            <v>410.54</v>
          </cell>
        </row>
        <row r="2404">
          <cell r="B2404" t="str">
            <v>166300</v>
          </cell>
          <cell r="C2404" t="str">
            <v>MONTAGEM DE PEDESTAIS DE MANOBRA DE FERRO FUNDIDO</v>
          </cell>
        </row>
        <row r="2405">
          <cell r="B2405" t="str">
            <v>166301</v>
          </cell>
          <cell r="C2405" t="str">
            <v>MODELO 01</v>
          </cell>
          <cell r="D2405" t="str">
            <v>UN</v>
          </cell>
          <cell r="E2405">
            <v>388.24</v>
          </cell>
        </row>
        <row r="2406">
          <cell r="B2406" t="str">
            <v>166302</v>
          </cell>
          <cell r="C2406" t="str">
            <v>MODELO 02</v>
          </cell>
          <cell r="D2406" t="str">
            <v>UN</v>
          </cell>
          <cell r="E2406">
            <v>405.57</v>
          </cell>
        </row>
        <row r="2407">
          <cell r="B2407" t="str">
            <v>166303</v>
          </cell>
          <cell r="C2407" t="str">
            <v>MODELO 03</v>
          </cell>
          <cell r="D2407" t="str">
            <v>UN</v>
          </cell>
          <cell r="E2407">
            <v>427.12</v>
          </cell>
        </row>
        <row r="2408">
          <cell r="B2408" t="str">
            <v>166304</v>
          </cell>
          <cell r="C2408" t="str">
            <v>MODELO 04</v>
          </cell>
          <cell r="D2408" t="str">
            <v>UN</v>
          </cell>
          <cell r="E2408">
            <v>433.32</v>
          </cell>
        </row>
        <row r="2409">
          <cell r="B2409" t="str">
            <v>166305</v>
          </cell>
          <cell r="C2409" t="str">
            <v>MODELO 05</v>
          </cell>
          <cell r="D2409" t="str">
            <v>UN</v>
          </cell>
          <cell r="E2409">
            <v>457.2</v>
          </cell>
        </row>
        <row r="2410">
          <cell r="B2410" t="str">
            <v>166306</v>
          </cell>
          <cell r="C2410" t="str">
            <v>MODELO 06</v>
          </cell>
          <cell r="D2410" t="str">
            <v>UN</v>
          </cell>
          <cell r="E2410">
            <v>470.36</v>
          </cell>
        </row>
        <row r="2411">
          <cell r="B2411" t="str">
            <v>166307</v>
          </cell>
          <cell r="C2411" t="str">
            <v>MODELO 07</v>
          </cell>
          <cell r="D2411" t="str">
            <v>UN</v>
          </cell>
          <cell r="E2411">
            <v>488.76</v>
          </cell>
        </row>
        <row r="2412">
          <cell r="B2412" t="str">
            <v>166308</v>
          </cell>
          <cell r="C2412" t="str">
            <v>MODELO 21</v>
          </cell>
          <cell r="D2412" t="str">
            <v>UN</v>
          </cell>
          <cell r="E2412">
            <v>388.24</v>
          </cell>
        </row>
        <row r="2414">
          <cell r="B2414" t="str">
            <v>166400</v>
          </cell>
          <cell r="C2414" t="str">
            <v>MONTAGEM DE PEDESTAIS DE SUSPENSAO DE FERRO FUNDIDO</v>
          </cell>
        </row>
        <row r="2415">
          <cell r="B2415" t="str">
            <v>166401</v>
          </cell>
          <cell r="C2415" t="str">
            <v>MODELO 01</v>
          </cell>
          <cell r="D2415" t="str">
            <v>UN</v>
          </cell>
          <cell r="E2415">
            <v>391.17</v>
          </cell>
        </row>
        <row r="2416">
          <cell r="B2416" t="str">
            <v>166402</v>
          </cell>
          <cell r="C2416" t="str">
            <v>MODELO 02</v>
          </cell>
          <cell r="D2416" t="str">
            <v>UN</v>
          </cell>
          <cell r="E2416">
            <v>409.62</v>
          </cell>
        </row>
        <row r="2417">
          <cell r="B2417" t="str">
            <v>166403</v>
          </cell>
          <cell r="C2417" t="str">
            <v>MODELO 03</v>
          </cell>
          <cell r="D2417" t="str">
            <v>UN</v>
          </cell>
          <cell r="E2417">
            <v>410.41</v>
          </cell>
        </row>
        <row r="2418">
          <cell r="B2418" t="str">
            <v>166404</v>
          </cell>
          <cell r="C2418" t="str">
            <v>MODELO 04</v>
          </cell>
          <cell r="D2418" t="str">
            <v>UN</v>
          </cell>
          <cell r="E2418">
            <v>417.36</v>
          </cell>
        </row>
        <row r="2419">
          <cell r="B2419" t="str">
            <v>166405</v>
          </cell>
          <cell r="C2419" t="str">
            <v>MODELO 05</v>
          </cell>
          <cell r="D2419" t="str">
            <v>UN</v>
          </cell>
          <cell r="E2419">
            <v>418.28</v>
          </cell>
        </row>
        <row r="2420">
          <cell r="B2420" t="str">
            <v>166406</v>
          </cell>
          <cell r="C2420" t="str">
            <v>MODELO 06</v>
          </cell>
          <cell r="D2420" t="str">
            <v>UN</v>
          </cell>
          <cell r="E2420">
            <v>419.16</v>
          </cell>
        </row>
        <row r="2421">
          <cell r="B2421" t="str">
            <v>166407</v>
          </cell>
          <cell r="C2421" t="str">
            <v>MODELO 08</v>
          </cell>
          <cell r="D2421" t="str">
            <v>UN</v>
          </cell>
          <cell r="E2421">
            <v>420.93</v>
          </cell>
        </row>
        <row r="2422">
          <cell r="B2422" t="str">
            <v>166408</v>
          </cell>
          <cell r="C2422" t="str">
            <v>MODELO 10</v>
          </cell>
          <cell r="D2422" t="str">
            <v>UN</v>
          </cell>
          <cell r="E2422">
            <v>491.18</v>
          </cell>
        </row>
        <row r="2423">
          <cell r="B2423" t="str">
            <v>166409</v>
          </cell>
          <cell r="C2423" t="str">
            <v>MODELO 11</v>
          </cell>
          <cell r="D2423" t="str">
            <v>UN</v>
          </cell>
          <cell r="E2423">
            <v>493</v>
          </cell>
        </row>
        <row r="2424">
          <cell r="B2424" t="str">
            <v>166410</v>
          </cell>
          <cell r="C2424" t="str">
            <v>MODELO 12</v>
          </cell>
          <cell r="D2424" t="str">
            <v>UN</v>
          </cell>
          <cell r="E2424">
            <v>494.83</v>
          </cell>
        </row>
        <row r="2425">
          <cell r="B2425" t="str">
            <v>166411</v>
          </cell>
          <cell r="C2425" t="str">
            <v>MODELO 13</v>
          </cell>
          <cell r="D2425" t="str">
            <v>UN</v>
          </cell>
          <cell r="E2425">
            <v>496.62</v>
          </cell>
        </row>
        <row r="2426">
          <cell r="B2426" t="str">
            <v>166412</v>
          </cell>
          <cell r="C2426" t="str">
            <v>MODELO 14</v>
          </cell>
          <cell r="D2426" t="str">
            <v>UN</v>
          </cell>
          <cell r="E2426">
            <v>498.41</v>
          </cell>
        </row>
        <row r="2427">
          <cell r="B2427" t="str">
            <v>166413</v>
          </cell>
          <cell r="C2427" t="str">
            <v>MODELO 16</v>
          </cell>
          <cell r="D2427" t="str">
            <v>UN</v>
          </cell>
          <cell r="E2427">
            <v>502</v>
          </cell>
        </row>
        <row r="2428">
          <cell r="B2428" t="str">
            <v>166414</v>
          </cell>
          <cell r="C2428" t="str">
            <v>MODELO 18</v>
          </cell>
          <cell r="D2428" t="str">
            <v>UN</v>
          </cell>
          <cell r="E2428">
            <v>399.99</v>
          </cell>
        </row>
        <row r="2429">
          <cell r="B2429" t="str">
            <v>166415</v>
          </cell>
          <cell r="C2429" t="str">
            <v>MODELO 19</v>
          </cell>
          <cell r="D2429" t="str">
            <v>UN</v>
          </cell>
          <cell r="E2429">
            <v>455.68</v>
          </cell>
        </row>
        <row r="2430">
          <cell r="B2430" t="str">
            <v>166416</v>
          </cell>
          <cell r="C2430" t="str">
            <v>MODELO 20</v>
          </cell>
          <cell r="D2430" t="str">
            <v>UN</v>
          </cell>
          <cell r="E2430">
            <v>503.16</v>
          </cell>
        </row>
        <row r="2431">
          <cell r="B2431" t="str">
            <v>166417</v>
          </cell>
          <cell r="C2431" t="str">
            <v>MODELO 21</v>
          </cell>
          <cell r="D2431" t="str">
            <v>UN</v>
          </cell>
          <cell r="E2431">
            <v>461.65</v>
          </cell>
        </row>
        <row r="2432">
          <cell r="B2432" t="str">
            <v>166418</v>
          </cell>
          <cell r="C2432" t="str">
            <v>MODELO 22</v>
          </cell>
          <cell r="D2432" t="str">
            <v>UN</v>
          </cell>
          <cell r="E2432">
            <v>467.46</v>
          </cell>
        </row>
        <row r="2433">
          <cell r="B2433" t="str">
            <v>166419</v>
          </cell>
          <cell r="C2433" t="str">
            <v>MODELO 23</v>
          </cell>
          <cell r="D2433" t="str">
            <v>UN</v>
          </cell>
          <cell r="E2433">
            <v>473.24</v>
          </cell>
        </row>
        <row r="2434">
          <cell r="B2434" t="str">
            <v>166420</v>
          </cell>
          <cell r="C2434" t="str">
            <v>MODELO 25</v>
          </cell>
          <cell r="D2434" t="str">
            <v>UN</v>
          </cell>
          <cell r="E2434">
            <v>484.81</v>
          </cell>
        </row>
        <row r="2435">
          <cell r="B2435" t="str">
            <v>166421</v>
          </cell>
          <cell r="C2435" t="str">
            <v>MODELO 27</v>
          </cell>
          <cell r="D2435" t="str">
            <v>UN</v>
          </cell>
          <cell r="E2435">
            <v>586.29</v>
          </cell>
        </row>
        <row r="2436">
          <cell r="B2436" t="str">
            <v>166422</v>
          </cell>
          <cell r="C2436" t="str">
            <v>MODELO 28</v>
          </cell>
          <cell r="D2436" t="str">
            <v>UN</v>
          </cell>
          <cell r="E2436">
            <v>589.16</v>
          </cell>
        </row>
        <row r="2437">
          <cell r="B2437" t="str">
            <v>166423</v>
          </cell>
          <cell r="C2437" t="str">
            <v>MODELO 29</v>
          </cell>
          <cell r="D2437" t="str">
            <v>UN</v>
          </cell>
          <cell r="E2437">
            <v>592.07000000000005</v>
          </cell>
        </row>
        <row r="2438">
          <cell r="B2438" t="str">
            <v>166424</v>
          </cell>
          <cell r="C2438" t="str">
            <v>MODELO 30</v>
          </cell>
          <cell r="D2438" t="str">
            <v>UN</v>
          </cell>
          <cell r="E2438">
            <v>594.96</v>
          </cell>
        </row>
        <row r="2439">
          <cell r="B2439" t="str">
            <v>166425</v>
          </cell>
          <cell r="C2439" t="str">
            <v>MODELO 31</v>
          </cell>
          <cell r="D2439" t="str">
            <v>UN</v>
          </cell>
          <cell r="E2439">
            <v>600.74</v>
          </cell>
        </row>
        <row r="2440">
          <cell r="B2440" t="str">
            <v>166426</v>
          </cell>
          <cell r="C2440" t="str">
            <v>MODELO 33</v>
          </cell>
          <cell r="D2440" t="str">
            <v>UN</v>
          </cell>
          <cell r="E2440">
            <v>543.41999999999996</v>
          </cell>
        </row>
        <row r="2442">
          <cell r="B2442" t="str">
            <v>166500</v>
          </cell>
          <cell r="C2442" t="str">
            <v>MANUSEIO DE TUBOS DE ACO (MONTAGEM)</v>
          </cell>
        </row>
        <row r="2443">
          <cell r="B2443" t="str">
            <v>166501</v>
          </cell>
          <cell r="C2443" t="str">
            <v>DIAMETRO 2 POLEGADA</v>
          </cell>
          <cell r="D2443" t="str">
            <v>M</v>
          </cell>
          <cell r="E2443">
            <v>12.74</v>
          </cell>
        </row>
        <row r="2444">
          <cell r="B2444" t="str">
            <v>166502</v>
          </cell>
          <cell r="C2444" t="str">
            <v>DIAMETRO 3 POLEGADA</v>
          </cell>
          <cell r="D2444" t="str">
            <v>M</v>
          </cell>
          <cell r="E2444">
            <v>19</v>
          </cell>
        </row>
        <row r="2445">
          <cell r="B2445" t="str">
            <v>166503</v>
          </cell>
          <cell r="C2445" t="str">
            <v>DIAMETRO 4 POLEGADA</v>
          </cell>
          <cell r="D2445" t="str">
            <v>M</v>
          </cell>
          <cell r="E2445">
            <v>17.899999999999999</v>
          </cell>
        </row>
        <row r="2446">
          <cell r="B2446" t="str">
            <v>166504</v>
          </cell>
          <cell r="C2446" t="str">
            <v>DIAMETRO 6 POLEGADA</v>
          </cell>
          <cell r="D2446" t="str">
            <v>M</v>
          </cell>
          <cell r="E2446">
            <v>21.42</v>
          </cell>
        </row>
        <row r="2447">
          <cell r="B2447" t="str">
            <v>166505</v>
          </cell>
          <cell r="C2447" t="str">
            <v>DIAMETRO 8 POLEGADA</v>
          </cell>
          <cell r="D2447" t="str">
            <v>M</v>
          </cell>
          <cell r="E2447">
            <v>25.07</v>
          </cell>
        </row>
        <row r="2448">
          <cell r="B2448" t="str">
            <v>166506</v>
          </cell>
          <cell r="C2448" t="str">
            <v>DIAMETRO 10 POLEGADA</v>
          </cell>
          <cell r="D2448" t="str">
            <v>M</v>
          </cell>
          <cell r="E2448">
            <v>31.22</v>
          </cell>
        </row>
        <row r="2449">
          <cell r="B2449" t="str">
            <v>166507</v>
          </cell>
          <cell r="C2449" t="str">
            <v>DIAMETRO 12 POLEGADA</v>
          </cell>
          <cell r="D2449" t="str">
            <v>M</v>
          </cell>
          <cell r="E2449">
            <v>38.47</v>
          </cell>
        </row>
        <row r="2450">
          <cell r="B2450" t="str">
            <v>166508</v>
          </cell>
          <cell r="C2450" t="str">
            <v>DIAMETRO 16 POLEGADA</v>
          </cell>
          <cell r="D2450" t="str">
            <v>M</v>
          </cell>
          <cell r="E2450">
            <v>55.36</v>
          </cell>
        </row>
        <row r="2451">
          <cell r="B2451" t="str">
            <v>166509</v>
          </cell>
          <cell r="C2451" t="str">
            <v>DIAMETRO 20 POLEGADA</v>
          </cell>
          <cell r="D2451" t="str">
            <v>M</v>
          </cell>
          <cell r="E2451">
            <v>75.39</v>
          </cell>
        </row>
        <row r="2452">
          <cell r="B2452" t="str">
            <v>166510</v>
          </cell>
          <cell r="C2452" t="str">
            <v>DIAMETRO 24 POLEGADA</v>
          </cell>
          <cell r="D2452" t="str">
            <v>M</v>
          </cell>
          <cell r="E2452">
            <v>85.18</v>
          </cell>
        </row>
        <row r="2453">
          <cell r="B2453" t="str">
            <v>166511</v>
          </cell>
          <cell r="C2453" t="str">
            <v>DIAMETRO 28 POLEGADA</v>
          </cell>
          <cell r="D2453" t="str">
            <v>M</v>
          </cell>
          <cell r="E2453">
            <v>92.94</v>
          </cell>
        </row>
        <row r="2454">
          <cell r="B2454" t="str">
            <v>166512</v>
          </cell>
          <cell r="C2454" t="str">
            <v>DIAMETRO 32 POLEGADA</v>
          </cell>
          <cell r="D2454" t="str">
            <v>M</v>
          </cell>
          <cell r="E2454">
            <v>107.99</v>
          </cell>
        </row>
        <row r="2455">
          <cell r="B2455" t="str">
            <v>166513</v>
          </cell>
          <cell r="C2455" t="str">
            <v>DIAMETRO 36 POLEGADA</v>
          </cell>
          <cell r="D2455" t="str">
            <v>M</v>
          </cell>
          <cell r="E2455">
            <v>112.59</v>
          </cell>
        </row>
        <row r="2456">
          <cell r="B2456" t="str">
            <v>166514</v>
          </cell>
          <cell r="C2456" t="str">
            <v>DIAMETRO 40 POLEGADA</v>
          </cell>
          <cell r="D2456" t="str">
            <v>M</v>
          </cell>
          <cell r="E2456">
            <v>113.48</v>
          </cell>
        </row>
        <row r="2458">
          <cell r="B2458" t="str">
            <v>166600</v>
          </cell>
          <cell r="C2458" t="str">
            <v>MANUSEIO DE CONEXOES, PECAS ESPECIAIS E MISCELANEOS DE ACO ATE 2 TONELADA (MONTAGEM)</v>
          </cell>
        </row>
        <row r="2459">
          <cell r="B2459" t="str">
            <v>166601</v>
          </cell>
          <cell r="C2459" t="str">
            <v>DIAMETRO 2 POLEGADA</v>
          </cell>
          <cell r="D2459" t="str">
            <v>KG</v>
          </cell>
          <cell r="E2459">
            <v>0.74</v>
          </cell>
        </row>
        <row r="2460">
          <cell r="B2460" t="str">
            <v>166602</v>
          </cell>
          <cell r="C2460" t="str">
            <v>DIAMETRO 3 POLEGADA</v>
          </cell>
          <cell r="D2460" t="str">
            <v>KG</v>
          </cell>
          <cell r="E2460">
            <v>0.73</v>
          </cell>
        </row>
        <row r="2461">
          <cell r="B2461" t="str">
            <v>166603</v>
          </cell>
          <cell r="C2461" t="str">
            <v>DIAMETRO 4 POLEGADA</v>
          </cell>
          <cell r="D2461" t="str">
            <v>KG</v>
          </cell>
          <cell r="E2461">
            <v>0.73</v>
          </cell>
        </row>
        <row r="2462">
          <cell r="B2462" t="str">
            <v>166604</v>
          </cell>
          <cell r="C2462" t="str">
            <v>DIAMETRO 6 POLEGADA</v>
          </cell>
          <cell r="D2462" t="str">
            <v>KG</v>
          </cell>
          <cell r="E2462">
            <v>0.73</v>
          </cell>
        </row>
        <row r="2463">
          <cell r="B2463" t="str">
            <v>166605</v>
          </cell>
          <cell r="C2463" t="str">
            <v>DIAMETRO 8 POLEGADA</v>
          </cell>
          <cell r="D2463" t="str">
            <v>KG</v>
          </cell>
          <cell r="E2463">
            <v>0.61</v>
          </cell>
        </row>
        <row r="2464">
          <cell r="B2464" t="str">
            <v>166606</v>
          </cell>
          <cell r="C2464" t="str">
            <v>DIAMETRO 10 POLEGADA</v>
          </cell>
          <cell r="D2464" t="str">
            <v>KG</v>
          </cell>
          <cell r="E2464">
            <v>0.61</v>
          </cell>
        </row>
        <row r="2465">
          <cell r="B2465" t="str">
            <v>166607</v>
          </cell>
          <cell r="C2465" t="str">
            <v>DIAMETRO 12 POLEGADA</v>
          </cell>
          <cell r="D2465" t="str">
            <v>KG</v>
          </cell>
          <cell r="E2465">
            <v>0.43</v>
          </cell>
        </row>
        <row r="2466">
          <cell r="B2466" t="str">
            <v>166608</v>
          </cell>
          <cell r="C2466" t="str">
            <v>DIAMETRO 16 POLEGADA</v>
          </cell>
          <cell r="D2466" t="str">
            <v>KG</v>
          </cell>
          <cell r="E2466">
            <v>0.43</v>
          </cell>
        </row>
        <row r="2467">
          <cell r="B2467" t="str">
            <v>166609</v>
          </cell>
          <cell r="C2467" t="str">
            <v>DIAMETRO 20 POLEGADA</v>
          </cell>
          <cell r="D2467" t="str">
            <v>KG</v>
          </cell>
          <cell r="E2467">
            <v>0.43</v>
          </cell>
        </row>
        <row r="2468">
          <cell r="B2468" t="str">
            <v>166610</v>
          </cell>
          <cell r="C2468" t="str">
            <v>DIAMETRO 24 POLEGADA</v>
          </cell>
          <cell r="D2468" t="str">
            <v>KG</v>
          </cell>
          <cell r="E2468">
            <v>0.34</v>
          </cell>
        </row>
        <row r="2469">
          <cell r="B2469" t="str">
            <v>166611</v>
          </cell>
          <cell r="C2469" t="str">
            <v>DIAMETRO 28 POLEGADA</v>
          </cell>
          <cell r="D2469" t="str">
            <v>KG</v>
          </cell>
          <cell r="E2469">
            <v>0.34</v>
          </cell>
        </row>
        <row r="2470">
          <cell r="B2470" t="str">
            <v>166612</v>
          </cell>
          <cell r="C2470" t="str">
            <v>DIAMETRO 32 POLEGADA</v>
          </cell>
          <cell r="D2470" t="str">
            <v>KG</v>
          </cell>
          <cell r="E2470">
            <v>0.34</v>
          </cell>
        </row>
        <row r="2471">
          <cell r="B2471" t="str">
            <v>166613</v>
          </cell>
          <cell r="C2471" t="str">
            <v>DIAMETRO 36 POLEGADA</v>
          </cell>
          <cell r="D2471" t="str">
            <v>KG</v>
          </cell>
          <cell r="E2471">
            <v>0.34</v>
          </cell>
        </row>
        <row r="2472">
          <cell r="B2472" t="str">
            <v>166614</v>
          </cell>
          <cell r="C2472" t="str">
            <v>DIAMETRO 40 POLEGADA</v>
          </cell>
          <cell r="D2472" t="str">
            <v>KG</v>
          </cell>
          <cell r="E2472">
            <v>0.34</v>
          </cell>
        </row>
        <row r="2474">
          <cell r="B2474" t="str">
            <v>166700</v>
          </cell>
          <cell r="C2474" t="str">
            <v>MANUSEIO DE CONEXOES, PECAS ESPECIAIS E MISCELANEOS DE ACO DE 2 A 5 TONELADA (MONTAGEM)</v>
          </cell>
        </row>
        <row r="2475">
          <cell r="B2475" t="str">
            <v>166701</v>
          </cell>
          <cell r="C2475" t="str">
            <v>DIAMETRO 28 POLEGADA</v>
          </cell>
          <cell r="D2475" t="str">
            <v>KG</v>
          </cell>
          <cell r="E2475">
            <v>0.39</v>
          </cell>
        </row>
        <row r="2476">
          <cell r="B2476" t="str">
            <v>166702</v>
          </cell>
          <cell r="C2476" t="str">
            <v>DIAMETRO 32 POLEGADA</v>
          </cell>
          <cell r="D2476" t="str">
            <v>KG</v>
          </cell>
          <cell r="E2476">
            <v>0.39</v>
          </cell>
        </row>
        <row r="2477">
          <cell r="B2477" t="str">
            <v>166703</v>
          </cell>
          <cell r="C2477" t="str">
            <v>DIAMETRO 36 POLEGADA</v>
          </cell>
          <cell r="D2477" t="str">
            <v>KG</v>
          </cell>
          <cell r="E2477">
            <v>0.39</v>
          </cell>
        </row>
        <row r="2478">
          <cell r="B2478" t="str">
            <v>166704</v>
          </cell>
          <cell r="C2478" t="str">
            <v>DIAMETRO 40 POLEGADA</v>
          </cell>
          <cell r="D2478" t="str">
            <v>KG</v>
          </cell>
          <cell r="E2478">
            <v>0.39</v>
          </cell>
        </row>
        <row r="2480">
          <cell r="B2480" t="str">
            <v>166800</v>
          </cell>
          <cell r="C2480" t="str">
            <v>MANUSEIO DE CONEXOES, PECAS ESPECIAIS E MISCELANEOS DE ACO DE 5 A 9 TONELADA</v>
          </cell>
        </row>
        <row r="2481">
          <cell r="B2481" t="str">
            <v>166801</v>
          </cell>
          <cell r="C2481" t="str">
            <v>DIAMETRO 28 POLEGADA</v>
          </cell>
          <cell r="D2481" t="str">
            <v>KG</v>
          </cell>
          <cell r="E2481">
            <v>0.37</v>
          </cell>
        </row>
        <row r="2482">
          <cell r="B2482" t="str">
            <v>166802</v>
          </cell>
          <cell r="C2482" t="str">
            <v>DIAMETRO 32 POLEGADA</v>
          </cell>
          <cell r="D2482" t="str">
            <v>KG</v>
          </cell>
          <cell r="E2482">
            <v>0.37</v>
          </cell>
        </row>
        <row r="2483">
          <cell r="B2483" t="str">
            <v>166803</v>
          </cell>
          <cell r="C2483" t="str">
            <v>DIAMETRO 36 POLEGADA</v>
          </cell>
          <cell r="D2483" t="str">
            <v>KG</v>
          </cell>
          <cell r="E2483">
            <v>0.37</v>
          </cell>
        </row>
        <row r="2484">
          <cell r="B2484" t="str">
            <v>166804</v>
          </cell>
          <cell r="C2484" t="str">
            <v>DIAMETRO 40 POLEGADA</v>
          </cell>
          <cell r="D2484" t="str">
            <v>KG</v>
          </cell>
          <cell r="E2484">
            <v>0.37</v>
          </cell>
        </row>
        <row r="2486">
          <cell r="B2486" t="str">
            <v>166900</v>
          </cell>
          <cell r="C2486" t="str">
            <v>MONTAGEM DE FLANGES AVULSOS DE ACO (PRE.MONTAGEM)</v>
          </cell>
        </row>
        <row r="2487">
          <cell r="B2487" t="str">
            <v>166901</v>
          </cell>
          <cell r="C2487" t="str">
            <v>DIAMETRO 4 POLEGADA</v>
          </cell>
          <cell r="D2487" t="str">
            <v>UN</v>
          </cell>
          <cell r="E2487">
            <v>91.86</v>
          </cell>
        </row>
        <row r="2488">
          <cell r="B2488" t="str">
            <v>166902</v>
          </cell>
          <cell r="C2488" t="str">
            <v>DIAMETRO 6 POLEGADA</v>
          </cell>
          <cell r="D2488" t="str">
            <v>UN</v>
          </cell>
          <cell r="E2488">
            <v>148.4</v>
          </cell>
        </row>
        <row r="2489">
          <cell r="B2489" t="str">
            <v>166903</v>
          </cell>
          <cell r="C2489" t="str">
            <v>DIAMETRO 8 POLEGADA</v>
          </cell>
          <cell r="D2489" t="str">
            <v>UN</v>
          </cell>
          <cell r="E2489">
            <v>197.89</v>
          </cell>
        </row>
        <row r="2490">
          <cell r="B2490" t="str">
            <v>166904</v>
          </cell>
          <cell r="C2490" t="str">
            <v>DIAMETRO 10 POLEGADA</v>
          </cell>
          <cell r="D2490" t="str">
            <v>UN</v>
          </cell>
          <cell r="E2490">
            <v>247.39</v>
          </cell>
        </row>
        <row r="2491">
          <cell r="B2491" t="str">
            <v>166905</v>
          </cell>
          <cell r="C2491" t="str">
            <v>DIAMETRO 12 POLEGADA</v>
          </cell>
          <cell r="D2491" t="str">
            <v>UN</v>
          </cell>
          <cell r="E2491">
            <v>296.94</v>
          </cell>
        </row>
        <row r="2492">
          <cell r="B2492" t="str">
            <v>166906</v>
          </cell>
          <cell r="C2492" t="str">
            <v>DIAMETRO 16 POLEGADA</v>
          </cell>
          <cell r="D2492" t="str">
            <v>UN</v>
          </cell>
          <cell r="E2492">
            <v>395.91</v>
          </cell>
        </row>
        <row r="2493">
          <cell r="B2493" t="str">
            <v>166907</v>
          </cell>
          <cell r="C2493" t="str">
            <v>DIAMETRO 20 POLEGADA</v>
          </cell>
          <cell r="D2493" t="str">
            <v>UN</v>
          </cell>
          <cell r="E2493">
            <v>494.93</v>
          </cell>
        </row>
        <row r="2494">
          <cell r="B2494" t="str">
            <v>166908</v>
          </cell>
          <cell r="C2494" t="str">
            <v>DIAMETRO 24 POLEGADA</v>
          </cell>
          <cell r="D2494" t="str">
            <v>UN</v>
          </cell>
          <cell r="E2494">
            <v>593.91999999999996</v>
          </cell>
        </row>
        <row r="2495">
          <cell r="B2495" t="str">
            <v>166909</v>
          </cell>
          <cell r="C2495" t="str">
            <v>DIAMETRO 28 POLEGADA</v>
          </cell>
          <cell r="D2495" t="str">
            <v>UN</v>
          </cell>
          <cell r="E2495">
            <v>693.02</v>
          </cell>
        </row>
        <row r="2496">
          <cell r="B2496" t="str">
            <v>166910</v>
          </cell>
          <cell r="C2496" t="str">
            <v>DIAMETRO 30 POLEGADA</v>
          </cell>
          <cell r="D2496" t="str">
            <v>UN</v>
          </cell>
          <cell r="E2496">
            <v>742.48</v>
          </cell>
        </row>
        <row r="2497">
          <cell r="B2497" t="str">
            <v>166911</v>
          </cell>
          <cell r="C2497" t="str">
            <v>DIAMETRO 32 POLEGADA</v>
          </cell>
          <cell r="D2497" t="str">
            <v>UN</v>
          </cell>
          <cell r="E2497">
            <v>792.01</v>
          </cell>
        </row>
        <row r="2498">
          <cell r="B2498" t="str">
            <v>166912</v>
          </cell>
          <cell r="C2498" t="str">
            <v>DIAMETRO 36 POLEGADA</v>
          </cell>
          <cell r="D2498" t="str">
            <v>UN</v>
          </cell>
          <cell r="E2498">
            <v>891.06</v>
          </cell>
        </row>
        <row r="2499">
          <cell r="B2499" t="str">
            <v>166913</v>
          </cell>
          <cell r="C2499" t="str">
            <v>DIAMETRO 40 POLEGADA</v>
          </cell>
          <cell r="D2499" t="str">
            <v>UN</v>
          </cell>
          <cell r="E2499">
            <v>990.06</v>
          </cell>
        </row>
        <row r="2501">
          <cell r="B2501" t="str">
            <v>167000</v>
          </cell>
          <cell r="C2501" t="str">
            <v>CONEXAO DE FLANGES AWWA C207</v>
          </cell>
        </row>
        <row r="2502">
          <cell r="B2502" t="str">
            <v>167001</v>
          </cell>
          <cell r="C2502" t="str">
            <v>DIAMETRO 4 POLEGADA</v>
          </cell>
          <cell r="D2502" t="str">
            <v>UN</v>
          </cell>
          <cell r="E2502">
            <v>9.61</v>
          </cell>
        </row>
        <row r="2503">
          <cell r="B2503" t="str">
            <v>167002</v>
          </cell>
          <cell r="C2503" t="str">
            <v>DIAMETRO 6 POLEGADA</v>
          </cell>
          <cell r="D2503" t="str">
            <v>UN</v>
          </cell>
          <cell r="E2503">
            <v>10.1</v>
          </cell>
        </row>
        <row r="2504">
          <cell r="B2504" t="str">
            <v>167003</v>
          </cell>
          <cell r="C2504" t="str">
            <v>DIAMETRO 8 POLEGADA</v>
          </cell>
          <cell r="D2504" t="str">
            <v>UN</v>
          </cell>
          <cell r="E2504">
            <v>10.050000000000001</v>
          </cell>
        </row>
        <row r="2505">
          <cell r="B2505" t="str">
            <v>167004</v>
          </cell>
          <cell r="C2505" t="str">
            <v>DIAMETRO 10 POLEGADA</v>
          </cell>
          <cell r="D2505" t="str">
            <v>UN</v>
          </cell>
          <cell r="E2505">
            <v>17.84</v>
          </cell>
        </row>
        <row r="2506">
          <cell r="B2506" t="str">
            <v>167005</v>
          </cell>
          <cell r="C2506" t="str">
            <v>DIAMETRO 12 POLEGADA</v>
          </cell>
          <cell r="D2506" t="str">
            <v>UN</v>
          </cell>
          <cell r="E2506">
            <v>22.64</v>
          </cell>
        </row>
        <row r="2507">
          <cell r="B2507" t="str">
            <v>167006</v>
          </cell>
          <cell r="C2507" t="str">
            <v>DIAMETRO 16 POLEGADA</v>
          </cell>
          <cell r="D2507" t="str">
            <v>UN</v>
          </cell>
          <cell r="E2507">
            <v>29.16</v>
          </cell>
        </row>
        <row r="2508">
          <cell r="B2508" t="str">
            <v>167007</v>
          </cell>
          <cell r="C2508" t="str">
            <v>DIAMETRO 20 POLEGADA</v>
          </cell>
          <cell r="D2508" t="str">
            <v>UN</v>
          </cell>
          <cell r="E2508">
            <v>36.94</v>
          </cell>
        </row>
        <row r="2509">
          <cell r="B2509" t="str">
            <v>167008</v>
          </cell>
          <cell r="C2509" t="str">
            <v>DIAMETRO 24 POLEGADA</v>
          </cell>
          <cell r="D2509" t="str">
            <v>UN</v>
          </cell>
          <cell r="E2509">
            <v>43.99</v>
          </cell>
        </row>
        <row r="2510">
          <cell r="B2510" t="str">
            <v>167009</v>
          </cell>
          <cell r="C2510" t="str">
            <v>DIAMETRO 28 POLEGADA</v>
          </cell>
          <cell r="D2510" t="str">
            <v>UN</v>
          </cell>
          <cell r="E2510">
            <v>66.64</v>
          </cell>
        </row>
        <row r="2511">
          <cell r="B2511" t="str">
            <v>167010</v>
          </cell>
          <cell r="C2511" t="str">
            <v>DIAMETRO 30 POLEGADA</v>
          </cell>
          <cell r="D2511" t="str">
            <v>UN</v>
          </cell>
          <cell r="E2511">
            <v>66.64</v>
          </cell>
        </row>
        <row r="2512">
          <cell r="B2512" t="str">
            <v>167011</v>
          </cell>
          <cell r="C2512" t="str">
            <v>DIAMETRO 32 POLEGADA</v>
          </cell>
          <cell r="D2512" t="str">
            <v>UN</v>
          </cell>
          <cell r="E2512">
            <v>71.95</v>
          </cell>
        </row>
        <row r="2513">
          <cell r="B2513" t="str">
            <v>167012</v>
          </cell>
          <cell r="C2513" t="str">
            <v>DIAMETRO 36 POLEGADA</v>
          </cell>
          <cell r="D2513" t="str">
            <v>UN</v>
          </cell>
          <cell r="E2513">
            <v>82.57</v>
          </cell>
        </row>
        <row r="2514">
          <cell r="B2514" t="str">
            <v>167013</v>
          </cell>
          <cell r="C2514" t="str">
            <v>DIAMETRO 40 POLEGADA</v>
          </cell>
          <cell r="D2514" t="str">
            <v>UN</v>
          </cell>
          <cell r="E2514">
            <v>93.27</v>
          </cell>
        </row>
        <row r="2516">
          <cell r="B2516" t="str">
            <v>167100</v>
          </cell>
          <cell r="C2516" t="str">
            <v>ASSENTAMENTO DE TUBOS PVC RIGIDO (MONTAGEM) EB-892</v>
          </cell>
        </row>
        <row r="2517">
          <cell r="B2517" t="str">
            <v>167101</v>
          </cell>
          <cell r="C2517" t="str">
            <v>DIAMETRO 1/2 POLEGADA</v>
          </cell>
          <cell r="D2517" t="str">
            <v>M</v>
          </cell>
          <cell r="E2517">
            <v>3.48</v>
          </cell>
        </row>
        <row r="2518">
          <cell r="B2518" t="str">
            <v>167102</v>
          </cell>
          <cell r="C2518" t="str">
            <v>DIAMETRO 3/4 POLEGADA</v>
          </cell>
          <cell r="D2518" t="str">
            <v>M</v>
          </cell>
          <cell r="E2518">
            <v>3.49</v>
          </cell>
        </row>
        <row r="2519">
          <cell r="B2519" t="str">
            <v>167103</v>
          </cell>
          <cell r="C2519" t="str">
            <v>DIAMETRO 1 POLEGADA</v>
          </cell>
          <cell r="D2519" t="str">
            <v>M</v>
          </cell>
          <cell r="E2519">
            <v>3.49</v>
          </cell>
        </row>
        <row r="2520">
          <cell r="B2520" t="str">
            <v>167104</v>
          </cell>
          <cell r="C2520" t="str">
            <v>DIAMETRO 1 1/4 POLEGADA</v>
          </cell>
          <cell r="D2520" t="str">
            <v>M</v>
          </cell>
          <cell r="E2520">
            <v>3.93</v>
          </cell>
        </row>
        <row r="2521">
          <cell r="B2521" t="str">
            <v>167105</v>
          </cell>
          <cell r="C2521" t="str">
            <v>DIAMETRO 1 1/2 POLEGADA</v>
          </cell>
          <cell r="D2521" t="str">
            <v>M</v>
          </cell>
          <cell r="E2521">
            <v>3.93</v>
          </cell>
        </row>
        <row r="2522">
          <cell r="B2522" t="str">
            <v>167106</v>
          </cell>
          <cell r="C2522" t="str">
            <v>DIAMETRO 2 POLEGADA</v>
          </cell>
          <cell r="D2522" t="str">
            <v>M</v>
          </cell>
          <cell r="E2522">
            <v>4.38</v>
          </cell>
        </row>
        <row r="2523">
          <cell r="B2523" t="str">
            <v>167107</v>
          </cell>
          <cell r="C2523" t="str">
            <v>DIAMETRO 2 1/2 POLEGADA</v>
          </cell>
          <cell r="D2523" t="str">
            <v>M</v>
          </cell>
          <cell r="E2523">
            <v>4.4000000000000004</v>
          </cell>
        </row>
        <row r="2524">
          <cell r="B2524" t="str">
            <v>167108</v>
          </cell>
          <cell r="C2524" t="str">
            <v>DIAMETRO 3 POLEGADA</v>
          </cell>
          <cell r="D2524" t="str">
            <v>M</v>
          </cell>
          <cell r="E2524">
            <v>4.93</v>
          </cell>
        </row>
        <row r="2525">
          <cell r="B2525" t="str">
            <v>167109</v>
          </cell>
          <cell r="C2525" t="str">
            <v>DIAMETRO 4 POLEGADA</v>
          </cell>
          <cell r="D2525" t="str">
            <v>M</v>
          </cell>
          <cell r="E2525">
            <v>5.47</v>
          </cell>
        </row>
        <row r="2526">
          <cell r="B2526" t="str">
            <v>167110</v>
          </cell>
          <cell r="C2526" t="str">
            <v>DIAMETRO 5 POLEGADA</v>
          </cell>
          <cell r="D2526" t="str">
            <v>M</v>
          </cell>
          <cell r="E2526">
            <v>5.81</v>
          </cell>
        </row>
        <row r="2527">
          <cell r="B2527" t="str">
            <v>167111</v>
          </cell>
          <cell r="C2527" t="str">
            <v>DIAMETRO 6 POLEGADA</v>
          </cell>
          <cell r="D2527" t="str">
            <v>M</v>
          </cell>
          <cell r="E2527">
            <v>6.06</v>
          </cell>
        </row>
        <row r="2529">
          <cell r="B2529" t="str">
            <v>167200</v>
          </cell>
          <cell r="C2529" t="str">
            <v>CONEXOES PVC SOLDAVEIS (EB-892)</v>
          </cell>
        </row>
        <row r="2530">
          <cell r="B2530" t="str">
            <v>167201</v>
          </cell>
          <cell r="C2530" t="str">
            <v>DIAMETRO 1/2 POLEGADA</v>
          </cell>
          <cell r="D2530" t="str">
            <v>UN</v>
          </cell>
          <cell r="E2530">
            <v>1.19</v>
          </cell>
        </row>
        <row r="2531">
          <cell r="B2531" t="str">
            <v>167202</v>
          </cell>
          <cell r="C2531" t="str">
            <v>DIAMETRO 3/4 POLEGADA</v>
          </cell>
          <cell r="D2531" t="str">
            <v>UN</v>
          </cell>
          <cell r="E2531">
            <v>1.83</v>
          </cell>
        </row>
        <row r="2532">
          <cell r="B2532" t="str">
            <v>167203</v>
          </cell>
          <cell r="C2532" t="str">
            <v>DIAMETRO 1 POLEGADA</v>
          </cell>
          <cell r="D2532" t="str">
            <v>UN</v>
          </cell>
          <cell r="E2532">
            <v>2.46</v>
          </cell>
        </row>
        <row r="2533">
          <cell r="B2533" t="str">
            <v>167204</v>
          </cell>
          <cell r="C2533" t="str">
            <v>DIAMETRO 1 1/4 POLEGADA</v>
          </cell>
          <cell r="D2533" t="str">
            <v>UN</v>
          </cell>
          <cell r="E2533">
            <v>3.09</v>
          </cell>
        </row>
        <row r="2534">
          <cell r="B2534" t="str">
            <v>167205</v>
          </cell>
          <cell r="C2534" t="str">
            <v>DIAMETRO 1 1/2 POLEGADA</v>
          </cell>
          <cell r="D2534" t="str">
            <v>UN</v>
          </cell>
          <cell r="E2534">
            <v>3.72</v>
          </cell>
        </row>
        <row r="2535">
          <cell r="B2535" t="str">
            <v>167206</v>
          </cell>
          <cell r="C2535" t="str">
            <v>DIAMETRO 2 POLEGADA</v>
          </cell>
          <cell r="D2535" t="str">
            <v>UN</v>
          </cell>
          <cell r="E2535">
            <v>4.97</v>
          </cell>
        </row>
        <row r="2536">
          <cell r="B2536" t="str">
            <v>167207</v>
          </cell>
          <cell r="C2536" t="str">
            <v>DIAMETRO 2 1/2 POLEGADA</v>
          </cell>
          <cell r="D2536" t="str">
            <v>UN</v>
          </cell>
          <cell r="E2536">
            <v>6.23</v>
          </cell>
        </row>
        <row r="2537">
          <cell r="B2537" t="str">
            <v>167208</v>
          </cell>
          <cell r="C2537" t="str">
            <v>DIAMETRO 3 POLEGADA</v>
          </cell>
          <cell r="D2537" t="str">
            <v>UN</v>
          </cell>
          <cell r="E2537">
            <v>7.5</v>
          </cell>
        </row>
        <row r="2538">
          <cell r="B2538" t="str">
            <v>167209</v>
          </cell>
          <cell r="C2538" t="str">
            <v>DIAMETRO 4 POLEGADA</v>
          </cell>
          <cell r="D2538" t="str">
            <v>UN</v>
          </cell>
          <cell r="E2538">
            <v>9.98</v>
          </cell>
        </row>
        <row r="2539">
          <cell r="B2539" t="str">
            <v>167210</v>
          </cell>
          <cell r="C2539" t="str">
            <v>DIAMETRO 5 POLEGADA</v>
          </cell>
          <cell r="D2539" t="str">
            <v>UN</v>
          </cell>
          <cell r="E2539">
            <v>12.48</v>
          </cell>
        </row>
        <row r="2540">
          <cell r="B2540" t="str">
            <v>167211</v>
          </cell>
          <cell r="C2540" t="str">
            <v>DIAMETRO 6 POLEGADA</v>
          </cell>
          <cell r="D2540" t="str">
            <v>UN</v>
          </cell>
          <cell r="E2540">
            <v>15.01</v>
          </cell>
        </row>
        <row r="2542">
          <cell r="B2542" t="str">
            <v>167300</v>
          </cell>
          <cell r="C2542" t="str">
            <v>CONEXOES DE PVC ROSQUEAVEIS</v>
          </cell>
        </row>
        <row r="2543">
          <cell r="B2543" t="str">
            <v>167301</v>
          </cell>
          <cell r="C2543" t="str">
            <v>DIAMETRO 1/2 POLEGADA</v>
          </cell>
          <cell r="D2543" t="str">
            <v>UN</v>
          </cell>
          <cell r="E2543">
            <v>3.03</v>
          </cell>
        </row>
        <row r="2544">
          <cell r="B2544" t="str">
            <v>167302</v>
          </cell>
          <cell r="C2544" t="str">
            <v>DIAMETRO 3/4 POLEGADA</v>
          </cell>
          <cell r="D2544" t="str">
            <v>UN</v>
          </cell>
          <cell r="E2544">
            <v>4.5599999999999996</v>
          </cell>
        </row>
        <row r="2545">
          <cell r="B2545" t="str">
            <v>167303</v>
          </cell>
          <cell r="C2545" t="str">
            <v>DIAMETRO 1 POLEGADA</v>
          </cell>
          <cell r="D2545" t="str">
            <v>UN</v>
          </cell>
          <cell r="E2545">
            <v>6.1</v>
          </cell>
        </row>
        <row r="2546">
          <cell r="B2546" t="str">
            <v>167304</v>
          </cell>
          <cell r="C2546" t="str">
            <v>DIAMETRO 1 1/4 POLEGADA</v>
          </cell>
          <cell r="D2546" t="str">
            <v>UN</v>
          </cell>
          <cell r="E2546">
            <v>7.63</v>
          </cell>
        </row>
        <row r="2547">
          <cell r="B2547" t="str">
            <v>167305</v>
          </cell>
          <cell r="C2547" t="str">
            <v>DIAMETRO 1 1/2 POLEGADA</v>
          </cell>
          <cell r="D2547" t="str">
            <v>UN</v>
          </cell>
          <cell r="E2547">
            <v>9.16</v>
          </cell>
        </row>
        <row r="2548">
          <cell r="B2548" t="str">
            <v>167306</v>
          </cell>
          <cell r="C2548" t="str">
            <v>DIAMETRO 2 POLEGADA</v>
          </cell>
          <cell r="D2548" t="str">
            <v>UN</v>
          </cell>
          <cell r="E2548">
            <v>12.23</v>
          </cell>
        </row>
        <row r="2549">
          <cell r="B2549" t="str">
            <v>167307</v>
          </cell>
          <cell r="C2549" t="str">
            <v>DIAMETRO 2 1/2 POLEGADA</v>
          </cell>
          <cell r="D2549" t="str">
            <v>UN</v>
          </cell>
          <cell r="E2549">
            <v>15.29</v>
          </cell>
        </row>
        <row r="2550">
          <cell r="B2550" t="str">
            <v>167308</v>
          </cell>
          <cell r="C2550" t="str">
            <v>DIAMETRO 3 POLEGADA</v>
          </cell>
          <cell r="D2550" t="str">
            <v>UN</v>
          </cell>
          <cell r="E2550">
            <v>18.350000000000001</v>
          </cell>
        </row>
        <row r="2551">
          <cell r="B2551" t="str">
            <v>167309</v>
          </cell>
          <cell r="C2551" t="str">
            <v>DIAMETRO 4 POLEGADA</v>
          </cell>
          <cell r="D2551" t="str">
            <v>UN</v>
          </cell>
          <cell r="E2551">
            <v>24.51</v>
          </cell>
        </row>
        <row r="2552">
          <cell r="B2552" t="str">
            <v>167310</v>
          </cell>
          <cell r="C2552" t="str">
            <v>DIAMETRO 6 POLEGADA</v>
          </cell>
          <cell r="D2552" t="str">
            <v>UN</v>
          </cell>
          <cell r="E2552">
            <v>36.78</v>
          </cell>
        </row>
        <row r="2554">
          <cell r="B2554" t="str">
            <v>170000</v>
          </cell>
          <cell r="C2554" t="str">
            <v>URBANIZACAO</v>
          </cell>
        </row>
        <row r="2555">
          <cell r="B2555" t="str">
            <v>170100</v>
          </cell>
          <cell r="C2555" t="str">
            <v>PORTOES, CERCAS, MUROS E ALAMBRADOS</v>
          </cell>
        </row>
        <row r="2556">
          <cell r="B2556" t="str">
            <v>170101</v>
          </cell>
          <cell r="C2556" t="str">
            <v>PORTAO DE TELA</v>
          </cell>
          <cell r="D2556" t="str">
            <v>M2</v>
          </cell>
          <cell r="E2556">
            <v>262.95</v>
          </cell>
        </row>
        <row r="2557">
          <cell r="B2557" t="str">
            <v>170102</v>
          </cell>
          <cell r="C2557" t="str">
            <v>CERCA DE ARAME FARPADO - 5 FIOS</v>
          </cell>
          <cell r="D2557" t="str">
            <v>M</v>
          </cell>
          <cell r="E2557">
            <v>29.07</v>
          </cell>
        </row>
        <row r="2558">
          <cell r="B2558" t="str">
            <v>170103</v>
          </cell>
          <cell r="C2558" t="str">
            <v>CERCA DE ARAME FARPADO - 11 FIOS</v>
          </cell>
          <cell r="D2558" t="str">
            <v>M</v>
          </cell>
          <cell r="E2558">
            <v>30.92</v>
          </cell>
        </row>
        <row r="2559">
          <cell r="B2559" t="str">
            <v>170104</v>
          </cell>
          <cell r="C2559" t="str">
            <v>ALAMBRADO</v>
          </cell>
          <cell r="D2559" t="str">
            <v>M</v>
          </cell>
          <cell r="E2559">
            <v>81.14</v>
          </cell>
        </row>
        <row r="2561">
          <cell r="B2561" t="str">
            <v>170200</v>
          </cell>
          <cell r="C2561" t="str">
            <v>PAISAGISMO</v>
          </cell>
        </row>
        <row r="2562">
          <cell r="B2562" t="str">
            <v>170201</v>
          </cell>
          <cell r="C2562" t="str">
            <v>PLANTIO DE GRAMA EM PLACAS</v>
          </cell>
          <cell r="D2562" t="str">
            <v>M2</v>
          </cell>
          <cell r="E2562">
            <v>5.08</v>
          </cell>
        </row>
        <row r="2563">
          <cell r="B2563" t="str">
            <v>170202</v>
          </cell>
          <cell r="C2563" t="str">
            <v>PLANTIO DE ARBUSTOS H &lt;= 1,00 M</v>
          </cell>
          <cell r="D2563" t="str">
            <v>UN</v>
          </cell>
          <cell r="E2563">
            <v>17.21</v>
          </cell>
        </row>
        <row r="2564">
          <cell r="B2564" t="str">
            <v>170203</v>
          </cell>
          <cell r="C2564" t="str">
            <v>PLANTIO DE ARVORES H=&gt; 2,00 M</v>
          </cell>
          <cell r="D2564" t="str">
            <v>UN</v>
          </cell>
          <cell r="E2564">
            <v>44.43</v>
          </cell>
        </row>
        <row r="2566">
          <cell r="B2566" t="str">
            <v>170300</v>
          </cell>
          <cell r="C2566" t="str">
            <v>ESCADA EM TALUDE</v>
          </cell>
        </row>
        <row r="2567">
          <cell r="B2567" t="str">
            <v>170301</v>
          </cell>
          <cell r="C2567" t="str">
            <v>ESCADA EM TALUDE</v>
          </cell>
          <cell r="D2567" t="str">
            <v>M3</v>
          </cell>
          <cell r="E2567">
            <v>804.63</v>
          </cell>
        </row>
        <row r="2569">
          <cell r="B2569" t="str">
            <v>180000</v>
          </cell>
          <cell r="C2569" t="str">
            <v>SERVICOS DIVERSOS</v>
          </cell>
        </row>
        <row r="2570">
          <cell r="B2570" t="str">
            <v>180100</v>
          </cell>
          <cell r="C2570" t="str">
            <v>INTERLIGACOES COM REDES DE AGUA EXISTENTES</v>
          </cell>
        </row>
        <row r="2571">
          <cell r="B2571" t="str">
            <v>180101</v>
          </cell>
          <cell r="C2571" t="str">
            <v>DIAMETRO 50 MM - LUVA TRIPARTIDA</v>
          </cell>
          <cell r="D2571" t="str">
            <v>UN</v>
          </cell>
          <cell r="E2571">
            <v>73.680000000000007</v>
          </cell>
        </row>
        <row r="2572">
          <cell r="B2572" t="str">
            <v>180102</v>
          </cell>
          <cell r="C2572" t="str">
            <v>DIAMETRO 75 MM - LUVA TRIPARTIDA</v>
          </cell>
          <cell r="D2572" t="str">
            <v>UN</v>
          </cell>
          <cell r="E2572">
            <v>91.5</v>
          </cell>
        </row>
        <row r="2573">
          <cell r="B2573" t="str">
            <v>180103</v>
          </cell>
          <cell r="C2573" t="str">
            <v>DIAMETRO 100 MM - LUVA TRIPARTIDA</v>
          </cell>
          <cell r="D2573" t="str">
            <v>UN</v>
          </cell>
          <cell r="E2573">
            <v>94.89</v>
          </cell>
        </row>
        <row r="2574">
          <cell r="B2574" t="str">
            <v>180104</v>
          </cell>
          <cell r="C2574" t="str">
            <v>DIAMETRO 150 MM - LUVA TRIPARTIDA</v>
          </cell>
          <cell r="D2574" t="str">
            <v>UN</v>
          </cell>
          <cell r="E2574">
            <v>100.82</v>
          </cell>
        </row>
        <row r="2575">
          <cell r="B2575" t="str">
            <v>180105</v>
          </cell>
          <cell r="C2575" t="str">
            <v>DIAMETRO 200 MM - LUVA TRIPARTIDA</v>
          </cell>
          <cell r="D2575" t="str">
            <v>UN</v>
          </cell>
          <cell r="E2575">
            <v>104.25</v>
          </cell>
        </row>
        <row r="2576">
          <cell r="B2576" t="str">
            <v>180106</v>
          </cell>
          <cell r="C2576" t="str">
            <v>DIAMETRO 250 MM - LUVA TRIPARTIDA</v>
          </cell>
          <cell r="D2576" t="str">
            <v>UN</v>
          </cell>
          <cell r="E2576">
            <v>131.49</v>
          </cell>
        </row>
        <row r="2577">
          <cell r="B2577" t="str">
            <v>180107</v>
          </cell>
          <cell r="C2577" t="str">
            <v>DIAMETRO 300 MM - LUVA TRIPARTIDA</v>
          </cell>
          <cell r="D2577" t="str">
            <v>UN</v>
          </cell>
          <cell r="E2577">
            <v>162.88999999999999</v>
          </cell>
        </row>
        <row r="2578">
          <cell r="B2578" t="str">
            <v>180108</v>
          </cell>
          <cell r="C2578" t="str">
            <v>DIAMETRO 350 MM - LUVA TRIPARTIDA</v>
          </cell>
          <cell r="D2578" t="str">
            <v>UN</v>
          </cell>
          <cell r="E2578">
            <v>178.55</v>
          </cell>
        </row>
        <row r="2579">
          <cell r="B2579" t="str">
            <v>180109</v>
          </cell>
          <cell r="C2579" t="str">
            <v>DIAMETRO 400 MM - LUVA TRIPARTIDA</v>
          </cell>
          <cell r="D2579" t="str">
            <v>UN</v>
          </cell>
          <cell r="E2579">
            <v>186.86</v>
          </cell>
        </row>
        <row r="2580">
          <cell r="B2580" t="str">
            <v>180110</v>
          </cell>
          <cell r="C2580" t="str">
            <v>DIAMETRO 500 MM - LUVA TRIPARTIDA</v>
          </cell>
          <cell r="D2580" t="str">
            <v>UN</v>
          </cell>
          <cell r="E2580">
            <v>222.49</v>
          </cell>
        </row>
        <row r="2581">
          <cell r="B2581" t="str">
            <v>180111</v>
          </cell>
          <cell r="C2581" t="str">
            <v>DIAMETRO 50  MM - CONVENCIONAL - PVC</v>
          </cell>
          <cell r="D2581" t="str">
            <v>UN</v>
          </cell>
          <cell r="E2581">
            <v>111.91</v>
          </cell>
        </row>
        <row r="2582">
          <cell r="B2582" t="str">
            <v>180112</v>
          </cell>
          <cell r="C2582" t="str">
            <v>DIAMETRO 75 MM - CONVENCIONAL - PVC</v>
          </cell>
          <cell r="D2582" t="str">
            <v>UN</v>
          </cell>
          <cell r="E2582">
            <v>116.58</v>
          </cell>
        </row>
        <row r="2583">
          <cell r="B2583" t="str">
            <v>180113</v>
          </cell>
          <cell r="C2583" t="str">
            <v>DIAMETRO 100 MM - CONVENCIONAL - PVC</v>
          </cell>
          <cell r="D2583" t="str">
            <v>UN</v>
          </cell>
          <cell r="E2583">
            <v>120.61</v>
          </cell>
        </row>
        <row r="2584">
          <cell r="B2584" t="str">
            <v>180114</v>
          </cell>
          <cell r="C2584" t="str">
            <v>DIAMETRO 50 MM - CONVENCIONAL - FERRO FUNDIDO</v>
          </cell>
          <cell r="D2584" t="str">
            <v>UN</v>
          </cell>
          <cell r="E2584">
            <v>130.32</v>
          </cell>
        </row>
        <row r="2585">
          <cell r="B2585" t="str">
            <v>180115</v>
          </cell>
          <cell r="C2585" t="str">
            <v>DIAMETRO 75 MM - CONVENCIONAL - FERRO FUNDIDO</v>
          </cell>
          <cell r="D2585" t="str">
            <v>UN</v>
          </cell>
          <cell r="E2585">
            <v>134.99</v>
          </cell>
        </row>
        <row r="2586">
          <cell r="B2586" t="str">
            <v>180116</v>
          </cell>
          <cell r="C2586" t="str">
            <v>DIAMETRO 100MM - CONVENCIONAL - FERRO FUNDIDO</v>
          </cell>
          <cell r="D2586" t="str">
            <v>UN</v>
          </cell>
          <cell r="E2586">
            <v>139.02000000000001</v>
          </cell>
        </row>
        <row r="2587">
          <cell r="B2587" t="str">
            <v>180117</v>
          </cell>
          <cell r="C2587" t="str">
            <v>DIAMETRO 150MM - CONVENCIONAL - FERRO FUNDIDO</v>
          </cell>
          <cell r="D2587" t="str">
            <v>UN</v>
          </cell>
          <cell r="E2587">
            <v>164.06</v>
          </cell>
        </row>
        <row r="2588">
          <cell r="B2588" t="str">
            <v>180118</v>
          </cell>
          <cell r="C2588" t="str">
            <v>DIAMETRO 200MM - CONVENCIONAL - FERRO FUNDIDO</v>
          </cell>
          <cell r="D2588" t="str">
            <v>UN</v>
          </cell>
          <cell r="E2588">
            <v>175.36</v>
          </cell>
        </row>
        <row r="2589">
          <cell r="B2589" t="str">
            <v>180119</v>
          </cell>
          <cell r="C2589" t="str">
            <v>DIAMETRO 250MM - CONVENCIONAL - FERRO FUNDIDO</v>
          </cell>
          <cell r="D2589" t="str">
            <v>UN</v>
          </cell>
          <cell r="E2589">
            <v>211.81</v>
          </cell>
        </row>
        <row r="2590">
          <cell r="B2590" t="str">
            <v>180120</v>
          </cell>
          <cell r="C2590" t="str">
            <v>DIAMETRO 300MM - CONVENCIONAL - FERRO FUNDIDO</v>
          </cell>
          <cell r="D2590" t="str">
            <v>UN</v>
          </cell>
          <cell r="E2590">
            <v>226.52</v>
          </cell>
        </row>
        <row r="2591">
          <cell r="B2591" t="str">
            <v>180121</v>
          </cell>
          <cell r="C2591" t="str">
            <v>DIAMETRO 350MM - CONVENCIONAL - FERRO FUNDIDO</v>
          </cell>
          <cell r="D2591" t="str">
            <v>UN</v>
          </cell>
          <cell r="E2591">
            <v>288.49</v>
          </cell>
        </row>
        <row r="2592">
          <cell r="B2592" t="str">
            <v>180122</v>
          </cell>
          <cell r="C2592" t="str">
            <v>DIAMETRO 400MM - CONVENCIONAL - FERRO FUNDIDO</v>
          </cell>
          <cell r="D2592" t="str">
            <v>UN</v>
          </cell>
          <cell r="E2592">
            <v>308.67</v>
          </cell>
        </row>
        <row r="2593">
          <cell r="B2593" t="str">
            <v>180123</v>
          </cell>
          <cell r="C2593" t="str">
            <v>DIAMETRO 500MM - CONVENCIONAL - FERRO FUNDIDO</v>
          </cell>
          <cell r="D2593" t="str">
            <v>UN</v>
          </cell>
          <cell r="E2593">
            <v>408.34</v>
          </cell>
        </row>
        <row r="2594">
          <cell r="B2594" t="str">
            <v>180124</v>
          </cell>
          <cell r="C2594" t="str">
            <v>DIAMETRO 600MM - CONVENCIONAL - FERRO FUNDIDO</v>
          </cell>
          <cell r="D2594" t="str">
            <v>UN</v>
          </cell>
          <cell r="E2594">
            <v>596.13</v>
          </cell>
        </row>
        <row r="2595">
          <cell r="B2595" t="str">
            <v>180125</v>
          </cell>
          <cell r="C2595" t="str">
            <v>DIAMETRO 700MM - CONVENCIONAL - FERRO FUNDIDO</v>
          </cell>
          <cell r="D2595" t="str">
            <v>UN</v>
          </cell>
          <cell r="E2595">
            <v>765.89</v>
          </cell>
        </row>
        <row r="2596">
          <cell r="B2596" t="str">
            <v>180126</v>
          </cell>
          <cell r="C2596" t="str">
            <v>DIAMETRO 800MM - CONVENCIONAL - FERRO FUNDIDO</v>
          </cell>
          <cell r="D2596" t="str">
            <v>UN</v>
          </cell>
          <cell r="E2596">
            <v>952.46</v>
          </cell>
        </row>
        <row r="2597">
          <cell r="B2597" t="str">
            <v>180127</v>
          </cell>
          <cell r="C2597" t="str">
            <v>DIAMETRO  50 MM - CONVENCIONAL</v>
          </cell>
          <cell r="D2597" t="str">
            <v>UN</v>
          </cell>
          <cell r="E2597">
            <v>114.96</v>
          </cell>
        </row>
        <row r="2598">
          <cell r="B2598" t="str">
            <v>180128</v>
          </cell>
          <cell r="C2598" t="str">
            <v>DIAMETRO  75 MM - CONVENCIONAL</v>
          </cell>
          <cell r="D2598" t="str">
            <v>UN</v>
          </cell>
          <cell r="E2598">
            <v>119.63</v>
          </cell>
        </row>
        <row r="2599">
          <cell r="B2599" t="str">
            <v>180129</v>
          </cell>
          <cell r="C2599" t="str">
            <v>DIAMETRO 100 MM - CONVENCIONAL</v>
          </cell>
          <cell r="D2599" t="str">
            <v>UN</v>
          </cell>
          <cell r="E2599">
            <v>123.66</v>
          </cell>
        </row>
        <row r="2600">
          <cell r="B2600" t="str">
            <v>180130</v>
          </cell>
          <cell r="C2600" t="str">
            <v>DIAMETRO 150 MM - CONVENCIONAL</v>
          </cell>
          <cell r="D2600" t="str">
            <v>UN</v>
          </cell>
          <cell r="E2600">
            <v>144.62</v>
          </cell>
        </row>
        <row r="2601">
          <cell r="B2601" t="str">
            <v>180131</v>
          </cell>
          <cell r="C2601" t="str">
            <v>DIAMETRO 200 MM - CONVENCIONAL</v>
          </cell>
          <cell r="D2601" t="str">
            <v>UN</v>
          </cell>
          <cell r="E2601">
            <v>156.1</v>
          </cell>
        </row>
        <row r="2602">
          <cell r="B2602" t="str">
            <v>180132</v>
          </cell>
          <cell r="C2602" t="str">
            <v>DIAMETRO 250 MM - CONVENCIONAL</v>
          </cell>
          <cell r="D2602" t="str">
            <v>UN</v>
          </cell>
          <cell r="E2602">
            <v>188.22</v>
          </cell>
        </row>
        <row r="2603">
          <cell r="B2603" t="str">
            <v>180133</v>
          </cell>
          <cell r="C2603" t="str">
            <v>DIAMETRO 300 MM - CONVENCIONAL</v>
          </cell>
          <cell r="D2603" t="str">
            <v>UN</v>
          </cell>
          <cell r="E2603">
            <v>203.13</v>
          </cell>
        </row>
        <row r="2604">
          <cell r="B2604" t="str">
            <v>180134</v>
          </cell>
          <cell r="C2604" t="str">
            <v>DIAMETRO 350 MM - CONVENCIONAL</v>
          </cell>
          <cell r="D2604" t="str">
            <v>UN</v>
          </cell>
          <cell r="E2604">
            <v>257.89999999999998</v>
          </cell>
        </row>
        <row r="2605">
          <cell r="B2605" t="str">
            <v>180135</v>
          </cell>
          <cell r="C2605" t="str">
            <v>DIAMETRO 400 MM - CONVENCIONAL</v>
          </cell>
          <cell r="D2605" t="str">
            <v>UN</v>
          </cell>
          <cell r="E2605">
            <v>278.08</v>
          </cell>
        </row>
        <row r="2606">
          <cell r="B2606" t="str">
            <v>180136</v>
          </cell>
          <cell r="C2606" t="str">
            <v>DIAMETRO 450 MM - CONVENCIONAL</v>
          </cell>
          <cell r="D2606" t="str">
            <v>UN</v>
          </cell>
          <cell r="E2606">
            <v>369.39</v>
          </cell>
        </row>
        <row r="2608">
          <cell r="B2608" t="str">
            <v>180200</v>
          </cell>
          <cell r="C2608" t="str">
            <v>VIGA DE PEROBA APARELHADA</v>
          </cell>
        </row>
        <row r="2609">
          <cell r="B2609" t="str">
            <v>180201</v>
          </cell>
          <cell r="C2609" t="str">
            <v>(6 X 12)CM</v>
          </cell>
          <cell r="D2609" t="str">
            <v>M</v>
          </cell>
          <cell r="E2609">
            <v>17.84</v>
          </cell>
        </row>
        <row r="2610">
          <cell r="B2610" t="str">
            <v>180202</v>
          </cell>
          <cell r="C2610" t="str">
            <v>(6 X 16)CM</v>
          </cell>
          <cell r="D2610" t="str">
            <v>M</v>
          </cell>
          <cell r="E2610">
            <v>22.8</v>
          </cell>
        </row>
        <row r="2612">
          <cell r="B2612" t="str">
            <v>180300</v>
          </cell>
          <cell r="C2612" t="str">
            <v>ENCHIMENTO DA LAGOA</v>
          </cell>
        </row>
        <row r="2613">
          <cell r="B2613" t="str">
            <v>180301</v>
          </cell>
          <cell r="C2613" t="str">
            <v>ENCHIMENTO DA LAGOA</v>
          </cell>
          <cell r="D2613" t="str">
            <v>HPXH</v>
          </cell>
          <cell r="E2613">
            <v>0.46</v>
          </cell>
        </row>
        <row r="2615">
          <cell r="B2615" t="str">
            <v>200000</v>
          </cell>
          <cell r="C2615" t="str">
            <v>SERVICOS REFERENTES A POCOS TUBULARES PROFUNDOS</v>
          </cell>
        </row>
        <row r="2616">
          <cell r="B2616" t="str">
            <v>200100</v>
          </cell>
          <cell r="C2616" t="str">
            <v>CANTEIRO DE OBRAS</v>
          </cell>
        </row>
        <row r="2617">
          <cell r="B2617" t="str">
            <v>200101</v>
          </cell>
          <cell r="C2617" t="str">
            <v>INSTALACAO DO CANTEIRO - PERCUSSAO</v>
          </cell>
          <cell r="D2617" t="str">
            <v>GB</v>
          </cell>
          <cell r="E2617">
            <v>9506.4599999999991</v>
          </cell>
        </row>
        <row r="2618">
          <cell r="B2618" t="str">
            <v>200102</v>
          </cell>
          <cell r="C2618" t="str">
            <v>INSTALACAO DO CANTEIRO - ROTO-PERCUSSAO</v>
          </cell>
          <cell r="D2618" t="str">
            <v>GB</v>
          </cell>
          <cell r="E2618">
            <v>15861</v>
          </cell>
        </row>
        <row r="2619">
          <cell r="B2619" t="str">
            <v>200103</v>
          </cell>
          <cell r="C2619" t="str">
            <v>INSTALACAO DO CANTEIRO - ROTATIVA EQ. ATE 300 M</v>
          </cell>
          <cell r="D2619" t="str">
            <v>GB</v>
          </cell>
          <cell r="E2619">
            <v>9676.5</v>
          </cell>
        </row>
        <row r="2620">
          <cell r="B2620" t="str">
            <v>200104</v>
          </cell>
          <cell r="C2620" t="str">
            <v>INSTALACAO DO CANTEIRO - ROTATIVA EQ. DE 301 A   600 M</v>
          </cell>
          <cell r="D2620" t="str">
            <v>GB</v>
          </cell>
          <cell r="E2620">
            <v>34268.54</v>
          </cell>
        </row>
        <row r="2621">
          <cell r="B2621" t="str">
            <v>200105</v>
          </cell>
          <cell r="C2621" t="str">
            <v>INSTALACAO DO CANTEIRO - ROTATIVA EQ. DE 601 A 1.000 M</v>
          </cell>
          <cell r="D2621" t="str">
            <v>GB</v>
          </cell>
          <cell r="E2621">
            <v>87401.77</v>
          </cell>
        </row>
        <row r="2622">
          <cell r="B2622" t="str">
            <v>200106</v>
          </cell>
          <cell r="C2622" t="str">
            <v>INSTALACAO DO CANTEIRO - ROTATIVA EQ. ACIMA DE 1.001 M</v>
          </cell>
          <cell r="D2622" t="str">
            <v>GB</v>
          </cell>
          <cell r="E2622">
            <v>105714.9</v>
          </cell>
        </row>
        <row r="2624">
          <cell r="B2624" t="str">
            <v>200200</v>
          </cell>
          <cell r="C2624" t="str">
            <v>TRANSPORTE DE MATERIAIS E EQUIPAMENTOS</v>
          </cell>
        </row>
        <row r="2625">
          <cell r="B2625" t="str">
            <v>200201</v>
          </cell>
          <cell r="C2625" t="str">
            <v>REVESTIMENTO - TUBOS DE ACO LISO-DIST.DE TRANSPORTE ATE 100 KM</v>
          </cell>
          <cell r="D2625" t="str">
            <v>TXKM</v>
          </cell>
          <cell r="E2625">
            <v>0.49</v>
          </cell>
        </row>
        <row r="2626">
          <cell r="B2626" t="str">
            <v>200202</v>
          </cell>
          <cell r="C2626" t="str">
            <v>REVESTIMENTO - TUBOS DE ACO LISO-DIST.DE TRANSPORTE DE 101 KM ATE 300 KM</v>
          </cell>
          <cell r="D2626" t="str">
            <v>TXKM</v>
          </cell>
          <cell r="E2626">
            <v>0.33</v>
          </cell>
        </row>
        <row r="2627">
          <cell r="B2627" t="str">
            <v>200203</v>
          </cell>
          <cell r="C2627" t="str">
            <v>REVESTIMENTO - TUBOS DE ACO LISO-DIST.DE TRANSPORTE ALEM DE 301 KM</v>
          </cell>
          <cell r="D2627" t="str">
            <v>TXKM</v>
          </cell>
          <cell r="E2627">
            <v>0.3</v>
          </cell>
        </row>
        <row r="2628">
          <cell r="B2628" t="str">
            <v>200204</v>
          </cell>
          <cell r="C2628" t="str">
            <v>REVESTIMENTO - TUBOS EM PVC-DIST.DE TRANSPORTE ATE 100 KM</v>
          </cell>
          <cell r="D2628" t="str">
            <v>KMXKM</v>
          </cell>
          <cell r="E2628">
            <v>10.36</v>
          </cell>
        </row>
        <row r="2629">
          <cell r="B2629" t="str">
            <v>200205</v>
          </cell>
          <cell r="C2629" t="str">
            <v>REVESTIMENTO - TUBOS EM PVC-DIST.DE TRANSPORTE DE 101 KM ATE 300 KM</v>
          </cell>
          <cell r="D2629" t="str">
            <v>KMXKM</v>
          </cell>
          <cell r="E2629">
            <v>9.5299999999999994</v>
          </cell>
        </row>
        <row r="2630">
          <cell r="B2630" t="str">
            <v>200206</v>
          </cell>
          <cell r="C2630" t="str">
            <v>REVESTIMENTO - TUBOS EM PVC-DIST.DE TRANSPORTE ALEM DE 301 KM</v>
          </cell>
          <cell r="D2630" t="str">
            <v>KMXKM</v>
          </cell>
          <cell r="E2630">
            <v>9.5299999999999994</v>
          </cell>
        </row>
        <row r="2631">
          <cell r="B2631" t="str">
            <v>200207</v>
          </cell>
          <cell r="C2631" t="str">
            <v>FILTROS ESPIRALADOS, PERFIL V, DIST.DE TRANSPORTE ATE 100 KM</v>
          </cell>
          <cell r="D2631" t="str">
            <v>KMXKM</v>
          </cell>
          <cell r="E2631">
            <v>31.09</v>
          </cell>
        </row>
        <row r="2632">
          <cell r="B2632" t="str">
            <v>200208</v>
          </cell>
          <cell r="C2632" t="str">
            <v>FILTROS ESPIRALADOS, PERFIL V-DIST.DE TRANSPORTE DE 101 KM ATE 300 KM</v>
          </cell>
          <cell r="D2632" t="str">
            <v>KMXKM</v>
          </cell>
          <cell r="E2632">
            <v>19.91</v>
          </cell>
        </row>
        <row r="2633">
          <cell r="B2633" t="str">
            <v>200209</v>
          </cell>
          <cell r="C2633" t="str">
            <v>FILTROS ESPIRALADOS, PERFIL V-DIST.DE TRANSPORTE ALEM DE 301 KM</v>
          </cell>
          <cell r="D2633" t="str">
            <v>KMXKM</v>
          </cell>
          <cell r="E2633">
            <v>19.079999999999998</v>
          </cell>
        </row>
        <row r="2634">
          <cell r="B2634" t="str">
            <v>200210</v>
          </cell>
          <cell r="C2634" t="str">
            <v>FILTROS ESTAMPADOS - DIST.DE TRANSPORTE ATE 100 KM</v>
          </cell>
          <cell r="D2634" t="str">
            <v>KMXKM</v>
          </cell>
          <cell r="E2634">
            <v>10.36</v>
          </cell>
        </row>
        <row r="2635">
          <cell r="B2635" t="str">
            <v>200211</v>
          </cell>
          <cell r="C2635" t="str">
            <v>FILTROS ESTAMPADOS - DIST. DE TRANSPORTE DE 101 KM ATE 300 KM</v>
          </cell>
          <cell r="D2635" t="str">
            <v>KMXKM</v>
          </cell>
          <cell r="E2635">
            <v>9.5299999999999994</v>
          </cell>
        </row>
        <row r="2636">
          <cell r="B2636" t="str">
            <v>200212</v>
          </cell>
          <cell r="C2636" t="str">
            <v>FILTROS ESTAMPADOS - DIST. DE TRANSPORTE ALEM DE 301 KM</v>
          </cell>
          <cell r="D2636" t="str">
            <v>KMXKM</v>
          </cell>
          <cell r="E2636">
            <v>9.5299999999999994</v>
          </cell>
        </row>
        <row r="2637">
          <cell r="B2637" t="str">
            <v>200213</v>
          </cell>
          <cell r="C2637" t="str">
            <v>PRE FILTROS-DIST. DE TRANSPORTE ATE 100 KM (1,5 T/M3)</v>
          </cell>
          <cell r="D2637" t="str">
            <v>TXKM</v>
          </cell>
          <cell r="E2637">
            <v>0.49</v>
          </cell>
        </row>
        <row r="2638">
          <cell r="B2638" t="str">
            <v>200214</v>
          </cell>
          <cell r="C2638" t="str">
            <v>PRE FILTROS-DIST.DE TRANSPORTE DE 101 KM ATE 300 KM (1,5 T/M3)</v>
          </cell>
          <cell r="D2638" t="str">
            <v>TXKM</v>
          </cell>
          <cell r="E2638">
            <v>0.33</v>
          </cell>
        </row>
        <row r="2639">
          <cell r="B2639" t="str">
            <v>200215</v>
          </cell>
          <cell r="C2639" t="str">
            <v>PRE FILTROS - DIST. DE TRANSPORTE ALEM DE 301 KM (1,5 T/M3)</v>
          </cell>
          <cell r="D2639" t="str">
            <v>TXKM</v>
          </cell>
          <cell r="E2639">
            <v>0.3</v>
          </cell>
        </row>
        <row r="2640">
          <cell r="B2640" t="str">
            <v>200216</v>
          </cell>
          <cell r="C2640" t="str">
            <v>DESENVOLVIMENTO - DIST. DE TRANSPORTE ATE 100 KM</v>
          </cell>
          <cell r="D2640" t="str">
            <v>CJXKM</v>
          </cell>
          <cell r="E2640">
            <v>6.38</v>
          </cell>
        </row>
        <row r="2641">
          <cell r="B2641" t="str">
            <v>200217</v>
          </cell>
          <cell r="C2641" t="str">
            <v>DESENVOLVIMENTO-DIST. DE TRANSP. DE 101 KM ATE 300 KM</v>
          </cell>
          <cell r="D2641" t="str">
            <v>CJXKM</v>
          </cell>
          <cell r="E2641">
            <v>4.3</v>
          </cell>
        </row>
        <row r="2642">
          <cell r="B2642" t="str">
            <v>200218</v>
          </cell>
          <cell r="C2642" t="str">
            <v>DESENVOLVIMENTO - DIST. DE TRANSPORTE ALEM DE 301 KM</v>
          </cell>
          <cell r="D2642" t="str">
            <v>CJXKM</v>
          </cell>
          <cell r="E2642">
            <v>3.96</v>
          </cell>
        </row>
        <row r="2643">
          <cell r="B2643" t="str">
            <v>200219</v>
          </cell>
          <cell r="C2643" t="str">
            <v>ENSAIOS DE VAZAO COM BOMBA - DIST. DE TRANSPORTE ATE 100 KM</v>
          </cell>
          <cell r="D2643" t="str">
            <v>CJXKM</v>
          </cell>
          <cell r="E2643">
            <v>6.38</v>
          </cell>
        </row>
        <row r="2644">
          <cell r="B2644" t="str">
            <v>200220</v>
          </cell>
          <cell r="C2644" t="str">
            <v>ENSAIOS DE VAZAO COM BOMBA - DIST. DE TRANSPORTE DE 101 KM ATE 300 KM</v>
          </cell>
          <cell r="D2644" t="str">
            <v>CJXKM</v>
          </cell>
          <cell r="E2644">
            <v>4.3</v>
          </cell>
        </row>
        <row r="2645">
          <cell r="B2645" t="str">
            <v>200221</v>
          </cell>
          <cell r="C2645" t="str">
            <v>ENSAIOS DE VAZAO COM BOMBA - DIST. DE TRANSPORTE ALEM DE 301 KM</v>
          </cell>
          <cell r="D2645" t="str">
            <v>CJXKM</v>
          </cell>
          <cell r="E2645">
            <v>3.96</v>
          </cell>
        </row>
        <row r="2646">
          <cell r="B2646" t="str">
            <v>200222</v>
          </cell>
          <cell r="C2646" t="str">
            <v>FLUIDO - DIST. DE TRANSPORTE ATE 100 KM</v>
          </cell>
          <cell r="D2646" t="str">
            <v>TXKM</v>
          </cell>
          <cell r="E2646">
            <v>0.49</v>
          </cell>
        </row>
        <row r="2647">
          <cell r="B2647" t="str">
            <v>200223</v>
          </cell>
          <cell r="C2647" t="str">
            <v>FLUIDO - DIST. DE TRANSPORTE DE 101 KM ATE 300 KM</v>
          </cell>
          <cell r="D2647" t="str">
            <v>TXKM</v>
          </cell>
          <cell r="E2647">
            <v>0.33</v>
          </cell>
        </row>
        <row r="2648">
          <cell r="B2648" t="str">
            <v>200224</v>
          </cell>
          <cell r="C2648" t="str">
            <v>FLUIDO - DIST. DE TRANSPORTE ALEM DE 301 KM</v>
          </cell>
          <cell r="D2648" t="str">
            <v>TXKM</v>
          </cell>
          <cell r="E2648">
            <v>0.3</v>
          </cell>
        </row>
        <row r="2650">
          <cell r="B2650" t="str">
            <v>200300</v>
          </cell>
          <cell r="C2650" t="str">
            <v>PERFILAGEM ELETRICA</v>
          </cell>
        </row>
        <row r="2651">
          <cell r="B2651" t="str">
            <v>200301</v>
          </cell>
          <cell r="C2651" t="str">
            <v>TAXA DE TRANSPORTE</v>
          </cell>
          <cell r="D2651" t="str">
            <v>KM</v>
          </cell>
          <cell r="E2651">
            <v>4.05</v>
          </cell>
        </row>
        <row r="2652">
          <cell r="B2652" t="str">
            <v>200302</v>
          </cell>
          <cell r="C2652" t="str">
            <v>TAXA BASICA OU DE SERVICO</v>
          </cell>
          <cell r="D2652" t="str">
            <v>GB</v>
          </cell>
          <cell r="E2652">
            <v>3138.8</v>
          </cell>
        </row>
        <row r="2653">
          <cell r="B2653" t="str">
            <v>200303</v>
          </cell>
          <cell r="C2653" t="str">
            <v>TAXA DE PROFUNDIDADE - INDUCAO - ELETRICO IEL</v>
          </cell>
          <cell r="D2653" t="str">
            <v>M</v>
          </cell>
          <cell r="E2653">
            <v>5.32</v>
          </cell>
        </row>
        <row r="2654">
          <cell r="B2654" t="str">
            <v>200304</v>
          </cell>
          <cell r="C2654" t="str">
            <v>TAXA DE PROFUNDIDADE - SONICO COMPENSADO BHC</v>
          </cell>
          <cell r="D2654" t="str">
            <v>M</v>
          </cell>
          <cell r="E2654">
            <v>5.98</v>
          </cell>
        </row>
        <row r="2655">
          <cell r="B2655" t="str">
            <v>200305</v>
          </cell>
          <cell r="C2655" t="str">
            <v>TAXA DE PROFUNDIDADE - CONTROLE DE CIMENTACAO CBL/VDL</v>
          </cell>
          <cell r="D2655" t="str">
            <v>M</v>
          </cell>
          <cell r="E2655">
            <v>5.58</v>
          </cell>
        </row>
        <row r="2656">
          <cell r="B2656" t="str">
            <v>200306</v>
          </cell>
          <cell r="C2656" t="str">
            <v>TAXA DE PROFUNDIDADE - RAIOS GAMA GR</v>
          </cell>
          <cell r="D2656" t="str">
            <v>M</v>
          </cell>
          <cell r="E2656">
            <v>4.92</v>
          </cell>
        </row>
        <row r="2657">
          <cell r="B2657" t="str">
            <v>200307</v>
          </cell>
          <cell r="C2657" t="str">
            <v>TAXA DE PROFUNDIDADE - RAIOS GAMA EM COMBINACAO/GR</v>
          </cell>
          <cell r="D2657" t="str">
            <v>M</v>
          </cell>
          <cell r="E2657">
            <v>4.18</v>
          </cell>
        </row>
        <row r="2658">
          <cell r="B2658" t="str">
            <v>200308</v>
          </cell>
          <cell r="C2658" t="str">
            <v>TAXA DE PROFUNDIDADE - CALIBRADOR DE 4 BRACOS XYC</v>
          </cell>
          <cell r="D2658" t="str">
            <v>M</v>
          </cell>
          <cell r="E2658">
            <v>4.18</v>
          </cell>
        </row>
        <row r="2659">
          <cell r="B2659" t="str">
            <v>200309</v>
          </cell>
          <cell r="C2659" t="str">
            <v>TAXA DE PROFUNDIDADE - PERFIL DE TEMPERATURA TEMP</v>
          </cell>
          <cell r="D2659" t="str">
            <v>M</v>
          </cell>
          <cell r="E2659">
            <v>3.65</v>
          </cell>
        </row>
        <row r="2660">
          <cell r="B2660" t="str">
            <v>200310</v>
          </cell>
          <cell r="C2660" t="str">
            <v>TAXA DE PESQUISA - INDUCAO - ELETRICO IEL</v>
          </cell>
          <cell r="D2660" t="str">
            <v>M</v>
          </cell>
          <cell r="E2660">
            <v>4.6500000000000004</v>
          </cell>
        </row>
        <row r="2661">
          <cell r="B2661" t="str">
            <v>200311</v>
          </cell>
          <cell r="C2661" t="str">
            <v>TAXA DE PESQUISA - SONICO COMPENSADO BHC</v>
          </cell>
          <cell r="D2661" t="str">
            <v>M</v>
          </cell>
          <cell r="E2661">
            <v>5.32</v>
          </cell>
        </row>
        <row r="2662">
          <cell r="B2662" t="str">
            <v>200312</v>
          </cell>
          <cell r="C2662" t="str">
            <v>TAXA DE PESQUISA - CONTROLE DE CIMENTACAO CBL/VDL</v>
          </cell>
          <cell r="D2662" t="str">
            <v>M</v>
          </cell>
          <cell r="E2662">
            <v>5.98</v>
          </cell>
        </row>
        <row r="2663">
          <cell r="B2663" t="str">
            <v>200313</v>
          </cell>
          <cell r="C2663" t="str">
            <v>TAXA DE PESQUISA - RAIOS GAMA GR</v>
          </cell>
          <cell r="D2663" t="str">
            <v>M</v>
          </cell>
          <cell r="E2663">
            <v>4.78</v>
          </cell>
        </row>
        <row r="2664">
          <cell r="B2664" t="str">
            <v>200314</v>
          </cell>
          <cell r="C2664" t="str">
            <v>TAXA DE PESQUISA - RAIOS GAMA EM COMBINACAO/GR</v>
          </cell>
          <cell r="D2664" t="str">
            <v>M</v>
          </cell>
          <cell r="E2664">
            <v>4.18</v>
          </cell>
        </row>
        <row r="2665">
          <cell r="B2665" t="str">
            <v>200315</v>
          </cell>
          <cell r="C2665" t="str">
            <v>TAXA DE PESQUISA - CALIBRADOR DE 4 BRACOS XYC</v>
          </cell>
          <cell r="D2665" t="str">
            <v>M</v>
          </cell>
          <cell r="E2665">
            <v>4.18</v>
          </cell>
        </row>
        <row r="2666">
          <cell r="B2666" t="str">
            <v>200316</v>
          </cell>
          <cell r="C2666" t="str">
            <v>TAXA DE PESQUISA - PERFIL DE TEMPERATURA TEMP</v>
          </cell>
          <cell r="D2666" t="str">
            <v>M</v>
          </cell>
          <cell r="E2666">
            <v>3.65</v>
          </cell>
        </row>
        <row r="2667">
          <cell r="B2667" t="str">
            <v>200317</v>
          </cell>
          <cell r="C2667" t="str">
            <v>TAXA DE INTEGRACAO - TEMPO DE TRANSITO DO PERFIL SONICO</v>
          </cell>
          <cell r="D2667" t="str">
            <v>M</v>
          </cell>
          <cell r="E2667">
            <v>1.66</v>
          </cell>
        </row>
        <row r="2668">
          <cell r="B2668" t="str">
            <v>200318</v>
          </cell>
          <cell r="C2668" t="str">
            <v>TAXA DE INTEGRACAO - CALCULO DO VOLUME DO POCO</v>
          </cell>
          <cell r="D2668" t="str">
            <v>M</v>
          </cell>
          <cell r="E2668">
            <v>1.66</v>
          </cell>
        </row>
        <row r="2669">
          <cell r="B2669" t="str">
            <v>200319</v>
          </cell>
          <cell r="C2669" t="str">
            <v>TAXA PARA ESCALAS EXTRAS</v>
          </cell>
          <cell r="D2669" t="str">
            <v>M</v>
          </cell>
          <cell r="E2669">
            <v>9.0399999999999991</v>
          </cell>
        </row>
        <row r="2670">
          <cell r="B2670" t="str">
            <v>200320</v>
          </cell>
          <cell r="C2670" t="str">
            <v>TAXA PARA COPIAS ADICIONAIS</v>
          </cell>
          <cell r="D2670" t="str">
            <v>M</v>
          </cell>
          <cell r="E2670">
            <v>9.0399999999999991</v>
          </cell>
        </row>
        <row r="2671">
          <cell r="B2671" t="str">
            <v>200322</v>
          </cell>
          <cell r="C2671" t="str">
            <v>TAXA PARA FORNECIMENTO DE DISQUETES ADICIONAIS - 3 1/2" - 1,44 MB</v>
          </cell>
          <cell r="D2671" t="str">
            <v>UN</v>
          </cell>
          <cell r="E2671">
            <v>39.9</v>
          </cell>
        </row>
        <row r="2673">
          <cell r="B2673" t="str">
            <v>200400</v>
          </cell>
          <cell r="C2673" t="str">
            <v>PERFURACAO DE FURO-GUIA</v>
          </cell>
        </row>
        <row r="2674">
          <cell r="B2674" t="str">
            <v>200401</v>
          </cell>
          <cell r="C2674" t="str">
            <v>DIAMETRO 311 MM (12 1/4") - EQ. ATE 300 M</v>
          </cell>
          <cell r="D2674" t="str">
            <v>M</v>
          </cell>
          <cell r="E2674">
            <v>149.81</v>
          </cell>
        </row>
        <row r="2675">
          <cell r="B2675" t="str">
            <v>200402</v>
          </cell>
          <cell r="C2675" t="str">
            <v>DIAMETRO 311 MM (12 1/4") - EQ. DE 301 A 1000 M</v>
          </cell>
          <cell r="D2675" t="str">
            <v>M</v>
          </cell>
          <cell r="E2675">
            <v>230.36</v>
          </cell>
        </row>
        <row r="2676">
          <cell r="B2676" t="str">
            <v>200403</v>
          </cell>
          <cell r="C2676" t="str">
            <v>DIAMETRO 311 MM (12 1/4 POL.) - EQ. ACIMA DE 1001 M</v>
          </cell>
          <cell r="D2676" t="str">
            <v>M</v>
          </cell>
          <cell r="E2676">
            <v>299.54000000000002</v>
          </cell>
        </row>
        <row r="2677">
          <cell r="B2677" t="str">
            <v>200404</v>
          </cell>
          <cell r="C2677" t="str">
            <v>DIAMETRO 251 MM ( 9 7/8 POL.)</v>
          </cell>
          <cell r="D2677" t="str">
            <v>M</v>
          </cell>
          <cell r="E2677">
            <v>134.66</v>
          </cell>
        </row>
        <row r="2678">
          <cell r="B2678" t="str">
            <v>200405</v>
          </cell>
          <cell r="C2678" t="str">
            <v>DIAMETRO 216 MM ( 8 1/2 POL.)</v>
          </cell>
          <cell r="D2678" t="str">
            <v>M</v>
          </cell>
          <cell r="E2678">
            <v>119.52</v>
          </cell>
        </row>
        <row r="2680">
          <cell r="B2680" t="str">
            <v>200500</v>
          </cell>
          <cell r="C2680" t="str">
            <v>PERFURACAO PARA TUBO DE BOCA</v>
          </cell>
        </row>
        <row r="2681">
          <cell r="B2681" t="str">
            <v>200501</v>
          </cell>
          <cell r="C2681" t="str">
            <v>DIAMETRO 914 MM (36 POL.)/864 MM(34") - EQ. DE 301 A 1.000 M</v>
          </cell>
          <cell r="D2681" t="str">
            <v>M</v>
          </cell>
          <cell r="E2681">
            <v>361.93</v>
          </cell>
        </row>
        <row r="2682">
          <cell r="B2682" t="str">
            <v>200502</v>
          </cell>
          <cell r="C2682" t="str">
            <v>DIAMETRO 914 MM (36 POL.)/864 MM(34") - EQ. ACIMA DE 1.001 M</v>
          </cell>
          <cell r="D2682" t="str">
            <v>M</v>
          </cell>
          <cell r="E2682">
            <v>470.2</v>
          </cell>
        </row>
        <row r="2683">
          <cell r="B2683" t="str">
            <v>200503</v>
          </cell>
          <cell r="C2683" t="str">
            <v>DIAMETRO 813 MM (32 POL.)/762 MM(30") - EQ. DE 301 A 1.000 M</v>
          </cell>
          <cell r="D2683" t="str">
            <v>M</v>
          </cell>
          <cell r="E2683">
            <v>353.92</v>
          </cell>
        </row>
        <row r="2684">
          <cell r="B2684" t="str">
            <v>200504</v>
          </cell>
          <cell r="C2684" t="str">
            <v>DIAMETRO 813 MM (32 POL.)/762 MM(30") - EQ. ACIMA DE 1.001 M</v>
          </cell>
          <cell r="D2684" t="str">
            <v>M</v>
          </cell>
          <cell r="E2684">
            <v>451.64</v>
          </cell>
        </row>
        <row r="2685">
          <cell r="B2685" t="str">
            <v>200505</v>
          </cell>
          <cell r="C2685" t="str">
            <v>DIAMETRO 711 MM (28 POL.)/660 MM(26") - EQ. DE 301 A 1.000 M</v>
          </cell>
          <cell r="D2685" t="str">
            <v>M</v>
          </cell>
          <cell r="E2685">
            <v>342.24</v>
          </cell>
        </row>
        <row r="2686">
          <cell r="B2686" t="str">
            <v>200506</v>
          </cell>
          <cell r="C2686" t="str">
            <v>DIAMETRO 711 MM (28 POL.)/660 MM(26") - EQ. ACIMA DE 1001 M</v>
          </cell>
          <cell r="D2686" t="str">
            <v>M</v>
          </cell>
          <cell r="E2686">
            <v>441.5</v>
          </cell>
        </row>
        <row r="2687">
          <cell r="B2687" t="str">
            <v>200507</v>
          </cell>
          <cell r="C2687" t="str">
            <v>DIAMETRO 610 MM (24 POL.)/560 MM (22") - EQ. DE 301 A 1000 M</v>
          </cell>
          <cell r="D2687" t="str">
            <v>M</v>
          </cell>
          <cell r="E2687">
            <v>334.29</v>
          </cell>
        </row>
        <row r="2688">
          <cell r="B2688" t="str">
            <v>200508</v>
          </cell>
          <cell r="C2688" t="str">
            <v>DIAMETRO 610 MM (24 POL.)/560 MM(22") - EQ. ACIMA DE 1001 M</v>
          </cell>
          <cell r="D2688" t="str">
            <v>M</v>
          </cell>
          <cell r="E2688">
            <v>431.38</v>
          </cell>
        </row>
        <row r="2689">
          <cell r="B2689" t="str">
            <v>200509</v>
          </cell>
          <cell r="C2689" t="str">
            <v>DIAMETRO 508 MM (20 POL.)</v>
          </cell>
          <cell r="D2689" t="str">
            <v>M</v>
          </cell>
          <cell r="E2689">
            <v>207.69</v>
          </cell>
        </row>
        <row r="2690">
          <cell r="B2690" t="str">
            <v>200510</v>
          </cell>
          <cell r="C2690" t="str">
            <v>DIAMETRO 444 MM (17 1/2 POL.)</v>
          </cell>
          <cell r="D2690" t="str">
            <v>M</v>
          </cell>
          <cell r="E2690">
            <v>205.07</v>
          </cell>
        </row>
        <row r="2691">
          <cell r="B2691" t="str">
            <v>200511</v>
          </cell>
          <cell r="C2691" t="str">
            <v>DIAMETRO 406 MM (16 POL.)</v>
          </cell>
          <cell r="D2691" t="str">
            <v>M</v>
          </cell>
          <cell r="E2691">
            <v>199.97</v>
          </cell>
        </row>
        <row r="2692">
          <cell r="B2692" t="str">
            <v>200512</v>
          </cell>
          <cell r="C2692" t="str">
            <v>DIAMETRO 356 MM (14 POL.)</v>
          </cell>
          <cell r="D2692" t="str">
            <v>M</v>
          </cell>
          <cell r="E2692">
            <v>173.84</v>
          </cell>
        </row>
        <row r="2694">
          <cell r="B2694" t="str">
            <v>200600</v>
          </cell>
          <cell r="C2694" t="str">
            <v>PERFURACAO EM ROCHA FRIAVEL</v>
          </cell>
        </row>
        <row r="2695">
          <cell r="B2695" t="str">
            <v>200601</v>
          </cell>
          <cell r="C2695" t="str">
            <v>DIAMETRO 660 MM (26 POL.)/610 MM(24")/560 MM(22") - EQ. DE 301 A 1000 M</v>
          </cell>
          <cell r="D2695" t="str">
            <v>M</v>
          </cell>
          <cell r="E2695">
            <v>556.36</v>
          </cell>
        </row>
        <row r="2696">
          <cell r="B2696" t="str">
            <v>200602</v>
          </cell>
          <cell r="C2696" t="str">
            <v>DIAMETRO 660 MM (26 POL.)/610 MM (24")/560 MM(22") - EQ. ACIMA DE 1001 M</v>
          </cell>
          <cell r="D2696" t="str">
            <v>M</v>
          </cell>
          <cell r="E2696">
            <v>721.6</v>
          </cell>
        </row>
        <row r="2697">
          <cell r="B2697" t="str">
            <v>200603</v>
          </cell>
          <cell r="C2697" t="str">
            <v>DIAMETRO 508 MM (20 POL.)/444 MM (17 1/2") - EQ. ATE 300 M</v>
          </cell>
          <cell r="D2697" t="str">
            <v>M</v>
          </cell>
          <cell r="E2697">
            <v>217.64</v>
          </cell>
        </row>
        <row r="2698">
          <cell r="B2698" t="str">
            <v>200604</v>
          </cell>
          <cell r="C2698" t="str">
            <v>DIAMETRO 508 MM (20 POL.)/444 MM (17 1/2") - EQ. DE 301 A 1000 M</v>
          </cell>
          <cell r="D2698" t="str">
            <v>M</v>
          </cell>
          <cell r="E2698">
            <v>341.47</v>
          </cell>
        </row>
        <row r="2699">
          <cell r="B2699" t="str">
            <v>200605</v>
          </cell>
          <cell r="C2699" t="str">
            <v>DIAMETRO 508 MM (20 POL.)/444 MM (17 1/2") - EQ. ACIMA DE 1001 M</v>
          </cell>
          <cell r="D2699" t="str">
            <v>M</v>
          </cell>
          <cell r="E2699">
            <v>440.73</v>
          </cell>
        </row>
        <row r="2700">
          <cell r="B2700" t="str">
            <v>200606</v>
          </cell>
          <cell r="C2700" t="str">
            <v>DIAMETRO 375 MM (14 3/4 POL.) - EQ. ATE 300 M</v>
          </cell>
          <cell r="D2700" t="str">
            <v>M</v>
          </cell>
          <cell r="E2700">
            <v>181.23</v>
          </cell>
        </row>
        <row r="2701">
          <cell r="B2701" t="str">
            <v>200607</v>
          </cell>
          <cell r="C2701" t="str">
            <v>DIAMETRO 375 MM (14 3/4 POL.) - EQ. DE 301 A 1000 M</v>
          </cell>
          <cell r="D2701" t="str">
            <v>M</v>
          </cell>
          <cell r="E2701">
            <v>276.58</v>
          </cell>
        </row>
        <row r="2702">
          <cell r="B2702" t="str">
            <v>200608</v>
          </cell>
          <cell r="C2702" t="str">
            <v>DIAMETRO 375 MM (14 3/4 POL.) - EQ. ACIMA DE 1001 M</v>
          </cell>
          <cell r="D2702" t="str">
            <v>M</v>
          </cell>
          <cell r="E2702">
            <v>357.59</v>
          </cell>
        </row>
        <row r="2703">
          <cell r="B2703" t="str">
            <v>200609</v>
          </cell>
          <cell r="C2703" t="str">
            <v>DIAMETRO 311 MM (12 1/4 POL.) - EQ. ATE 300 M</v>
          </cell>
          <cell r="D2703" t="str">
            <v>M</v>
          </cell>
          <cell r="E2703">
            <v>152.21</v>
          </cell>
        </row>
        <row r="2704">
          <cell r="B2704" t="str">
            <v>200610</v>
          </cell>
          <cell r="C2704" t="str">
            <v>DIAMETRO 311 MM (12 1/4 POL.) - EQ. DE 301 A 1000 M</v>
          </cell>
          <cell r="D2704" t="str">
            <v>M</v>
          </cell>
          <cell r="E2704">
            <v>237.13</v>
          </cell>
        </row>
        <row r="2705">
          <cell r="B2705" t="str">
            <v>200611</v>
          </cell>
          <cell r="C2705" t="str">
            <v>DIAMETRO 311 MM (12 1/4 POL.) - EQ. ACIMA DE 1001 M</v>
          </cell>
          <cell r="D2705" t="str">
            <v>M</v>
          </cell>
          <cell r="E2705">
            <v>307.38</v>
          </cell>
        </row>
        <row r="2706">
          <cell r="B2706" t="str">
            <v>200612</v>
          </cell>
          <cell r="C2706" t="str">
            <v>DIAMETRO 251 MM (9 7/8 POL.) - EQ. ATE 300 M</v>
          </cell>
          <cell r="D2706" t="str">
            <v>M</v>
          </cell>
          <cell r="E2706">
            <v>137.09</v>
          </cell>
        </row>
        <row r="2707">
          <cell r="B2707" t="str">
            <v>200613</v>
          </cell>
          <cell r="C2707" t="str">
            <v>DIAMETRO 251 MM (9 7/8 POL.) - EQ. DE 301 A 1000 M</v>
          </cell>
          <cell r="D2707" t="str">
            <v>M</v>
          </cell>
          <cell r="E2707">
            <v>212.3</v>
          </cell>
        </row>
        <row r="2708">
          <cell r="B2708" t="str">
            <v>200614</v>
          </cell>
          <cell r="C2708" t="str">
            <v>DIAMETRO 251 MM ( 9 7/8 POL.) - EQ. ACIMA DE 1001 M</v>
          </cell>
          <cell r="D2708" t="str">
            <v>M</v>
          </cell>
          <cell r="E2708">
            <v>270.66000000000003</v>
          </cell>
        </row>
        <row r="2709">
          <cell r="B2709" t="str">
            <v>200615</v>
          </cell>
          <cell r="C2709" t="str">
            <v>DIAMETRO 216 MM ( 8 1/2 POL.)</v>
          </cell>
          <cell r="D2709" t="str">
            <v>M</v>
          </cell>
          <cell r="E2709">
            <v>121.89</v>
          </cell>
        </row>
        <row r="2710">
          <cell r="B2710" t="str">
            <v>200616</v>
          </cell>
          <cell r="C2710" t="str">
            <v>UNDERREAMER: DIAMETRO 508 MM (20 POL.) - EQ. DE 301 A 1.000 M</v>
          </cell>
          <cell r="D2710" t="str">
            <v>M</v>
          </cell>
          <cell r="E2710">
            <v>401.47</v>
          </cell>
        </row>
        <row r="2711">
          <cell r="B2711" t="str">
            <v>200617</v>
          </cell>
          <cell r="C2711" t="str">
            <v>UNDERREAMER: DIAMETRO 508 MM (20 POL.) - EQ. ACIMA DE 1.001 M</v>
          </cell>
          <cell r="D2711" t="str">
            <v>M</v>
          </cell>
          <cell r="E2711">
            <v>517.86</v>
          </cell>
        </row>
        <row r="2712">
          <cell r="B2712" t="str">
            <v>200618</v>
          </cell>
          <cell r="C2712" t="str">
            <v>UNDERREAMER: DIAMETRO 444 mm (17 1/2 POL.) - EQ. DE 301 A 1.000 M</v>
          </cell>
          <cell r="D2712" t="str">
            <v>M</v>
          </cell>
          <cell r="E2712">
            <v>341.47</v>
          </cell>
        </row>
        <row r="2713">
          <cell r="B2713" t="str">
            <v>200619</v>
          </cell>
          <cell r="C2713" t="str">
            <v>UNDERREAMER: DIAMETRO 444 MM (17 1/2 POL.) - EQ. ACIMA DE 1.001 M</v>
          </cell>
          <cell r="D2713" t="str">
            <v>M</v>
          </cell>
          <cell r="E2713">
            <v>440.73</v>
          </cell>
        </row>
        <row r="2714">
          <cell r="B2714" t="str">
            <v>200620</v>
          </cell>
          <cell r="C2714" t="str">
            <v>UNDERREAMER: DIAMETRO 375 MM (14 3/4 POL.) - EQ. DE 301 A 1000 M</v>
          </cell>
          <cell r="D2714" t="str">
            <v>M</v>
          </cell>
          <cell r="E2714">
            <v>276.97000000000003</v>
          </cell>
        </row>
        <row r="2715">
          <cell r="B2715" t="str">
            <v>200621</v>
          </cell>
          <cell r="C2715" t="str">
            <v>UNDERREAMER: DIAMETRO 375 MM (14 3/4 POL.) - EQ. ACIMA DE 1001 M</v>
          </cell>
          <cell r="D2715" t="str">
            <v>M</v>
          </cell>
          <cell r="E2715">
            <v>357.98</v>
          </cell>
        </row>
        <row r="2717">
          <cell r="B2717" t="str">
            <v>200700</v>
          </cell>
          <cell r="C2717" t="str">
            <v>PERFURACAO ROCHA CRISTALINA</v>
          </cell>
        </row>
        <row r="2718">
          <cell r="B2718" t="str">
            <v>200701</v>
          </cell>
          <cell r="C2718" t="str">
            <v>DIAMETRO 762 MM (30 POL.)/711 MM (28") - EQ. DE 301 A 1000 M</v>
          </cell>
          <cell r="D2718" t="str">
            <v>M</v>
          </cell>
          <cell r="E2718">
            <v>1141.55</v>
          </cell>
        </row>
        <row r="2719">
          <cell r="B2719" t="str">
            <v>200702</v>
          </cell>
          <cell r="C2719" t="str">
            <v>DIAMETRO 762 MM (30 POL.)/711 MM (28") - EQ. ACIMA DE 1001 M</v>
          </cell>
          <cell r="D2719" t="str">
            <v>M</v>
          </cell>
          <cell r="E2719">
            <v>1458.29</v>
          </cell>
        </row>
        <row r="2720">
          <cell r="B2720" t="str">
            <v>200703</v>
          </cell>
          <cell r="C2720" t="str">
            <v>DIAMETRO 660 MM (26 POL.)/610 MM (24") - EQ. DE 301 A 1000 M</v>
          </cell>
          <cell r="D2720" t="str">
            <v>M</v>
          </cell>
          <cell r="E2720">
            <v>1052.81</v>
          </cell>
        </row>
        <row r="2721">
          <cell r="B2721" t="str">
            <v>200704</v>
          </cell>
          <cell r="C2721" t="str">
            <v>DIAMETRO 660 MM (26 POL.)/610 MM (24") - EQ. ACIMA DE 1001 M</v>
          </cell>
          <cell r="D2721" t="str">
            <v>M</v>
          </cell>
          <cell r="E2721">
            <v>1344.82</v>
          </cell>
        </row>
        <row r="2722">
          <cell r="B2722" t="str">
            <v>200705</v>
          </cell>
          <cell r="C2722" t="str">
            <v>DIAMETRO 559 MM (22 POL.)/508 MM(20") - EQ. DE 301 A 1000 M</v>
          </cell>
          <cell r="D2722" t="str">
            <v>M</v>
          </cell>
          <cell r="E2722">
            <v>1002.6</v>
          </cell>
        </row>
        <row r="2723">
          <cell r="B2723" t="str">
            <v>200706</v>
          </cell>
          <cell r="C2723" t="str">
            <v>DIAMETRO 559 MM (22 POL.)/508 MM (20") - EQ. ACIMA DE 1001 M</v>
          </cell>
          <cell r="D2723" t="str">
            <v>M</v>
          </cell>
          <cell r="E2723">
            <v>1280.6500000000001</v>
          </cell>
        </row>
        <row r="2724">
          <cell r="B2724" t="str">
            <v>200707</v>
          </cell>
          <cell r="C2724" t="str">
            <v>DIAMETRO 444 MM (17 1/2 POL.) - EQ. ATE 300 M</v>
          </cell>
          <cell r="D2724" t="str">
            <v>M</v>
          </cell>
          <cell r="E2724">
            <v>564.87</v>
          </cell>
        </row>
        <row r="2725">
          <cell r="B2725" t="str">
            <v>200708</v>
          </cell>
          <cell r="C2725" t="str">
            <v>DIAMETRO 444 MM (17 1/2 POL.) - EQ. DE 301 A 1.000 M</v>
          </cell>
          <cell r="D2725" t="str">
            <v>M</v>
          </cell>
          <cell r="E2725">
            <v>894.33</v>
          </cell>
        </row>
        <row r="2726">
          <cell r="B2726" t="str">
            <v>200709</v>
          </cell>
          <cell r="C2726" t="str">
            <v>DIAMETRO 444 MM (17 1/2 POL.) - EQ. ACIMA DE 1.001 M</v>
          </cell>
          <cell r="D2726" t="str">
            <v>M</v>
          </cell>
          <cell r="E2726">
            <v>1142.3499999999999</v>
          </cell>
        </row>
        <row r="2727">
          <cell r="B2727" t="str">
            <v>200710</v>
          </cell>
          <cell r="C2727" t="str">
            <v>DIAMETRO 375 MM (14 3/4 POL.) - EQ. ATE 300 M</v>
          </cell>
          <cell r="D2727" t="str">
            <v>M</v>
          </cell>
          <cell r="E2727">
            <v>489.12</v>
          </cell>
        </row>
        <row r="2728">
          <cell r="B2728" t="str">
            <v>200711</v>
          </cell>
          <cell r="C2728" t="str">
            <v>DIAMETRO 375 MM (14 3/4 POL.) - EQ. DE 301 A 1.000 M</v>
          </cell>
          <cell r="D2728" t="str">
            <v>M</v>
          </cell>
          <cell r="E2728">
            <v>774.39</v>
          </cell>
        </row>
        <row r="2729">
          <cell r="B2729" t="str">
            <v>200712</v>
          </cell>
          <cell r="C2729" t="str">
            <v>DIAMETRO 375 MM (14 3/4 POL.) - EQ. ACIMA DE 1.001 M</v>
          </cell>
          <cell r="D2729" t="str">
            <v>M</v>
          </cell>
          <cell r="E2729">
            <v>989.12</v>
          </cell>
        </row>
        <row r="2730">
          <cell r="B2730" t="str">
            <v>200713</v>
          </cell>
          <cell r="C2730" t="str">
            <v>DIAMETRO 311 MM (12 1/4 POL.) - EQ. ATE 300 M</v>
          </cell>
          <cell r="D2730" t="str">
            <v>M</v>
          </cell>
          <cell r="E2730">
            <v>463.55</v>
          </cell>
        </row>
        <row r="2731">
          <cell r="B2731" t="str">
            <v>200714</v>
          </cell>
          <cell r="C2731" t="str">
            <v>DIAMETRO 311 MM (12 1/4 POL.) - EQ. DE 301 A 1.000 M</v>
          </cell>
          <cell r="D2731" t="str">
            <v>M</v>
          </cell>
          <cell r="E2731">
            <v>731.42</v>
          </cell>
        </row>
        <row r="2732">
          <cell r="B2732" t="str">
            <v>200715</v>
          </cell>
          <cell r="C2732" t="str">
            <v>DIAMETRO 311 MM (12 1/4 POL.) - EQ. ACIMA DE 1.001 M</v>
          </cell>
          <cell r="D2732" t="str">
            <v>M</v>
          </cell>
          <cell r="E2732">
            <v>934.35</v>
          </cell>
        </row>
        <row r="2733">
          <cell r="B2733" t="str">
            <v>200716</v>
          </cell>
          <cell r="C2733" t="str">
            <v>DIAMETRO 305 MM (12 POL.)</v>
          </cell>
          <cell r="D2733" t="str">
            <v>M</v>
          </cell>
          <cell r="E2733">
            <v>524.77</v>
          </cell>
        </row>
        <row r="2734">
          <cell r="B2734" t="str">
            <v>200717</v>
          </cell>
          <cell r="C2734" t="str">
            <v>DIAMETRO 254 MM (10 POL. OU 9 7/8")</v>
          </cell>
          <cell r="D2734" t="str">
            <v>M</v>
          </cell>
          <cell r="E2734">
            <v>428.11</v>
          </cell>
        </row>
        <row r="2735">
          <cell r="B2735" t="str">
            <v>200718</v>
          </cell>
          <cell r="C2735" t="str">
            <v>DIAMETRO 203 MM ( 8 POL.)</v>
          </cell>
          <cell r="D2735" t="str">
            <v>M</v>
          </cell>
          <cell r="E2735">
            <v>362.54</v>
          </cell>
        </row>
        <row r="2736">
          <cell r="B2736" t="str">
            <v>200719</v>
          </cell>
          <cell r="C2736" t="str">
            <v>DIAMETRO 152 MM ( 6 POL.)</v>
          </cell>
          <cell r="D2736" t="str">
            <v>M</v>
          </cell>
          <cell r="E2736">
            <v>242.57</v>
          </cell>
        </row>
        <row r="2738">
          <cell r="B2738" t="str">
            <v>200800</v>
          </cell>
          <cell r="C2738" t="str">
            <v>PERFURACAO ROCHA CRISTALINA COMPACTA</v>
          </cell>
        </row>
        <row r="2739">
          <cell r="B2739" t="str">
            <v>200801</v>
          </cell>
          <cell r="C2739" t="str">
            <v>DIAMETRO 305 MM (12 POL.)</v>
          </cell>
          <cell r="D2739" t="str">
            <v>M</v>
          </cell>
          <cell r="E2739">
            <v>701.81</v>
          </cell>
        </row>
        <row r="2740">
          <cell r="B2740" t="str">
            <v>200802</v>
          </cell>
          <cell r="C2740" t="str">
            <v>DIAMETRO 254 MM (10 POL.)</v>
          </cell>
          <cell r="D2740" t="str">
            <v>M</v>
          </cell>
          <cell r="E2740">
            <v>584.45000000000005</v>
          </cell>
        </row>
        <row r="2741">
          <cell r="B2741" t="str">
            <v>200803</v>
          </cell>
          <cell r="C2741" t="str">
            <v>DIAMETRO 203 MM ( 8 POL.)</v>
          </cell>
          <cell r="D2741" t="str">
            <v>M</v>
          </cell>
          <cell r="E2741">
            <v>498.2</v>
          </cell>
        </row>
        <row r="2742">
          <cell r="B2742" t="str">
            <v>200804</v>
          </cell>
          <cell r="C2742" t="str">
            <v>DIAMETRO 152 MM ( 6 POL.)</v>
          </cell>
          <cell r="D2742" t="str">
            <v>M</v>
          </cell>
          <cell r="E2742">
            <v>362.54</v>
          </cell>
        </row>
        <row r="2744">
          <cell r="B2744" t="str">
            <v>200900</v>
          </cell>
          <cell r="C2744" t="str">
            <v>REVESTIMENTO - TUBO DE ACO LISO</v>
          </cell>
        </row>
        <row r="2745">
          <cell r="B2745" t="str">
            <v>200901</v>
          </cell>
          <cell r="C2745" t="str">
            <v>SCH.10, 147,36 KG/M:DIAM.762 MM(30 POL.) - EQ. DE 301 A 1000 M</v>
          </cell>
          <cell r="D2745" t="str">
            <v>M</v>
          </cell>
          <cell r="E2745">
            <v>0</v>
          </cell>
        </row>
        <row r="2746">
          <cell r="B2746" t="str">
            <v>200902</v>
          </cell>
          <cell r="C2746" t="str">
            <v>SCH.10, 147,36 KG/M:DIAM.762 MM (30 POL.) - EQ. ACIMA DE 1001 M</v>
          </cell>
          <cell r="D2746" t="str">
            <v>M</v>
          </cell>
          <cell r="E2746">
            <v>0</v>
          </cell>
        </row>
        <row r="2747">
          <cell r="B2747" t="str">
            <v>200903</v>
          </cell>
          <cell r="C2747" t="str">
            <v>SCH.10, 137,42 KG/M:DIAM.711 MM (28 POL.) - EQ. DE 301 A 1000 M</v>
          </cell>
          <cell r="D2747" t="str">
            <v>M</v>
          </cell>
          <cell r="E2747">
            <v>0</v>
          </cell>
        </row>
        <row r="2748">
          <cell r="B2748" t="str">
            <v>200904</v>
          </cell>
          <cell r="C2748" t="str">
            <v>SCH.10, 137,42 KG/M:DIAM. 711 MM (28 POL.) - EQ. ACIMA DE 1001 M</v>
          </cell>
          <cell r="D2748" t="str">
            <v>M</v>
          </cell>
          <cell r="E2748">
            <v>0</v>
          </cell>
        </row>
        <row r="2749">
          <cell r="B2749" t="str">
            <v>200905</v>
          </cell>
          <cell r="C2749" t="str">
            <v>SCH.10, 127,50 KG/M:DIAM. 660 MM (26 POL.) - EQ. DE 301 A 1000 M</v>
          </cell>
          <cell r="D2749" t="str">
            <v>M</v>
          </cell>
          <cell r="E2749">
            <v>0</v>
          </cell>
        </row>
        <row r="2750">
          <cell r="B2750" t="str">
            <v>200906</v>
          </cell>
          <cell r="C2750" t="str">
            <v>SCH.10, 127,50 KG/M:DIAM. 660 MM (26 POL.) - EQ. ACIMA DE 1001 M</v>
          </cell>
          <cell r="D2750" t="str">
            <v>M</v>
          </cell>
          <cell r="E2750">
            <v>0</v>
          </cell>
        </row>
        <row r="2751">
          <cell r="B2751" t="str">
            <v>200907</v>
          </cell>
          <cell r="C2751" t="str">
            <v>SCH.10, 94,45 KG/M:DIAM. 609 MM (24 POL.) - EQ. DE 301 A 1000 M</v>
          </cell>
          <cell r="D2751" t="str">
            <v>M</v>
          </cell>
          <cell r="E2751">
            <v>0</v>
          </cell>
        </row>
        <row r="2752">
          <cell r="B2752" t="str">
            <v>200908</v>
          </cell>
          <cell r="C2752" t="str">
            <v>SCH.10, 94,45 KG/M:DIAM.609 MM (24 POL.) - EQ. ACIMA DE 1001 M</v>
          </cell>
          <cell r="D2752" t="str">
            <v>M</v>
          </cell>
          <cell r="E2752">
            <v>0</v>
          </cell>
        </row>
        <row r="2753">
          <cell r="B2753" t="str">
            <v>200909</v>
          </cell>
          <cell r="C2753" t="str">
            <v>SCH.10, 86,50 KG/M:DIAM.560 MM (22 POL.) - EQ. DE 301 A 1000 M</v>
          </cell>
          <cell r="D2753" t="str">
            <v>M</v>
          </cell>
          <cell r="E2753">
            <v>0</v>
          </cell>
        </row>
        <row r="2754">
          <cell r="B2754" t="str">
            <v>200910</v>
          </cell>
          <cell r="C2754" t="str">
            <v>SCH.10, 86,50 KG/M:DIAM. 560 MM (22 POL.) - EQ. ACIMA DE 1001 M</v>
          </cell>
          <cell r="D2754" t="str">
            <v>M</v>
          </cell>
          <cell r="E2754">
            <v>0</v>
          </cell>
        </row>
        <row r="2755">
          <cell r="B2755" t="str">
            <v>200911</v>
          </cell>
          <cell r="C2755" t="str">
            <v>SCH.10, 78,54 KG/M:DIAM.508 MM (20 POL.) - EQ. ATE 300 M</v>
          </cell>
          <cell r="D2755" t="str">
            <v>M</v>
          </cell>
          <cell r="E2755">
            <v>0</v>
          </cell>
        </row>
        <row r="2756">
          <cell r="B2756" t="str">
            <v>200912</v>
          </cell>
          <cell r="C2756" t="str">
            <v>SCH.10, 78,54 KG/M:DIAM. 508 MM (20 POL.) - EQ. DE 301 A 1000 M</v>
          </cell>
          <cell r="D2756" t="str">
            <v>M</v>
          </cell>
          <cell r="E2756">
            <v>0</v>
          </cell>
        </row>
        <row r="2757">
          <cell r="B2757" t="str">
            <v>200913</v>
          </cell>
          <cell r="C2757" t="str">
            <v>SCH.10, 78,54 KG/M:DIAM. 508 MM (20 POL.) - EQ. ACIMA DE 1001 M</v>
          </cell>
          <cell r="D2757" t="str">
            <v>M</v>
          </cell>
          <cell r="E2757">
            <v>0</v>
          </cell>
        </row>
        <row r="2758">
          <cell r="B2758" t="str">
            <v>200914</v>
          </cell>
          <cell r="C2758" t="str">
            <v>SCH.20, 117,07 KG/M:DIAM. 508 MM (20 POL.) - EQ. ATE 300 M</v>
          </cell>
          <cell r="D2758" t="str">
            <v>M</v>
          </cell>
          <cell r="E2758">
            <v>0</v>
          </cell>
        </row>
        <row r="2759">
          <cell r="B2759" t="str">
            <v>200915</v>
          </cell>
          <cell r="C2759" t="str">
            <v>SCH.20, 117,07 KG/M:DIAM. 508 MM (20 POL.) - EQ. DE 301 A 1000 M</v>
          </cell>
          <cell r="D2759" t="str">
            <v>M</v>
          </cell>
          <cell r="E2759">
            <v>0</v>
          </cell>
        </row>
        <row r="2760">
          <cell r="B2760" t="str">
            <v>200916</v>
          </cell>
          <cell r="C2760" t="str">
            <v>SCH.20, 117,07 KG/M:DIAM. 508 MM (20 POL.) - EQ. ACIMA DE 1001 M</v>
          </cell>
          <cell r="D2760" t="str">
            <v>M</v>
          </cell>
          <cell r="E2760">
            <v>0</v>
          </cell>
        </row>
        <row r="2761">
          <cell r="B2761" t="str">
            <v>200917</v>
          </cell>
          <cell r="C2761" t="str">
            <v>SCH.10, 70,59 KG/M:DIAM. 457 MM (18 POL.) - EQ. ATE 300 M</v>
          </cell>
          <cell r="D2761" t="str">
            <v>M</v>
          </cell>
          <cell r="E2761">
            <v>0</v>
          </cell>
        </row>
        <row r="2762">
          <cell r="B2762" t="str">
            <v>200918</v>
          </cell>
          <cell r="C2762" t="str">
            <v>SCH.10, 70,59 KG/M:DIAM. 457 MM (18 POL.) - EQ. DE 301 A 1000 M</v>
          </cell>
          <cell r="D2762" t="str">
            <v>M</v>
          </cell>
          <cell r="E2762">
            <v>0</v>
          </cell>
        </row>
        <row r="2763">
          <cell r="B2763" t="str">
            <v>200919</v>
          </cell>
          <cell r="C2763" t="str">
            <v>SCH.10, 70,59 KG/M:DIAM. 457 MM (18 POL.) - EQ. ACIMA DE 1001 M</v>
          </cell>
          <cell r="D2763" t="str">
            <v>M</v>
          </cell>
          <cell r="E2763">
            <v>0</v>
          </cell>
        </row>
        <row r="2764">
          <cell r="B2764" t="str">
            <v>200920</v>
          </cell>
          <cell r="C2764" t="str">
            <v>SCH.20, 87,79 KG/M:DIAM. 457 MM (18 POL.) - EQ. ATE 300 M</v>
          </cell>
          <cell r="D2764" t="str">
            <v>M</v>
          </cell>
          <cell r="E2764">
            <v>0</v>
          </cell>
        </row>
        <row r="2765">
          <cell r="B2765" t="str">
            <v>200921</v>
          </cell>
          <cell r="C2765" t="str">
            <v>SCH.20, 87,79 KG/M:DIAM. 457 MM (18 POL.) - EQ. DE 301 A 1000 M</v>
          </cell>
          <cell r="D2765" t="str">
            <v>M</v>
          </cell>
          <cell r="E2765">
            <v>0</v>
          </cell>
        </row>
        <row r="2766">
          <cell r="B2766" t="str">
            <v>200922</v>
          </cell>
          <cell r="C2766" t="str">
            <v>SCH.20, 87,79 KG/M:DIAM. 457 MM (18 POL.) - EQ. ACIMA DE 1001 M</v>
          </cell>
          <cell r="D2766" t="str">
            <v>M</v>
          </cell>
          <cell r="E2766">
            <v>0</v>
          </cell>
        </row>
        <row r="2767">
          <cell r="B2767" t="str">
            <v>200923</v>
          </cell>
          <cell r="C2767" t="str">
            <v>SCH.10, 62,63 KG/M:DIAM. 406 MM (16 POL.)</v>
          </cell>
          <cell r="D2767" t="str">
            <v>M</v>
          </cell>
          <cell r="E2767">
            <v>0</v>
          </cell>
        </row>
        <row r="2768">
          <cell r="B2768" t="str">
            <v>200924</v>
          </cell>
          <cell r="C2768" t="str">
            <v>SCH.20, 77,86 KG/M:DIAM. 406 MM (16 POL.)</v>
          </cell>
          <cell r="D2768" t="str">
            <v>M</v>
          </cell>
          <cell r="E2768">
            <v>0</v>
          </cell>
        </row>
        <row r="2769">
          <cell r="B2769" t="str">
            <v>200925</v>
          </cell>
          <cell r="C2769" t="str">
            <v>SCH.10, 54,68 KG/M:DIAM. 356 MM (14 POL.)</v>
          </cell>
          <cell r="D2769" t="str">
            <v>M</v>
          </cell>
          <cell r="E2769">
            <v>0</v>
          </cell>
        </row>
        <row r="2770">
          <cell r="B2770" t="str">
            <v>200926</v>
          </cell>
          <cell r="C2770" t="str">
            <v>SCH.20, 67,94 KG/M:DIAM. 356 MM (14 POL.)</v>
          </cell>
          <cell r="D2770" t="str">
            <v>M</v>
          </cell>
          <cell r="E2770">
            <v>0</v>
          </cell>
        </row>
        <row r="2771">
          <cell r="B2771" t="str">
            <v>200927</v>
          </cell>
          <cell r="C2771" t="str">
            <v>SCH.30, 81,28 KG/M:DIAM. 356 MM (14 POL.) - EQ. ATE 300 M</v>
          </cell>
          <cell r="D2771" t="str">
            <v>M</v>
          </cell>
          <cell r="E2771">
            <v>0</v>
          </cell>
        </row>
        <row r="2772">
          <cell r="B2772" t="str">
            <v>200928</v>
          </cell>
          <cell r="C2772" t="str">
            <v>SCH.30, 81,28 KG/M:DIAM. 356 MM (14 POL.) - EQ. DE 301 A 1000 M</v>
          </cell>
          <cell r="D2772" t="str">
            <v>M</v>
          </cell>
          <cell r="E2772">
            <v>0</v>
          </cell>
        </row>
        <row r="2773">
          <cell r="B2773" t="str">
            <v>200929</v>
          </cell>
          <cell r="C2773" t="str">
            <v>SCH.30, 81,28 KG/M:DIAM. 356 MM (14 POL.) - EQ. ACIMA DE 1001 M</v>
          </cell>
          <cell r="D2773" t="str">
            <v>M</v>
          </cell>
          <cell r="E2773">
            <v>0</v>
          </cell>
        </row>
        <row r="2774">
          <cell r="B2774" t="str">
            <v>200930</v>
          </cell>
          <cell r="C2774" t="str">
            <v>SCH.20, 49,72 KG/M:DIAM. 323 MM (12 3/4 POL.)</v>
          </cell>
          <cell r="D2774" t="str">
            <v>M</v>
          </cell>
          <cell r="E2774">
            <v>0</v>
          </cell>
        </row>
        <row r="2775">
          <cell r="B2775" t="str">
            <v>200931</v>
          </cell>
          <cell r="C2775" t="str">
            <v>SCH.30, 65,20 KG/M:DIAM. 323 MM (12 3/4 POL.)</v>
          </cell>
          <cell r="D2775" t="str">
            <v>M</v>
          </cell>
          <cell r="E2775">
            <v>0</v>
          </cell>
        </row>
        <row r="2776">
          <cell r="B2776" t="str">
            <v>200932</v>
          </cell>
          <cell r="C2776" t="str">
            <v>SCH.40, 79,74 KG/M:DIAM. 323 MM (12 3/4 POL.)</v>
          </cell>
          <cell r="D2776" t="str">
            <v>M</v>
          </cell>
          <cell r="E2776">
            <v>0</v>
          </cell>
        </row>
        <row r="2777">
          <cell r="B2777" t="str">
            <v>200933</v>
          </cell>
          <cell r="C2777" t="str">
            <v>37,57 KG/M: DIAM. 305 MM (12 POL.)</v>
          </cell>
          <cell r="D2777" t="str">
            <v>M</v>
          </cell>
          <cell r="E2777">
            <v>0</v>
          </cell>
        </row>
        <row r="2778">
          <cell r="B2778" t="str">
            <v>200934</v>
          </cell>
          <cell r="C2778" t="str">
            <v>31,59 KG/M:DIAM. 273 MM (10 3/4 POL.)</v>
          </cell>
          <cell r="D2778" t="str">
            <v>M</v>
          </cell>
          <cell r="E2778">
            <v>0</v>
          </cell>
        </row>
        <row r="2779">
          <cell r="B2779" t="str">
            <v>200935</v>
          </cell>
          <cell r="C2779" t="str">
            <v>SCH.20, 41,77 KG/M:DIAM. 273 MM (10 3/4 POL.)</v>
          </cell>
          <cell r="D2779" t="str">
            <v>M</v>
          </cell>
          <cell r="E2779">
            <v>0</v>
          </cell>
        </row>
        <row r="2780">
          <cell r="B2780" t="str">
            <v>200936</v>
          </cell>
          <cell r="C2780" t="str">
            <v>SCH.30, 51,00 KG/M:DIAM. 273 MM (10 3/4 POL.)</v>
          </cell>
          <cell r="D2780" t="str">
            <v>M</v>
          </cell>
          <cell r="E2780">
            <v>0</v>
          </cell>
        </row>
        <row r="2781">
          <cell r="B2781" t="str">
            <v>200937</v>
          </cell>
          <cell r="C2781" t="str">
            <v>SCH.40, 60,29 KG/M:DIAM. 273 MM (10 3/4 POL.)</v>
          </cell>
          <cell r="D2781" t="str">
            <v>M</v>
          </cell>
          <cell r="E2781">
            <v>0</v>
          </cell>
        </row>
        <row r="2782">
          <cell r="B2782" t="str">
            <v>200938</v>
          </cell>
          <cell r="C2782" t="str">
            <v>SCH.20, 33,31 KG/M, GALVANIZADO: DIAM. 203 MM (8 POL.)</v>
          </cell>
          <cell r="D2782" t="str">
            <v>M</v>
          </cell>
          <cell r="E2782">
            <v>0</v>
          </cell>
        </row>
        <row r="2783">
          <cell r="B2783" t="str">
            <v>200939</v>
          </cell>
          <cell r="C2783" t="str">
            <v>DIN 2440, 19,24 KG/M, GALVANIZADO : DIAM. 152 MM (6 POL.)</v>
          </cell>
          <cell r="D2783" t="str">
            <v>M</v>
          </cell>
          <cell r="E2783">
            <v>0</v>
          </cell>
        </row>
        <row r="2784">
          <cell r="B2784" t="str">
            <v>200940</v>
          </cell>
          <cell r="C2784" t="str">
            <v>DIN 2440, GALVANIZADO : DIAM. 38 MM (1 1/2 POL.)</v>
          </cell>
          <cell r="D2784" t="str">
            <v>M</v>
          </cell>
          <cell r="E2784">
            <v>0</v>
          </cell>
        </row>
        <row r="2785">
          <cell r="B2785" t="str">
            <v>200941</v>
          </cell>
          <cell r="C2785" t="str">
            <v>SCH.20, 49,72 KG/M, PRETO : DIAM. 305 MM (12 POL.)</v>
          </cell>
          <cell r="D2785" t="str">
            <v>M</v>
          </cell>
          <cell r="E2785">
            <v>0</v>
          </cell>
        </row>
        <row r="2786">
          <cell r="B2786" t="str">
            <v>200942</v>
          </cell>
          <cell r="C2786" t="str">
            <v>SCH.20, 41,77 KG/M, PRETO : DIAM. 254 MM (10 POL.)</v>
          </cell>
          <cell r="D2786" t="str">
            <v>M</v>
          </cell>
          <cell r="E2786">
            <v>0</v>
          </cell>
        </row>
        <row r="2787">
          <cell r="B2787" t="str">
            <v>200943</v>
          </cell>
          <cell r="C2787" t="str">
            <v>SCH.20, 33,31 KG/M, PRETO : DIAM. 203 MM (8 POL.)</v>
          </cell>
          <cell r="D2787" t="str">
            <v>M</v>
          </cell>
          <cell r="E2787">
            <v>0</v>
          </cell>
        </row>
        <row r="2788">
          <cell r="B2788" t="str">
            <v>200944</v>
          </cell>
          <cell r="C2788" t="str">
            <v>DIN 2440, 19,24 KG/M, PRETO : DIAM. 152 MM (6 POL.)</v>
          </cell>
          <cell r="D2788" t="str">
            <v>M</v>
          </cell>
          <cell r="E2788">
            <v>0</v>
          </cell>
        </row>
        <row r="2789">
          <cell r="B2789" t="str">
            <v>200945</v>
          </cell>
          <cell r="C2789" t="str">
            <v>DIN 2440, 1,69 KG/M, GALV.: DIAM. 19 MM (3/4 POL.)</v>
          </cell>
          <cell r="D2789" t="str">
            <v>M</v>
          </cell>
          <cell r="E2789">
            <v>0</v>
          </cell>
        </row>
        <row r="2791">
          <cell r="B2791" t="str">
            <v>201000</v>
          </cell>
          <cell r="C2791" t="str">
            <v>REVESTIMENTO - TUBOS DE ACO LISO API 5 A</v>
          </cell>
        </row>
        <row r="2792">
          <cell r="B2792" t="str">
            <v>201001</v>
          </cell>
          <cell r="C2792" t="str">
            <v>140,00 KG/M : DIAM. 508 MM (20") J OU K 55 - EQ. ATE 300 M</v>
          </cell>
          <cell r="D2792" t="str">
            <v>M</v>
          </cell>
          <cell r="E2792">
            <v>0</v>
          </cell>
        </row>
        <row r="2793">
          <cell r="B2793" t="str">
            <v>201002</v>
          </cell>
          <cell r="C2793" t="str">
            <v>140,00 KG/M: DIAM. 508 MM (20") J OU K 55 - EQ. DE 301 A 1000 M</v>
          </cell>
          <cell r="D2793" t="str">
            <v>M</v>
          </cell>
          <cell r="E2793">
            <v>0</v>
          </cell>
        </row>
        <row r="2794">
          <cell r="B2794" t="str">
            <v>201003</v>
          </cell>
          <cell r="C2794" t="str">
            <v>140,00 KG/M : DIAM. 508 MM (20") J OU K 55 - EQ. ACIMA DE 1001 M</v>
          </cell>
          <cell r="D2794" t="str">
            <v>M</v>
          </cell>
          <cell r="E2794">
            <v>0</v>
          </cell>
        </row>
        <row r="2795">
          <cell r="B2795" t="str">
            <v>201004</v>
          </cell>
          <cell r="C2795" t="str">
            <v>158,64 KG/M : DIAM. 508 MM (20") J OU K 55 - EQ. ATE 300 M</v>
          </cell>
          <cell r="D2795" t="str">
            <v>M</v>
          </cell>
          <cell r="E2795">
            <v>0</v>
          </cell>
        </row>
        <row r="2796">
          <cell r="B2796" t="str">
            <v>201005</v>
          </cell>
          <cell r="C2796" t="str">
            <v>158,64 KG/M : DIAM. 508 MM (20") J OU K 55 - EQ. DE 301 A 1000 M</v>
          </cell>
          <cell r="D2796" t="str">
            <v>M</v>
          </cell>
          <cell r="E2796">
            <v>0</v>
          </cell>
        </row>
        <row r="2797">
          <cell r="B2797" t="str">
            <v>201006</v>
          </cell>
          <cell r="C2797" t="str">
            <v>158,64 KG/M : DIAM. 508 MM (20") J OU K 55 - EQ. ACIMA DE 1001 M</v>
          </cell>
          <cell r="D2797" t="str">
            <v>M</v>
          </cell>
          <cell r="E2797">
            <v>0</v>
          </cell>
        </row>
        <row r="2798">
          <cell r="B2798" t="str">
            <v>201007</v>
          </cell>
          <cell r="C2798" t="str">
            <v>130,34 KG/M : DIAM. 473 MM (18 5/8") J OU K 55 - EQ. ATE 300 M</v>
          </cell>
          <cell r="D2798" t="str">
            <v>M</v>
          </cell>
          <cell r="E2798">
            <v>0</v>
          </cell>
        </row>
        <row r="2799">
          <cell r="B2799" t="str">
            <v>201008</v>
          </cell>
          <cell r="C2799" t="str">
            <v>130,34 KG/M : DIAM. 473 MM (18 5/8") J OU K 55 - EQ. DE 301 A 1000 M</v>
          </cell>
          <cell r="D2799" t="str">
            <v>M</v>
          </cell>
          <cell r="E2799">
            <v>0</v>
          </cell>
        </row>
        <row r="2800">
          <cell r="B2800" t="str">
            <v>201009</v>
          </cell>
          <cell r="C2800" t="str">
            <v>130,34 KG/M : DIAM. 473 MM (18 5/8") J OU K 55 - EQ. ACIMA DE 1001 M</v>
          </cell>
          <cell r="D2800" t="str">
            <v>M</v>
          </cell>
          <cell r="E2800">
            <v>0</v>
          </cell>
        </row>
        <row r="2801">
          <cell r="B2801" t="str">
            <v>201010</v>
          </cell>
          <cell r="C2801" t="str">
            <v>96,82 KG/M : DIAM. 406 MM (16") H 40 - EQ. ATE 300 M</v>
          </cell>
          <cell r="D2801" t="str">
            <v>M</v>
          </cell>
          <cell r="E2801">
            <v>0</v>
          </cell>
        </row>
        <row r="2802">
          <cell r="B2802" t="str">
            <v>201011</v>
          </cell>
          <cell r="C2802" t="str">
            <v>96,82 KG/M : DIAM. 406 MM (16") H 40 - EQ. DE 301 A 1000 M</v>
          </cell>
          <cell r="D2802" t="str">
            <v>M</v>
          </cell>
          <cell r="E2802">
            <v>0</v>
          </cell>
        </row>
        <row r="2803">
          <cell r="B2803" t="str">
            <v>201012</v>
          </cell>
          <cell r="C2803" t="str">
            <v>96,82 KG/M : DIAM. 406 MM (16") H 40 - EQ. ACIMA DE 1001 M</v>
          </cell>
          <cell r="D2803" t="str">
            <v>M</v>
          </cell>
          <cell r="E2803">
            <v>0</v>
          </cell>
        </row>
        <row r="2804">
          <cell r="B2804" t="str">
            <v>201013</v>
          </cell>
          <cell r="C2804" t="str">
            <v>111,71 KG/M : DIAM. 406 MM (16") J OU K 55 - EQ. ATE 300 M</v>
          </cell>
          <cell r="D2804" t="str">
            <v>M</v>
          </cell>
          <cell r="E2804">
            <v>0</v>
          </cell>
        </row>
        <row r="2805">
          <cell r="B2805" t="str">
            <v>201014</v>
          </cell>
          <cell r="C2805" t="str">
            <v>111,71 KG/M: DIAM. 406 MM (16") J OU K 55 - EQ. DE 301 A 1000 M</v>
          </cell>
          <cell r="D2805" t="str">
            <v>M</v>
          </cell>
          <cell r="E2805">
            <v>0</v>
          </cell>
        </row>
        <row r="2806">
          <cell r="B2806" t="str">
            <v>201015</v>
          </cell>
          <cell r="C2806" t="str">
            <v>111,71 KG/M : DIAM. 406 MM (16") J OU K 55 - EQ. ACIMA DE 1001 M</v>
          </cell>
          <cell r="D2806" t="str">
            <v>M</v>
          </cell>
          <cell r="E2806">
            <v>0</v>
          </cell>
        </row>
        <row r="2807">
          <cell r="B2807" t="str">
            <v>201016</v>
          </cell>
          <cell r="C2807" t="str">
            <v>125,12 KG/M : DIAM. 406 MM (16") J OU K 55 - EQ. ATE 300 M</v>
          </cell>
          <cell r="D2807" t="str">
            <v>M</v>
          </cell>
          <cell r="E2807">
            <v>0</v>
          </cell>
        </row>
        <row r="2808">
          <cell r="B2808" t="str">
            <v>201017</v>
          </cell>
          <cell r="C2808" t="str">
            <v>125,12 KG/M : DIAM. 406 MM (16") J OU K 55 - EQ. DE 301 A 1000 M</v>
          </cell>
          <cell r="D2808" t="str">
            <v>M</v>
          </cell>
          <cell r="E2808">
            <v>0</v>
          </cell>
        </row>
        <row r="2809">
          <cell r="B2809" t="str">
            <v>201018</v>
          </cell>
          <cell r="C2809" t="str">
            <v>125,12 KG/M : DIAM. 406 MM (16") J OU K 55 - EQ. ACIMA DE 1001 M</v>
          </cell>
          <cell r="D2809" t="str">
            <v>M</v>
          </cell>
          <cell r="E2809">
            <v>0</v>
          </cell>
        </row>
        <row r="2810">
          <cell r="B2810" t="str">
            <v>201019</v>
          </cell>
          <cell r="C2810" t="str">
            <v>81,18 KG/M : DIAM. 340 MM (13 3/8") J OU K 55 - EQ. ATE 300 M</v>
          </cell>
          <cell r="D2810" t="str">
            <v>M</v>
          </cell>
          <cell r="E2810">
            <v>0</v>
          </cell>
        </row>
        <row r="2811">
          <cell r="B2811" t="str">
            <v>201020</v>
          </cell>
          <cell r="C2811" t="str">
            <v>81,18 KG/M : DIAM. 340 MM (13 3/8") J OU K 55 - EQ. DE 301 A 1000 M</v>
          </cell>
          <cell r="D2811" t="str">
            <v>M</v>
          </cell>
          <cell r="E2811">
            <v>0</v>
          </cell>
        </row>
        <row r="2812">
          <cell r="B2812" t="str">
            <v>201021</v>
          </cell>
          <cell r="C2812" t="str">
            <v>81,18 KG/M : DIAM. 340 MM (13 3/8") J OU K 55 - EQ. ACIMA DE 1001 M</v>
          </cell>
          <cell r="D2812" t="str">
            <v>M</v>
          </cell>
          <cell r="E2812">
            <v>0</v>
          </cell>
        </row>
        <row r="2813">
          <cell r="B2813" t="str">
            <v>201022</v>
          </cell>
          <cell r="C2813" t="str">
            <v>90,86 KG/M : DIAM. 340 MM (13 3/8") J OU K 55 - EQ. ATE 300 M</v>
          </cell>
          <cell r="D2813" t="str">
            <v>M</v>
          </cell>
          <cell r="E2813">
            <v>0</v>
          </cell>
        </row>
        <row r="2814">
          <cell r="B2814" t="str">
            <v>201023</v>
          </cell>
          <cell r="C2814" t="str">
            <v>90,86 KG/M : DIAM. 340 MM (13 3/8") J OU K 55 - EQ. DE 301 A 1000 M</v>
          </cell>
          <cell r="D2814" t="str">
            <v>M</v>
          </cell>
          <cell r="E2814">
            <v>0</v>
          </cell>
        </row>
        <row r="2815">
          <cell r="B2815" t="str">
            <v>201024</v>
          </cell>
          <cell r="C2815" t="str">
            <v>90,86 KG/M : DIAM. 340 MM (13 3/8") J OU K 55 - EQ. ACIMA DE 1001 M</v>
          </cell>
          <cell r="D2815" t="str">
            <v>M</v>
          </cell>
          <cell r="E2815">
            <v>0</v>
          </cell>
        </row>
        <row r="2816">
          <cell r="B2816" t="str">
            <v>201025</v>
          </cell>
          <cell r="C2816" t="str">
            <v>101,29 KG/M : DIAM. 340 MM (13 3/8") J OU K 55 - EQ. ATE 300 M</v>
          </cell>
          <cell r="D2816" t="str">
            <v>M</v>
          </cell>
          <cell r="E2816">
            <v>0</v>
          </cell>
        </row>
        <row r="2817">
          <cell r="B2817" t="str">
            <v>201026</v>
          </cell>
          <cell r="C2817" t="str">
            <v>101,29 KG/M : DIAM. 340 MM (13 3/8") J OU K 55 - EQ. DE 301 A 1000 M</v>
          </cell>
          <cell r="D2817" t="str">
            <v>M</v>
          </cell>
          <cell r="E2817">
            <v>0</v>
          </cell>
        </row>
        <row r="2818">
          <cell r="B2818" t="str">
            <v>201027</v>
          </cell>
          <cell r="C2818" t="str">
            <v>101,29 KG/M : DIAM. 340 MM (13 3/8") J OU K 55 - EQ. ACIMA DE 1001 M</v>
          </cell>
          <cell r="D2818" t="str">
            <v>M</v>
          </cell>
          <cell r="E2818">
            <v>0</v>
          </cell>
        </row>
        <row r="2819">
          <cell r="B2819" t="str">
            <v>201028</v>
          </cell>
          <cell r="C2819" t="str">
            <v>60,32 KG/M : DIAM. 273 MM (10 3/4") J OU K 55 - EQ. ATE 300 M</v>
          </cell>
          <cell r="D2819" t="str">
            <v>M</v>
          </cell>
          <cell r="E2819">
            <v>0</v>
          </cell>
        </row>
        <row r="2820">
          <cell r="B2820" t="str">
            <v>201029</v>
          </cell>
          <cell r="C2820" t="str">
            <v>60,32 KG/M : DIAM. 273 MM (10 3/4") J OU K 55 - EQ. DE 301 A 1000 M</v>
          </cell>
          <cell r="D2820" t="str">
            <v>M</v>
          </cell>
          <cell r="E2820">
            <v>0</v>
          </cell>
        </row>
        <row r="2821">
          <cell r="B2821" t="str">
            <v>201030</v>
          </cell>
          <cell r="C2821" t="str">
            <v>60,32 KG/M : DIAM. 273 MM (10 3/4") J OU K 55 - EQ. ACIMA DE 1001 M</v>
          </cell>
          <cell r="D2821" t="str">
            <v>M</v>
          </cell>
          <cell r="E2821">
            <v>0</v>
          </cell>
        </row>
        <row r="2822">
          <cell r="B2822" t="str">
            <v>201031</v>
          </cell>
          <cell r="C2822" t="str">
            <v>67,66 KG/M : DIAM. 273 MM (10 3/4") J OU K 55 - EQ. ATE 300 M</v>
          </cell>
          <cell r="D2822" t="str">
            <v>M</v>
          </cell>
          <cell r="E2822">
            <v>0</v>
          </cell>
        </row>
        <row r="2823">
          <cell r="B2823" t="str">
            <v>201032</v>
          </cell>
          <cell r="C2823" t="str">
            <v>67,66 KG/M : DIAM. 273 MM (10 3/4") J OU K 55 - EQ. DE 301 A 1000 M</v>
          </cell>
          <cell r="D2823" t="str">
            <v>M</v>
          </cell>
          <cell r="E2823">
            <v>0</v>
          </cell>
        </row>
        <row r="2824">
          <cell r="B2824" t="str">
            <v>201033</v>
          </cell>
          <cell r="C2824" t="str">
            <v>67,66 KG/M : DIAM. 273 MM (10 3/4") J OU K 55 - EQ. ACIMA DE 1001 M</v>
          </cell>
          <cell r="D2824" t="str">
            <v>M</v>
          </cell>
          <cell r="E2824">
            <v>0</v>
          </cell>
        </row>
        <row r="2825">
          <cell r="B2825" t="str">
            <v>201034</v>
          </cell>
          <cell r="C2825" t="str">
            <v>75,96 KG/M : DIAM. 273 MM (10 3/4") J OU K 55 - EQ. ATE 300 M</v>
          </cell>
          <cell r="D2825" t="str">
            <v>M</v>
          </cell>
          <cell r="E2825">
            <v>0</v>
          </cell>
        </row>
        <row r="2826">
          <cell r="B2826" t="str">
            <v>201035</v>
          </cell>
          <cell r="C2826" t="str">
            <v>75,96 KG/M : DIAM. 273 MM (10 3/4") J OU K 55 - EQ. DE 301 A 1000 M</v>
          </cell>
          <cell r="D2826" t="str">
            <v>M</v>
          </cell>
          <cell r="E2826">
            <v>0</v>
          </cell>
        </row>
        <row r="2827">
          <cell r="B2827" t="str">
            <v>201036</v>
          </cell>
          <cell r="C2827" t="str">
            <v>75,96 KG/M : DIAM. 273 MM (10 3/4") J OU K 55 - EQ. ACIMA DE 1001 M</v>
          </cell>
          <cell r="D2827" t="str">
            <v>M</v>
          </cell>
          <cell r="E2827">
            <v>0</v>
          </cell>
        </row>
        <row r="2828">
          <cell r="B2828" t="str">
            <v>201037</v>
          </cell>
          <cell r="C2828" t="str">
            <v>48,11 KG/M : DIAM. 244 MM (9 5/8") H 40 - EQ. ATE 300 M</v>
          </cell>
          <cell r="D2828" t="str">
            <v>M</v>
          </cell>
          <cell r="E2828">
            <v>0</v>
          </cell>
        </row>
        <row r="2829">
          <cell r="B2829" t="str">
            <v>201038</v>
          </cell>
          <cell r="C2829" t="str">
            <v>48,11 KG/M : DIAM. 244 MM (9 5/8") H 40 - EQ. DE 301 A 1000 M</v>
          </cell>
          <cell r="D2829" t="str">
            <v>M</v>
          </cell>
          <cell r="E2829">
            <v>0</v>
          </cell>
        </row>
        <row r="2830">
          <cell r="B2830" t="str">
            <v>201039</v>
          </cell>
          <cell r="C2830" t="str">
            <v>48,11 KG/M : DIAM. 244 MM (9 5/8") H 40 - EQ. ACIMA DE 1001 M</v>
          </cell>
          <cell r="D2830" t="str">
            <v>M</v>
          </cell>
          <cell r="E2830">
            <v>0</v>
          </cell>
        </row>
        <row r="2831">
          <cell r="B2831" t="str">
            <v>201040</v>
          </cell>
          <cell r="C2831" t="str">
            <v>53,62 KG/M : DIAM. 244 MM (9 5/8") J OU K 55 - EQ. ATE 300 M</v>
          </cell>
          <cell r="D2831" t="str">
            <v>M</v>
          </cell>
          <cell r="E2831">
            <v>0</v>
          </cell>
        </row>
        <row r="2832">
          <cell r="B2832" t="str">
            <v>201041</v>
          </cell>
          <cell r="C2832" t="str">
            <v>53,62 KG/M : DIAM. 244 MM (9 5/8") J OU K 55 - EQ. DE 301 A 1000 M</v>
          </cell>
          <cell r="D2832" t="str">
            <v>M</v>
          </cell>
          <cell r="E2832">
            <v>0</v>
          </cell>
        </row>
        <row r="2833">
          <cell r="B2833" t="str">
            <v>201042</v>
          </cell>
          <cell r="C2833" t="str">
            <v>53,62 KG/M : DIAM. 244 MM (9 5/8") J OU K 55 - EQ. ACIMA DE 1001 M</v>
          </cell>
          <cell r="D2833" t="str">
            <v>M</v>
          </cell>
          <cell r="E2833">
            <v>0</v>
          </cell>
        </row>
        <row r="2834">
          <cell r="B2834" t="str">
            <v>201043</v>
          </cell>
          <cell r="C2834" t="str">
            <v>59,68 KG/M : DIAM. 244 MM (9 5/8") J OU K 55 - EQ. ATE 300 M</v>
          </cell>
          <cell r="D2834" t="str">
            <v>M</v>
          </cell>
          <cell r="E2834">
            <v>0</v>
          </cell>
        </row>
        <row r="2835">
          <cell r="B2835" t="str">
            <v>201044</v>
          </cell>
          <cell r="C2835" t="str">
            <v>59,68 KG/M : DIAM. 244 MM (9 5/8") J OU K 55 - EQ. DE 301 A 1000 M</v>
          </cell>
          <cell r="D2835" t="str">
            <v>M</v>
          </cell>
          <cell r="E2835">
            <v>0</v>
          </cell>
        </row>
        <row r="2836">
          <cell r="B2836" t="str">
            <v>201045</v>
          </cell>
          <cell r="C2836" t="str">
            <v>59,68 KG/M : DIAM. 244 MM (9 5/8") J OU K 55 - EQ. ACIMA DE 1001 M</v>
          </cell>
          <cell r="D2836" t="str">
            <v>M</v>
          </cell>
          <cell r="E2836">
            <v>0</v>
          </cell>
        </row>
        <row r="2837">
          <cell r="B2837" t="str">
            <v>201046</v>
          </cell>
          <cell r="C2837" t="str">
            <v>35,75 KG/M : DIAM. 219 MM (8 5/8") J OU K 55</v>
          </cell>
          <cell r="D2837" t="str">
            <v>M</v>
          </cell>
          <cell r="E2837">
            <v>0</v>
          </cell>
        </row>
        <row r="2838">
          <cell r="B2838" t="str">
            <v>201047</v>
          </cell>
          <cell r="C2838" t="str">
            <v>47,66 KG/M : DIAM. 219 MM (8 5/8") J OU K 55 - EQ. DE 301 A 1000 M</v>
          </cell>
          <cell r="D2838" t="str">
            <v>M</v>
          </cell>
          <cell r="E2838">
            <v>0</v>
          </cell>
        </row>
        <row r="2839">
          <cell r="B2839" t="str">
            <v>201048</v>
          </cell>
          <cell r="C2839" t="str">
            <v>47,66 KG/M : DIAM. 219 MM (8 5/8") J OU K 55 - EQ. ACIMA DE 1001 M</v>
          </cell>
          <cell r="D2839" t="str">
            <v>M</v>
          </cell>
          <cell r="E2839">
            <v>0</v>
          </cell>
        </row>
        <row r="2840">
          <cell r="B2840" t="str">
            <v>201049</v>
          </cell>
          <cell r="C2840" t="str">
            <v>53,62 KG/M : DIAM. 219 MM (8 5/8") J OU K 55 - EQ.DE 301 A 1000 M</v>
          </cell>
          <cell r="D2840" t="str">
            <v>M</v>
          </cell>
          <cell r="E2840">
            <v>0</v>
          </cell>
        </row>
        <row r="2841">
          <cell r="B2841" t="str">
            <v>201050</v>
          </cell>
          <cell r="C2841" t="str">
            <v>53,62 KG/M : DIAM. 219 MM (8 5/8") J OU K 55 - EQ. ACIMA DE 1001 M</v>
          </cell>
          <cell r="D2841" t="str">
            <v>M</v>
          </cell>
          <cell r="E2841">
            <v>0</v>
          </cell>
        </row>
        <row r="2842">
          <cell r="B2842" t="str">
            <v>201051</v>
          </cell>
          <cell r="C2842" t="str">
            <v>29,79 KG/M : DIAM. 168 MM (6 5/8") J OU K 55</v>
          </cell>
          <cell r="D2842" t="str">
            <v>M</v>
          </cell>
          <cell r="E2842">
            <v>0</v>
          </cell>
        </row>
        <row r="2843">
          <cell r="B2843" t="str">
            <v>201052</v>
          </cell>
          <cell r="C2843" t="str">
            <v>35,75 KG/M : DIAM. 168 MM (6 5/8") J OU K 55 - EQ. DE 301 A 1000 M</v>
          </cell>
          <cell r="D2843" t="str">
            <v>M</v>
          </cell>
          <cell r="E2843">
            <v>0</v>
          </cell>
        </row>
        <row r="2844">
          <cell r="B2844" t="str">
            <v>201053</v>
          </cell>
          <cell r="C2844" t="str">
            <v>35,75 KG/M : DIAM. 168 MM (6 5/8") J OU K 55 - EQ. ACIMA DE 1001 M</v>
          </cell>
          <cell r="D2844" t="str">
            <v>M</v>
          </cell>
          <cell r="E2844">
            <v>0</v>
          </cell>
        </row>
        <row r="2846">
          <cell r="B2846" t="str">
            <v>201100</v>
          </cell>
          <cell r="C2846" t="str">
            <v>REVESTIMENTO - TUBOS EM PVC RIGIDO, NERVURADO, DIN 4925</v>
          </cell>
        </row>
        <row r="2847">
          <cell r="B2847" t="str">
            <v>201101</v>
          </cell>
          <cell r="C2847" t="str">
            <v>DIAMETRO 250 MM (10 POL.) - STANDARD</v>
          </cell>
          <cell r="D2847" t="str">
            <v>M</v>
          </cell>
          <cell r="E2847">
            <v>338.64</v>
          </cell>
        </row>
        <row r="2848">
          <cell r="B2848" t="str">
            <v>201102</v>
          </cell>
          <cell r="C2848" t="str">
            <v>DIAMETRO 206 MM ( 8 POL.) - STANDARD</v>
          </cell>
          <cell r="D2848" t="str">
            <v>M</v>
          </cell>
          <cell r="E2848">
            <v>198.2</v>
          </cell>
        </row>
        <row r="2849">
          <cell r="B2849" t="str">
            <v>201103</v>
          </cell>
          <cell r="C2849" t="str">
            <v>DIAMETRO 154 MM ( 6 POL.) - STANDARD</v>
          </cell>
          <cell r="D2849" t="str">
            <v>M</v>
          </cell>
          <cell r="E2849">
            <v>121.17</v>
          </cell>
        </row>
        <row r="2850">
          <cell r="B2850" t="str">
            <v>201104</v>
          </cell>
          <cell r="C2850" t="str">
            <v>DIAMETRO 250 MM (10 POL.) - REFORCADO</v>
          </cell>
          <cell r="D2850" t="str">
            <v>M</v>
          </cell>
          <cell r="E2850">
            <v>360.13</v>
          </cell>
        </row>
        <row r="2851">
          <cell r="B2851" t="str">
            <v>201105</v>
          </cell>
          <cell r="C2851" t="str">
            <v>DIAMETRO 206 MM ( 8 POL.) - REFORCADO</v>
          </cell>
          <cell r="D2851" t="str">
            <v>M</v>
          </cell>
          <cell r="E2851">
            <v>250.53</v>
          </cell>
        </row>
        <row r="2852">
          <cell r="B2852" t="str">
            <v>201106</v>
          </cell>
          <cell r="C2852" t="str">
            <v>DIAMETRO 150 MM ( 6 POL.) - REFORCADO</v>
          </cell>
          <cell r="D2852" t="str">
            <v>M</v>
          </cell>
          <cell r="E2852">
            <v>145.96</v>
          </cell>
        </row>
        <row r="2854">
          <cell r="B2854" t="str">
            <v>201200</v>
          </cell>
          <cell r="C2854" t="str">
            <v>CIMENTACAO</v>
          </cell>
        </row>
        <row r="2855">
          <cell r="B2855" t="str">
            <v>201201</v>
          </cell>
          <cell r="C2855" t="str">
            <v>APLICACAO DE PASTA DE CIMENTO: POR GRAVIDADE</v>
          </cell>
          <cell r="D2855" t="str">
            <v>M3</v>
          </cell>
          <cell r="E2855">
            <v>504.2</v>
          </cell>
        </row>
        <row r="2857">
          <cell r="B2857" t="str">
            <v>201300</v>
          </cell>
          <cell r="C2857" t="str">
            <v>CIMENTACAO ESPECIAL</v>
          </cell>
        </row>
        <row r="2858">
          <cell r="B2858" t="str">
            <v>201301</v>
          </cell>
          <cell r="C2858" t="str">
            <v>APLICACAO DE PASTA COM UNIDADE DE CIMENTACAO AUTO-TRANSPORTAVEL - EQ. DE 301 A 1000 M</v>
          </cell>
          <cell r="D2858" t="str">
            <v>M3</v>
          </cell>
          <cell r="E2858">
            <v>624.58000000000004</v>
          </cell>
        </row>
        <row r="2859">
          <cell r="B2859" t="str">
            <v>201302</v>
          </cell>
          <cell r="C2859" t="str">
            <v>APLICACAO DE PASTA COM UNIDADE DE CIMENTACAO AUTO-TRANSPORTAVEL - EQ. ACIMA DE 1001 M</v>
          </cell>
          <cell r="D2859" t="str">
            <v>M3</v>
          </cell>
          <cell r="E2859">
            <v>731.93</v>
          </cell>
        </row>
        <row r="2861">
          <cell r="B2861" t="str">
            <v>201800</v>
          </cell>
          <cell r="C2861" t="str">
            <v>FILTROS ESPIRALADOS, PERFIL V, GALVANIZADOS</v>
          </cell>
        </row>
        <row r="2862">
          <cell r="B2862" t="str">
            <v>201801</v>
          </cell>
          <cell r="C2862" t="str">
            <v>DIAMETRO 356 MM (14 POL.)</v>
          </cell>
          <cell r="D2862" t="str">
            <v>M</v>
          </cell>
          <cell r="E2862">
            <v>657.36</v>
          </cell>
        </row>
        <row r="2863">
          <cell r="B2863" t="str">
            <v>201802</v>
          </cell>
          <cell r="C2863" t="str">
            <v>DIAMETRO 305 MM (12 POL.)</v>
          </cell>
          <cell r="D2863" t="str">
            <v>M</v>
          </cell>
          <cell r="E2863">
            <v>701.02</v>
          </cell>
        </row>
        <row r="2864">
          <cell r="B2864" t="str">
            <v>201803</v>
          </cell>
          <cell r="C2864" t="str">
            <v>DIAMETRO 254 MM (10 POL.)</v>
          </cell>
          <cell r="D2864" t="str">
            <v>M</v>
          </cell>
          <cell r="E2864">
            <v>570.83000000000004</v>
          </cell>
        </row>
        <row r="2865">
          <cell r="B2865" t="str">
            <v>201804</v>
          </cell>
          <cell r="C2865" t="str">
            <v>DIAMETRO 203 MM ( 8 POL.)</v>
          </cell>
          <cell r="D2865" t="str">
            <v>M</v>
          </cell>
          <cell r="E2865">
            <v>380.63</v>
          </cell>
        </row>
        <row r="2866">
          <cell r="B2866" t="str">
            <v>201805</v>
          </cell>
          <cell r="C2866" t="str">
            <v>DIAMETRO 152 MM ( 6 POL.)</v>
          </cell>
          <cell r="D2866" t="str">
            <v>M</v>
          </cell>
          <cell r="E2866">
            <v>286.2</v>
          </cell>
        </row>
        <row r="2868">
          <cell r="B2868" t="str">
            <v>201900</v>
          </cell>
          <cell r="C2868" t="str">
            <v>FILTROS ESPIRALADOS, PERFIL V, GALVANIZADOS - REFORCADOS</v>
          </cell>
        </row>
        <row r="2869">
          <cell r="B2869" t="str">
            <v>201901</v>
          </cell>
          <cell r="C2869" t="str">
            <v>DIAMETRO 356 MM (14 POL.)</v>
          </cell>
          <cell r="D2869" t="str">
            <v>M</v>
          </cell>
          <cell r="E2869">
            <v>731.24</v>
          </cell>
        </row>
        <row r="2870">
          <cell r="B2870" t="str">
            <v>201902</v>
          </cell>
          <cell r="C2870" t="str">
            <v>DIAMETRO 305 MM (12 POL.)</v>
          </cell>
          <cell r="D2870" t="str">
            <v>M</v>
          </cell>
          <cell r="E2870">
            <v>662.51</v>
          </cell>
        </row>
        <row r="2871">
          <cell r="B2871" t="str">
            <v>201903</v>
          </cell>
          <cell r="C2871" t="str">
            <v>DIAMETRO 254 MM (10 POL.)</v>
          </cell>
          <cell r="D2871" t="str">
            <v>M</v>
          </cell>
          <cell r="E2871">
            <v>498.96</v>
          </cell>
        </row>
        <row r="2872">
          <cell r="B2872" t="str">
            <v>201904</v>
          </cell>
          <cell r="C2872" t="str">
            <v>DIAMETRO 203 MM ( 8 POL.)</v>
          </cell>
          <cell r="D2872" t="str">
            <v>M</v>
          </cell>
          <cell r="E2872">
            <v>357.34</v>
          </cell>
        </row>
        <row r="2873">
          <cell r="B2873" t="str">
            <v>201905</v>
          </cell>
          <cell r="C2873" t="str">
            <v>DIAMETRO 152 MM ( 6 POL.)</v>
          </cell>
          <cell r="D2873" t="str">
            <v>M</v>
          </cell>
          <cell r="E2873">
            <v>333.21</v>
          </cell>
        </row>
        <row r="2875">
          <cell r="B2875" t="str">
            <v>202000</v>
          </cell>
          <cell r="C2875" t="str">
            <v>FILTROS ESPIRALADOS, PERFIL V, GALVANIZADOS - SUPER-REFORCADOS</v>
          </cell>
        </row>
        <row r="2876">
          <cell r="B2876" t="str">
            <v>202001</v>
          </cell>
          <cell r="C2876" t="str">
            <v>DIAMETRO 356 MM (14 POL.)</v>
          </cell>
          <cell r="D2876" t="str">
            <v>M</v>
          </cell>
          <cell r="E2876">
            <v>762.14</v>
          </cell>
        </row>
        <row r="2877">
          <cell r="B2877" t="str">
            <v>202002</v>
          </cell>
          <cell r="C2877" t="str">
            <v>DIAMETRO 305 MM (12 POL.)</v>
          </cell>
          <cell r="D2877" t="str">
            <v>M</v>
          </cell>
          <cell r="E2877">
            <v>727.89</v>
          </cell>
        </row>
        <row r="2878">
          <cell r="B2878" t="str">
            <v>202003</v>
          </cell>
          <cell r="C2878" t="str">
            <v>DIAMETRO 254 MM (10 POL.)</v>
          </cell>
          <cell r="D2878" t="str">
            <v>M</v>
          </cell>
          <cell r="E2878">
            <v>699.79</v>
          </cell>
        </row>
        <row r="2879">
          <cell r="B2879" t="str">
            <v>202004</v>
          </cell>
          <cell r="C2879" t="str">
            <v>DIAMETRO 203 MM ( 8 POL.)</v>
          </cell>
          <cell r="D2879" t="str">
            <v>M</v>
          </cell>
          <cell r="E2879">
            <v>462.56</v>
          </cell>
        </row>
        <row r="2880">
          <cell r="B2880" t="str">
            <v>202005</v>
          </cell>
          <cell r="C2880" t="str">
            <v>DIAMETRO 152 MM ( 6 POL.)</v>
          </cell>
          <cell r="D2880" t="str">
            <v>M</v>
          </cell>
          <cell r="E2880">
            <v>372.17</v>
          </cell>
        </row>
        <row r="2882">
          <cell r="B2882" t="str">
            <v>202100</v>
          </cell>
          <cell r="C2882" t="str">
            <v>FILTROS ESPIRALADOS, PERFIL V, GALVANIZADOS - HIPER-REFORCADOS</v>
          </cell>
        </row>
        <row r="2883">
          <cell r="B2883" t="str">
            <v>202101</v>
          </cell>
          <cell r="C2883" t="str">
            <v>DIAMETRO 356 MM (14 POL.)</v>
          </cell>
          <cell r="D2883" t="str">
            <v>M</v>
          </cell>
          <cell r="E2883">
            <v>943.48</v>
          </cell>
        </row>
        <row r="2884">
          <cell r="B2884" t="str">
            <v>202102</v>
          </cell>
          <cell r="C2884" t="str">
            <v>DIAMETRO 305 MM (12 POL.)</v>
          </cell>
          <cell r="D2884" t="str">
            <v>M</v>
          </cell>
          <cell r="E2884">
            <v>856.85</v>
          </cell>
        </row>
        <row r="2885">
          <cell r="B2885" t="str">
            <v>202103</v>
          </cell>
          <cell r="C2885" t="str">
            <v>DIAMETRO 254 MM (10 POL.)</v>
          </cell>
          <cell r="D2885" t="str">
            <v>M</v>
          </cell>
          <cell r="E2885">
            <v>730.68</v>
          </cell>
        </row>
        <row r="2886">
          <cell r="B2886" t="str">
            <v>202104</v>
          </cell>
          <cell r="C2886" t="str">
            <v>DIAMETRO 203 MM ( 8 POL.)</v>
          </cell>
          <cell r="D2886" t="str">
            <v>M</v>
          </cell>
          <cell r="E2886">
            <v>590.17999999999995</v>
          </cell>
        </row>
        <row r="2887">
          <cell r="B2887" t="str">
            <v>202105</v>
          </cell>
          <cell r="C2887" t="str">
            <v>DIAMETRO 152 MM ( 6 POL.)</v>
          </cell>
          <cell r="D2887" t="str">
            <v>M</v>
          </cell>
          <cell r="E2887">
            <v>425.89</v>
          </cell>
        </row>
        <row r="2889">
          <cell r="B2889" t="str">
            <v>202200</v>
          </cell>
          <cell r="C2889" t="str">
            <v>FILTROS ESPIRALADOS, PERFIL V, GALVANIZADOS - JAQUETADOS - SOBRE TUBOS API 5A</v>
          </cell>
        </row>
        <row r="2890">
          <cell r="B2890" t="str">
            <v>202201</v>
          </cell>
          <cell r="C2890" t="str">
            <v>720 FUROS/METROS: DIAMETRO 8 5/8 POL.</v>
          </cell>
          <cell r="D2890" t="str">
            <v>M</v>
          </cell>
          <cell r="E2890">
            <v>1129.6400000000001</v>
          </cell>
        </row>
        <row r="2891">
          <cell r="B2891" t="str">
            <v>202202</v>
          </cell>
          <cell r="C2891" t="str">
            <v>600 FUROS/METROS: DIAMETRO 6 5/8 POL.</v>
          </cell>
          <cell r="D2891" t="str">
            <v>M</v>
          </cell>
          <cell r="E2891">
            <v>826.06</v>
          </cell>
        </row>
        <row r="2892">
          <cell r="B2892" t="str">
            <v>202203</v>
          </cell>
          <cell r="C2892" t="str">
            <v>840 FUROS/METROS: DIAMETRO 10 3/4 POL.</v>
          </cell>
          <cell r="D2892" t="str">
            <v>M</v>
          </cell>
          <cell r="E2892">
            <v>1559.5</v>
          </cell>
        </row>
        <row r="2894">
          <cell r="B2894" t="str">
            <v>202300</v>
          </cell>
          <cell r="C2894" t="str">
            <v>FILTROS EM PVC RIGIDO, NERVURADO, DIN 4925</v>
          </cell>
        </row>
        <row r="2895">
          <cell r="B2895" t="str">
            <v>202301</v>
          </cell>
          <cell r="C2895" t="str">
            <v>DIAMETRO 250 MM (10 POL.) - STANDARD</v>
          </cell>
          <cell r="D2895" t="str">
            <v>M</v>
          </cell>
          <cell r="E2895">
            <v>431.39</v>
          </cell>
        </row>
        <row r="2896">
          <cell r="B2896" t="str">
            <v>202302</v>
          </cell>
          <cell r="C2896" t="str">
            <v>DIAMETRO 206 MM ( 8 POL.) - STANDARD</v>
          </cell>
          <cell r="D2896" t="str">
            <v>M</v>
          </cell>
          <cell r="E2896">
            <v>216.45</v>
          </cell>
        </row>
        <row r="2897">
          <cell r="B2897" t="str">
            <v>202303</v>
          </cell>
          <cell r="C2897" t="str">
            <v>DIAMETRO 154 MM ( 6 POL.) - STANDARD</v>
          </cell>
          <cell r="D2897" t="str">
            <v>M</v>
          </cell>
          <cell r="E2897">
            <v>133.57</v>
          </cell>
        </row>
        <row r="2898">
          <cell r="B2898" t="str">
            <v>202304</v>
          </cell>
          <cell r="C2898" t="str">
            <v>DIAMETRO 250 MM (10 POL.) - REFORCADO</v>
          </cell>
          <cell r="D2898" t="str">
            <v>M</v>
          </cell>
          <cell r="E2898">
            <v>334.3</v>
          </cell>
        </row>
        <row r="2899">
          <cell r="B2899" t="str">
            <v>202305</v>
          </cell>
          <cell r="C2899" t="str">
            <v>DIAMETRO 200 MM ( 8 POL.) - REFORCADO</v>
          </cell>
          <cell r="D2899" t="str">
            <v>M</v>
          </cell>
          <cell r="E2899">
            <v>251.03</v>
          </cell>
        </row>
        <row r="2900">
          <cell r="B2900" t="str">
            <v>202306</v>
          </cell>
          <cell r="C2900" t="str">
            <v>DIAMETRO 150 MM ( 6 POL.) - REFORCADO</v>
          </cell>
          <cell r="D2900" t="str">
            <v>M</v>
          </cell>
          <cell r="E2900">
            <v>157.51</v>
          </cell>
        </row>
        <row r="2902">
          <cell r="B2902" t="str">
            <v>202400</v>
          </cell>
          <cell r="C2902" t="str">
            <v>FILTROS ESTAMPADOS, TIPO NOLD, PRETOS</v>
          </cell>
        </row>
        <row r="2903">
          <cell r="B2903" t="str">
            <v>202401</v>
          </cell>
          <cell r="C2903" t="str">
            <v>DIAMETRO 203 MM (8 POL.)</v>
          </cell>
          <cell r="D2903" t="str">
            <v>M</v>
          </cell>
          <cell r="E2903">
            <v>197.37</v>
          </cell>
        </row>
        <row r="2904">
          <cell r="B2904" t="str">
            <v>202402</v>
          </cell>
          <cell r="C2904" t="str">
            <v>DIAMETRO 152 MM (6 POL.)</v>
          </cell>
          <cell r="D2904" t="str">
            <v>M</v>
          </cell>
          <cell r="E2904">
            <v>158.69999999999999</v>
          </cell>
        </row>
        <row r="2906">
          <cell r="B2906" t="str">
            <v>202500</v>
          </cell>
          <cell r="C2906" t="str">
            <v>PRE-FILTROS</v>
          </cell>
        </row>
        <row r="2907">
          <cell r="B2907" t="str">
            <v>202501</v>
          </cell>
          <cell r="C2907" t="str">
            <v>TIPO JACAREI - SUB-ARREDONDADO - (CIRCULACAO D'AGUA) - (1,5 T/M3)</v>
          </cell>
          <cell r="D2907" t="str">
            <v>M3</v>
          </cell>
          <cell r="E2907">
            <v>462.97</v>
          </cell>
        </row>
        <row r="2908">
          <cell r="B2908" t="str">
            <v>202502</v>
          </cell>
          <cell r="C2908" t="str">
            <v>TIPO PEROLA - ARREDONDADO - (CIRCULACAO D'AGUA NO CONTRA-FLUXO) - (1,5 T/M3)</v>
          </cell>
          <cell r="D2908" t="str">
            <v>M3</v>
          </cell>
          <cell r="E2908">
            <v>1079.82</v>
          </cell>
        </row>
        <row r="2909">
          <cell r="B2909" t="str">
            <v>202503</v>
          </cell>
          <cell r="C2909" t="str">
            <v>TIPO PEROLA - ARREDONDADO - (CIRCULACAO REVERSA) - EQ. DE 301 A 1000 M (1,5 T/M3)</v>
          </cell>
          <cell r="D2909" t="str">
            <v>M3</v>
          </cell>
          <cell r="E2909">
            <v>1257.47</v>
          </cell>
        </row>
        <row r="2910">
          <cell r="B2910" t="str">
            <v>202504</v>
          </cell>
          <cell r="C2910" t="str">
            <v>TIPO PEROLA - ARREDONDADO - (CIRCULACAO REVERSA) - EQ. ACIMA DE 1001 M(1,5 T/M3)</v>
          </cell>
          <cell r="D2910" t="str">
            <v>M3</v>
          </cell>
          <cell r="E2910">
            <v>1364.83</v>
          </cell>
        </row>
        <row r="2912">
          <cell r="B2912" t="str">
            <v>202600</v>
          </cell>
          <cell r="C2912" t="str">
            <v>DESENVOLVIMENTO</v>
          </cell>
        </row>
        <row r="2913">
          <cell r="B2913" t="str">
            <v>202601</v>
          </cell>
          <cell r="C2913" t="str">
            <v>COM COMPRESSOR 175 LB/POL.2</v>
          </cell>
          <cell r="D2913" t="str">
            <v>H</v>
          </cell>
          <cell r="E2913">
            <v>95.79</v>
          </cell>
        </row>
        <row r="2914">
          <cell r="B2914" t="str">
            <v>202602</v>
          </cell>
          <cell r="C2914" t="str">
            <v>COM COMPRESSOR 250 LB/POL.2</v>
          </cell>
          <cell r="D2914" t="str">
            <v>H</v>
          </cell>
          <cell r="E2914">
            <v>101.59</v>
          </cell>
        </row>
        <row r="2915">
          <cell r="B2915" t="str">
            <v>202603</v>
          </cell>
          <cell r="C2915" t="str">
            <v>COM PLUNGE OU PISTAO COM VALVULA</v>
          </cell>
          <cell r="D2915" t="str">
            <v>H</v>
          </cell>
          <cell r="E2915">
            <v>85.91</v>
          </cell>
        </row>
        <row r="2916">
          <cell r="B2916" t="str">
            <v>202604</v>
          </cell>
          <cell r="C2916" t="str">
            <v>COM BOMBA SUBMERSA ATE 20 HP</v>
          </cell>
          <cell r="D2916" t="str">
            <v>H</v>
          </cell>
          <cell r="E2916">
            <v>109.47</v>
          </cell>
        </row>
        <row r="2917">
          <cell r="B2917" t="str">
            <v>202605</v>
          </cell>
          <cell r="C2917" t="str">
            <v>COM BOMBA SUBMERSA DE  20,1 A  35 HP</v>
          </cell>
          <cell r="D2917" t="str">
            <v>H</v>
          </cell>
          <cell r="E2917">
            <v>145.75</v>
          </cell>
        </row>
        <row r="2918">
          <cell r="B2918" t="str">
            <v>202606</v>
          </cell>
          <cell r="C2918" t="str">
            <v>COM BOMBA SUBMERSA DE  35,1 A  60 HP</v>
          </cell>
          <cell r="D2918" t="str">
            <v>H</v>
          </cell>
          <cell r="E2918">
            <v>184.05</v>
          </cell>
        </row>
        <row r="2919">
          <cell r="B2919" t="str">
            <v>202607</v>
          </cell>
          <cell r="C2919" t="str">
            <v>COM BOMBA SUBMERSA DE  60,1 A  90 HP</v>
          </cell>
          <cell r="D2919" t="str">
            <v>H</v>
          </cell>
          <cell r="E2919">
            <v>214.15</v>
          </cell>
        </row>
        <row r="2920">
          <cell r="B2920" t="str">
            <v>202608</v>
          </cell>
          <cell r="C2920" t="str">
            <v>COM BOMBA SUBMERSA DE  90,1 A 120 HP</v>
          </cell>
          <cell r="D2920" t="str">
            <v>H</v>
          </cell>
          <cell r="E2920">
            <v>217.06</v>
          </cell>
        </row>
        <row r="2921">
          <cell r="B2921" t="str">
            <v>202609</v>
          </cell>
          <cell r="C2921" t="str">
            <v>COM BOMBA SUBMERSA DE 120,1 A 150 HP</v>
          </cell>
          <cell r="D2921" t="str">
            <v>H</v>
          </cell>
          <cell r="E2921">
            <v>222.96</v>
          </cell>
        </row>
        <row r="2922">
          <cell r="B2922" t="str">
            <v>202610</v>
          </cell>
          <cell r="C2922" t="str">
            <v>COM BOMBA SUBMERSA DE 150,1 A 180 HP</v>
          </cell>
          <cell r="D2922" t="str">
            <v>H</v>
          </cell>
          <cell r="E2922">
            <v>228.02</v>
          </cell>
        </row>
        <row r="2923">
          <cell r="B2923" t="str">
            <v>202611</v>
          </cell>
          <cell r="C2923" t="str">
            <v>COM BOMBA SUBMERSA DE 180,1 A 210 HP</v>
          </cell>
          <cell r="D2923" t="str">
            <v>H</v>
          </cell>
          <cell r="E2923">
            <v>234.3</v>
          </cell>
        </row>
        <row r="2924">
          <cell r="B2924" t="str">
            <v>202612</v>
          </cell>
          <cell r="C2924" t="str">
            <v>COM BOMBA SUBMERSA DE 210,1 A 250 HP</v>
          </cell>
          <cell r="D2924" t="str">
            <v>H</v>
          </cell>
          <cell r="E2924">
            <v>259.25</v>
          </cell>
        </row>
        <row r="2925">
          <cell r="B2925" t="str">
            <v>202613</v>
          </cell>
          <cell r="C2925" t="str">
            <v>COM BOMBA EIXO PROLONGADO ATE 500 HP - EQ. DE 301 A 1000 M</v>
          </cell>
          <cell r="D2925" t="str">
            <v>H</v>
          </cell>
          <cell r="E2925">
            <v>596.14</v>
          </cell>
        </row>
        <row r="2926">
          <cell r="B2926" t="str">
            <v>202614</v>
          </cell>
          <cell r="C2926" t="str">
            <v>COM BOMBA EIXO PROLONGADO ATE 500 HP - EQ. ACIMA DE 1001 M</v>
          </cell>
          <cell r="D2926" t="str">
            <v>H</v>
          </cell>
          <cell r="E2926">
            <v>679.35</v>
          </cell>
        </row>
        <row r="2928">
          <cell r="B2928" t="str">
            <v>202700</v>
          </cell>
          <cell r="C2928" t="str">
            <v>ENSAIOS DE VAZAO COM BOMBA</v>
          </cell>
        </row>
        <row r="2929">
          <cell r="B2929" t="str">
            <v>202701</v>
          </cell>
          <cell r="C2929" t="str">
            <v>SUBMERSA ATE 20 HP</v>
          </cell>
          <cell r="D2929" t="str">
            <v>H</v>
          </cell>
          <cell r="E2929">
            <v>109.47</v>
          </cell>
        </row>
        <row r="2930">
          <cell r="B2930" t="str">
            <v>202702</v>
          </cell>
          <cell r="C2930" t="str">
            <v>SUBMERSA DE  20,1 A  35 HP</v>
          </cell>
          <cell r="D2930" t="str">
            <v>H</v>
          </cell>
          <cell r="E2930">
            <v>145.75</v>
          </cell>
        </row>
        <row r="2931">
          <cell r="B2931" t="str">
            <v>202703</v>
          </cell>
          <cell r="C2931" t="str">
            <v>SUBMERSA DE  35,1 A  60 HP</v>
          </cell>
          <cell r="D2931" t="str">
            <v>H</v>
          </cell>
          <cell r="E2931">
            <v>184.05</v>
          </cell>
        </row>
        <row r="2932">
          <cell r="B2932" t="str">
            <v>202704</v>
          </cell>
          <cell r="C2932" t="str">
            <v>SUBMERSA DE  60,1 A  90 HP</v>
          </cell>
          <cell r="D2932" t="str">
            <v>H</v>
          </cell>
          <cell r="E2932">
            <v>214.15</v>
          </cell>
        </row>
        <row r="2933">
          <cell r="B2933" t="str">
            <v>202705</v>
          </cell>
          <cell r="C2933" t="str">
            <v>SUBMERSA DE  90,1 A 120 HP</v>
          </cell>
          <cell r="D2933" t="str">
            <v>H</v>
          </cell>
          <cell r="E2933">
            <v>217.06</v>
          </cell>
        </row>
        <row r="2934">
          <cell r="B2934" t="str">
            <v>202706</v>
          </cell>
          <cell r="C2934" t="str">
            <v>SUBMERSA DE 120,1 A 150 HP</v>
          </cell>
          <cell r="D2934" t="str">
            <v>H</v>
          </cell>
          <cell r="E2934">
            <v>222.96</v>
          </cell>
        </row>
        <row r="2935">
          <cell r="B2935" t="str">
            <v>202707</v>
          </cell>
          <cell r="C2935" t="str">
            <v>SUBMERSA DE 150,1 A 180 HP</v>
          </cell>
          <cell r="D2935" t="str">
            <v>H</v>
          </cell>
          <cell r="E2935">
            <v>228.02</v>
          </cell>
        </row>
        <row r="2936">
          <cell r="B2936" t="str">
            <v>202708</v>
          </cell>
          <cell r="C2936" t="str">
            <v>SUBMERSA DE 180,1 A 210 HP</v>
          </cell>
          <cell r="D2936" t="str">
            <v>H</v>
          </cell>
          <cell r="E2936">
            <v>234.3</v>
          </cell>
        </row>
        <row r="2937">
          <cell r="B2937" t="str">
            <v>202709</v>
          </cell>
          <cell r="C2937" t="str">
            <v>SUBMERSA DE 210,1 A 250 HP</v>
          </cell>
          <cell r="D2937" t="str">
            <v>H</v>
          </cell>
          <cell r="E2937">
            <v>259.25</v>
          </cell>
        </row>
        <row r="2938">
          <cell r="B2938" t="str">
            <v>202710</v>
          </cell>
          <cell r="C2938" t="str">
            <v>EIXO PROLONGADO ATE 500 HP - EQ. DE 301 A 1000 M</v>
          </cell>
          <cell r="D2938" t="str">
            <v>H</v>
          </cell>
          <cell r="E2938">
            <v>596.14</v>
          </cell>
        </row>
        <row r="2939">
          <cell r="B2939" t="str">
            <v>202711</v>
          </cell>
          <cell r="C2939" t="str">
            <v>EIXO PROLONGADO ATE 500 HP - EQ. ACIMA DE 1001 M</v>
          </cell>
          <cell r="D2939" t="str">
            <v>H</v>
          </cell>
          <cell r="E2939">
            <v>679.35</v>
          </cell>
        </row>
        <row r="2941">
          <cell r="B2941" t="str">
            <v>202800</v>
          </cell>
          <cell r="C2941" t="str">
            <v>PRODUTOS QUIMICOS</v>
          </cell>
        </row>
        <row r="2942">
          <cell r="B2942" t="str">
            <v>202801</v>
          </cell>
          <cell r="C2942" t="str">
            <v>DISPERSANTE (HEXAMETAFOSFATO DE SODIO, DISPERGEL OU SIMILAR)</v>
          </cell>
          <cell r="D2942" t="str">
            <v>KG</v>
          </cell>
          <cell r="E2942">
            <v>11.27</v>
          </cell>
        </row>
        <row r="2944">
          <cell r="B2944" t="str">
            <v>202900</v>
          </cell>
          <cell r="C2944" t="str">
            <v>FLUIDO</v>
          </cell>
        </row>
        <row r="2945">
          <cell r="B2945" t="str">
            <v>202901</v>
          </cell>
          <cell r="C2945" t="str">
            <v>PARA PERFURACAO (DMP 2000, S 1500 OU SIMILAR)</v>
          </cell>
          <cell r="D2945" t="str">
            <v>KG</v>
          </cell>
          <cell r="E2945">
            <v>29.26</v>
          </cell>
        </row>
        <row r="2947">
          <cell r="B2947" t="str">
            <v>203000</v>
          </cell>
          <cell r="C2947" t="str">
            <v>ENDOSCOPIA (PERFILAGEM OPTICA)</v>
          </cell>
        </row>
        <row r="2948">
          <cell r="B2948" t="str">
            <v>203001</v>
          </cell>
          <cell r="C2948" t="str">
            <v>PERFILAGEM OPTICA ATE 200 M DE PROFUNDIDADE</v>
          </cell>
          <cell r="D2948" t="str">
            <v>M</v>
          </cell>
          <cell r="E2948">
            <v>40.56</v>
          </cell>
        </row>
        <row r="2949">
          <cell r="B2949" t="str">
            <v>203002</v>
          </cell>
          <cell r="C2949" t="str">
            <v>PERFILAGEM OPTICA DE 201 A   400 M DE PROFUNDIDADE</v>
          </cell>
          <cell r="D2949" t="str">
            <v>M</v>
          </cell>
          <cell r="E2949">
            <v>27.59</v>
          </cell>
        </row>
        <row r="2950">
          <cell r="B2950" t="str">
            <v>203003</v>
          </cell>
          <cell r="C2950" t="str">
            <v>PERFILAGEM OPTICA DE 401 A   600 M DE PROFUNDIDADE</v>
          </cell>
          <cell r="D2950" t="str">
            <v>M</v>
          </cell>
          <cell r="E2950">
            <v>23.27</v>
          </cell>
        </row>
        <row r="2951">
          <cell r="B2951" t="str">
            <v>203004</v>
          </cell>
          <cell r="C2951" t="str">
            <v>PERFILAGEM OPTICA DE 601 A   800 M DE PROFUNDIDADE</v>
          </cell>
          <cell r="D2951" t="str">
            <v>M</v>
          </cell>
          <cell r="E2951">
            <v>21.12</v>
          </cell>
        </row>
        <row r="2952">
          <cell r="B2952" t="str">
            <v>203005</v>
          </cell>
          <cell r="C2952" t="str">
            <v>PERFILAGEM OPTICA DE 801 A 1.000 M DE PROFUNDIDADE</v>
          </cell>
          <cell r="D2952" t="str">
            <v>M</v>
          </cell>
          <cell r="E2952">
            <v>19.809999999999999</v>
          </cell>
        </row>
        <row r="2953">
          <cell r="B2953" t="str">
            <v>203006</v>
          </cell>
          <cell r="C2953" t="str">
            <v>PERFILAGEM OPTICA ACIMA DE 1.001 M DE PROFUNDIDADE</v>
          </cell>
          <cell r="D2953" t="str">
            <v>M</v>
          </cell>
          <cell r="E2953">
            <v>19.809999999999999</v>
          </cell>
        </row>
        <row r="2954">
          <cell r="B2954" t="str">
            <v>203007</v>
          </cell>
          <cell r="C2954" t="str">
            <v>TAXA DE TRANSPORTE</v>
          </cell>
          <cell r="D2954" t="str">
            <v>KM</v>
          </cell>
          <cell r="E2954">
            <v>3.04</v>
          </cell>
        </row>
        <row r="2956">
          <cell r="B2956" t="str">
            <v>204000</v>
          </cell>
          <cell r="C2956" t="str">
            <v>REVESTIMENTO - TUBO DE ACO LISO</v>
          </cell>
        </row>
        <row r="2957">
          <cell r="B2957" t="str">
            <v>204001</v>
          </cell>
          <cell r="C2957" t="str">
            <v>SCH.10, 147,36 KG/M:DIAM.762 MM(30 POL.) - EQ. DE 301 A 1000 M</v>
          </cell>
          <cell r="D2957" t="str">
            <v>M</v>
          </cell>
          <cell r="E2957">
            <v>1298.6199999999999</v>
          </cell>
        </row>
        <row r="2958">
          <cell r="B2958" t="str">
            <v>204002</v>
          </cell>
          <cell r="C2958" t="str">
            <v>SCH.10, 147,36 KG/M:DIAM.762 MM (30 POL.) - EQ. ACIMA DE 1001 M</v>
          </cell>
          <cell r="D2958" t="str">
            <v>M</v>
          </cell>
          <cell r="E2958">
            <v>1326.54</v>
          </cell>
        </row>
        <row r="2959">
          <cell r="B2959" t="str">
            <v>204003</v>
          </cell>
          <cell r="C2959" t="str">
            <v>SCH.10, 137,42 KG/M:DIAM.711 MM (28 POL.) - EQ. DE 301 A 1000 M</v>
          </cell>
          <cell r="D2959" t="str">
            <v>M</v>
          </cell>
          <cell r="E2959">
            <v>1217.04</v>
          </cell>
        </row>
        <row r="2960">
          <cell r="B2960" t="str">
            <v>204004</v>
          </cell>
          <cell r="C2960" t="str">
            <v>SCH.10, 137,42 KG/M:DIAM. 711 MM (28 POL.) - EQ. ACIMA DE 1001 M</v>
          </cell>
          <cell r="D2960" t="str">
            <v>M</v>
          </cell>
          <cell r="E2960">
            <v>1244.6500000000001</v>
          </cell>
        </row>
        <row r="2961">
          <cell r="B2961" t="str">
            <v>204005</v>
          </cell>
          <cell r="C2961" t="str">
            <v>SCH.10, 127,50 KG/M:DIAM. 660 MM (26 POL.) - EQ. DE 301 A 1000 M</v>
          </cell>
          <cell r="D2961" t="str">
            <v>M</v>
          </cell>
          <cell r="E2961">
            <v>1136.45</v>
          </cell>
        </row>
        <row r="2962">
          <cell r="B2962" t="str">
            <v>204006</v>
          </cell>
          <cell r="C2962" t="str">
            <v>SCH.10, 127,50 KG/M:DIAM. 660 MM (26 POL.) - EQ. ACIMA DE 1001 M</v>
          </cell>
          <cell r="D2962" t="str">
            <v>M</v>
          </cell>
          <cell r="E2962">
            <v>1163.6099999999999</v>
          </cell>
        </row>
        <row r="2963">
          <cell r="B2963" t="str">
            <v>204007</v>
          </cell>
          <cell r="C2963" t="str">
            <v>SCH.10, 94,45 KG/M:DIAM. 609 MM (24 POL.) - EQ. DE 301 A 1000 M</v>
          </cell>
          <cell r="D2963" t="str">
            <v>M</v>
          </cell>
          <cell r="E2963">
            <v>869.5</v>
          </cell>
        </row>
        <row r="2964">
          <cell r="B2964" t="str">
            <v>204008</v>
          </cell>
          <cell r="C2964" t="str">
            <v>SCH.10, 94,45 KG/M:DIAM.609 MM (24 POL.) - EQ. ACIMA DE 1001 M</v>
          </cell>
          <cell r="D2964" t="str">
            <v>M</v>
          </cell>
          <cell r="E2964">
            <v>896.31</v>
          </cell>
        </row>
        <row r="2965">
          <cell r="B2965" t="str">
            <v>204009</v>
          </cell>
          <cell r="C2965" t="str">
            <v>SCH.10, 86,50 KG/M:DIAM.560 MM (22 POL.) - EQ. DE 301 A 1000 M</v>
          </cell>
          <cell r="D2965" t="str">
            <v>M</v>
          </cell>
          <cell r="E2965">
            <v>803.5</v>
          </cell>
        </row>
        <row r="2966">
          <cell r="B2966" t="str">
            <v>204010</v>
          </cell>
          <cell r="C2966" t="str">
            <v>SCH.10, 86,50 KG/M:DIAM. 560 MM (22 POL.) - EQ. ACIMA DE 1001 M</v>
          </cell>
          <cell r="D2966" t="str">
            <v>M</v>
          </cell>
          <cell r="E2966">
            <v>829.9</v>
          </cell>
        </row>
        <row r="2967">
          <cell r="B2967" t="str">
            <v>204011</v>
          </cell>
          <cell r="C2967" t="str">
            <v>SCH.10, 78,54 KG/M:DIAM.508 MM (20 POL.) - EQ. ATE 300 M</v>
          </cell>
          <cell r="D2967" t="str">
            <v>M</v>
          </cell>
          <cell r="E2967">
            <v>665.41</v>
          </cell>
        </row>
        <row r="2968">
          <cell r="B2968" t="str">
            <v>204012</v>
          </cell>
          <cell r="C2968" t="str">
            <v>SCH.10, 78,54 KG/M:DIAM. 508 MM (20 POL.) - EQ. DE 301 A 1000 M</v>
          </cell>
          <cell r="D2968" t="str">
            <v>M</v>
          </cell>
          <cell r="E2968">
            <v>699.24</v>
          </cell>
        </row>
        <row r="2969">
          <cell r="B2969" t="str">
            <v>204013</v>
          </cell>
          <cell r="C2969" t="str">
            <v>SCH.10, 78,54 KG/M:DIAM. 508 MM (20 POL.) - EQ. ACIMA DE 1001 M</v>
          </cell>
          <cell r="D2969" t="str">
            <v>M</v>
          </cell>
          <cell r="E2969">
            <v>725.32</v>
          </cell>
        </row>
        <row r="2970">
          <cell r="B2970" t="str">
            <v>204014</v>
          </cell>
          <cell r="C2970" t="str">
            <v>SCH.20, 117,07 KG/M:DIAM. 508 MM (20 POL.) - EQ. ATE 300 M</v>
          </cell>
          <cell r="D2970" t="str">
            <v>M</v>
          </cell>
          <cell r="E2970">
            <v>1011.9</v>
          </cell>
        </row>
        <row r="2971">
          <cell r="B2971" t="str">
            <v>204015</v>
          </cell>
          <cell r="C2971" t="str">
            <v>SCH.20, 117,07 KG/M:DIAM. 508 MM (20 POL.) - EQ. DE 301 A 1000 M</v>
          </cell>
          <cell r="D2971" t="str">
            <v>M</v>
          </cell>
          <cell r="E2971">
            <v>1045.73</v>
          </cell>
        </row>
        <row r="2972">
          <cell r="B2972" t="str">
            <v>204016</v>
          </cell>
          <cell r="C2972" t="str">
            <v>SCH.20, 117,07 KG/M:DIAM. 508 MM (20 POL.) - EQ. ACIMA DE 1001 M</v>
          </cell>
          <cell r="D2972" t="str">
            <v>M</v>
          </cell>
          <cell r="E2972">
            <v>1071.82</v>
          </cell>
        </row>
        <row r="2973">
          <cell r="B2973" t="str">
            <v>204017</v>
          </cell>
          <cell r="C2973" t="str">
            <v>SCH.10, 70,59 KG/M:DIAM. 457 MM (18 POL.) - EQ. ATE 300 M</v>
          </cell>
          <cell r="D2973" t="str">
            <v>M</v>
          </cell>
          <cell r="E2973">
            <v>604.07000000000005</v>
          </cell>
        </row>
        <row r="2974">
          <cell r="B2974" t="str">
            <v>204018</v>
          </cell>
          <cell r="C2974" t="str">
            <v>SCH.10, 70,59 KG/M:DIAM. 457 MM (18 POL.) - EQ. DE 301 A 1000 M</v>
          </cell>
          <cell r="D2974" t="str">
            <v>M</v>
          </cell>
          <cell r="E2974">
            <v>637.45000000000005</v>
          </cell>
        </row>
        <row r="2975">
          <cell r="B2975" t="str">
            <v>204019</v>
          </cell>
          <cell r="C2975" t="str">
            <v>SCH.10, 70,59 KG/M:DIAM. 457 MM (18 POL.) - EQ. ACIMA DE 1001 M</v>
          </cell>
          <cell r="D2975" t="str">
            <v>M</v>
          </cell>
          <cell r="E2975">
            <v>663.21</v>
          </cell>
        </row>
        <row r="2976">
          <cell r="B2976" t="str">
            <v>204020</v>
          </cell>
          <cell r="C2976" t="str">
            <v>SCH.20, 87,79 KG/M:DIAM. 457 MM (18 POL.) - EQ. ATE 300 M</v>
          </cell>
          <cell r="D2976" t="str">
            <v>M</v>
          </cell>
          <cell r="E2976">
            <v>773.26</v>
          </cell>
        </row>
        <row r="2977">
          <cell r="B2977" t="str">
            <v>204021</v>
          </cell>
          <cell r="C2977" t="str">
            <v>SCH.20, 87,79 KG/M:DIAM. 457 MM (18 POL.) - EQ. DE 301 A 1000 M</v>
          </cell>
          <cell r="D2977" t="str">
            <v>M</v>
          </cell>
          <cell r="E2977">
            <v>806.64</v>
          </cell>
        </row>
        <row r="2978">
          <cell r="B2978" t="str">
            <v>204022</v>
          </cell>
          <cell r="C2978" t="str">
            <v>SCH.20, 87,79 KG/M:DIAM. 457 MM (18 POL.) - EQ. ACIMA DE 1001 M</v>
          </cell>
          <cell r="D2978" t="str">
            <v>M</v>
          </cell>
          <cell r="E2978">
            <v>832.4</v>
          </cell>
        </row>
        <row r="2979">
          <cell r="B2979" t="str">
            <v>204023</v>
          </cell>
          <cell r="C2979" t="str">
            <v>SCH.10, 62,63 KG/M:DIAM. 406 MM (16 POL.)</v>
          </cell>
          <cell r="D2979" t="str">
            <v>M</v>
          </cell>
          <cell r="E2979">
            <v>541.54</v>
          </cell>
        </row>
        <row r="2980">
          <cell r="B2980" t="str">
            <v>204024</v>
          </cell>
          <cell r="C2980" t="str">
            <v>SCH.20, 77,86 KG/M:DIAM. 406 MM (16 POL.)</v>
          </cell>
          <cell r="D2980" t="str">
            <v>M</v>
          </cell>
          <cell r="E2980">
            <v>691</v>
          </cell>
        </row>
        <row r="2981">
          <cell r="B2981" t="str">
            <v>204025</v>
          </cell>
          <cell r="C2981" t="str">
            <v>SCH.10, 54,68 KG/M:DIAM. 356 MM (14 POL.)</v>
          </cell>
          <cell r="D2981" t="str">
            <v>M</v>
          </cell>
          <cell r="E2981">
            <v>470.87</v>
          </cell>
        </row>
        <row r="2982">
          <cell r="B2982" t="str">
            <v>204026</v>
          </cell>
          <cell r="C2982" t="str">
            <v>SCH.20, 67,94 KG/M:DIAM. 356 MM (14 POL.)</v>
          </cell>
          <cell r="D2982" t="str">
            <v>M</v>
          </cell>
          <cell r="E2982">
            <v>600.92999999999995</v>
          </cell>
        </row>
        <row r="2983">
          <cell r="B2983" t="str">
            <v>204027</v>
          </cell>
          <cell r="C2983" t="str">
            <v>SCH.30, 81,28 KG/M:DIAM. 356 MM (14 POL.) - EQ. ATE 300 M</v>
          </cell>
          <cell r="D2983" t="str">
            <v>M</v>
          </cell>
          <cell r="E2983">
            <v>709.59</v>
          </cell>
        </row>
        <row r="2984">
          <cell r="B2984" t="str">
            <v>204028</v>
          </cell>
          <cell r="C2984" t="str">
            <v>SCH.30, 81,28 KG/M:DIAM. 356 MM (14 POL.) - EQ. DE 301 A 1000 M</v>
          </cell>
          <cell r="D2984" t="str">
            <v>M</v>
          </cell>
          <cell r="E2984">
            <v>736.84</v>
          </cell>
        </row>
        <row r="2985">
          <cell r="B2985" t="str">
            <v>204029</v>
          </cell>
          <cell r="C2985" t="str">
            <v>SCH.30, 81,28 KG/M:DIAM. 356 MM (14 POL.) - EQ. ACIMA DE 1001 M</v>
          </cell>
          <cell r="D2985" t="str">
            <v>M</v>
          </cell>
          <cell r="E2985">
            <v>757.88</v>
          </cell>
        </row>
        <row r="2986">
          <cell r="B2986" t="str">
            <v>204030</v>
          </cell>
          <cell r="C2986" t="str">
            <v>SCH.20, 49,72 KG/M:DIAM. 323 MM (12 3/4 POL.)</v>
          </cell>
          <cell r="D2986" t="str">
            <v>M</v>
          </cell>
          <cell r="E2986">
            <v>422.48</v>
          </cell>
        </row>
        <row r="2987">
          <cell r="B2987" t="str">
            <v>204031</v>
          </cell>
          <cell r="C2987" t="str">
            <v>SCH.30, 65,20 KG/M:DIAM. 323 MM (12 3/4 POL.)</v>
          </cell>
          <cell r="D2987" t="str">
            <v>M</v>
          </cell>
          <cell r="E2987">
            <v>561.26</v>
          </cell>
        </row>
        <row r="2988">
          <cell r="B2988" t="str">
            <v>204032</v>
          </cell>
          <cell r="C2988" t="str">
            <v>SCH.40, 79,74 KG/M:DIAM. 323 MM (12 3/4 POL.)</v>
          </cell>
          <cell r="D2988" t="str">
            <v>M</v>
          </cell>
          <cell r="E2988">
            <v>687.75</v>
          </cell>
        </row>
        <row r="2989">
          <cell r="B2989" t="str">
            <v>204033</v>
          </cell>
          <cell r="C2989" t="str">
            <v>37,57 KG/M: DIAM. 305 MM (12 POL.)</v>
          </cell>
          <cell r="D2989" t="str">
            <v>M</v>
          </cell>
          <cell r="E2989">
            <v>330.06</v>
          </cell>
        </row>
        <row r="2990">
          <cell r="B2990" t="str">
            <v>204034</v>
          </cell>
          <cell r="C2990" t="str">
            <v>31,59 KG/M:DIAM. 273 MM (10 3/4 POL.)</v>
          </cell>
          <cell r="D2990" t="str">
            <v>M</v>
          </cell>
          <cell r="E2990">
            <v>283.3</v>
          </cell>
        </row>
        <row r="2991">
          <cell r="B2991" t="str">
            <v>204035</v>
          </cell>
          <cell r="C2991" t="str">
            <v>SCH.20, 41,77 KG/M:DIAM. 273 MM (10 3/4 POL.)</v>
          </cell>
          <cell r="D2991" t="str">
            <v>M</v>
          </cell>
          <cell r="E2991">
            <v>363.43</v>
          </cell>
        </row>
        <row r="2992">
          <cell r="B2992" t="str">
            <v>204036</v>
          </cell>
          <cell r="C2992" t="str">
            <v>SCH.30, 51,00 KG/M:DIAM. 273 MM (10 3/4 POL.)</v>
          </cell>
          <cell r="D2992" t="str">
            <v>M</v>
          </cell>
          <cell r="E2992">
            <v>464.75</v>
          </cell>
        </row>
        <row r="2993">
          <cell r="B2993" t="str">
            <v>204037</v>
          </cell>
          <cell r="C2993" t="str">
            <v>SCH.40, 60,29 KG/M:DIAM. 273 MM (10 3/4 POL.)</v>
          </cell>
          <cell r="D2993" t="str">
            <v>M</v>
          </cell>
          <cell r="E2993">
            <v>541.76</v>
          </cell>
        </row>
        <row r="2994">
          <cell r="B2994" t="str">
            <v>204038</v>
          </cell>
          <cell r="C2994" t="str">
            <v>SCH.20, 33,31 KG/M, GALVANIZADO: DIAM. 203 MM (8 POL.)</v>
          </cell>
          <cell r="D2994" t="str">
            <v>M</v>
          </cell>
          <cell r="E2994">
            <v>350.92</v>
          </cell>
        </row>
        <row r="2995">
          <cell r="B2995" t="str">
            <v>204039</v>
          </cell>
          <cell r="C2995" t="str">
            <v>DIN 2440, 19,24 KG/M, GALVANIZADO : DIAM. 152 MM (6 POL.)</v>
          </cell>
          <cell r="D2995" t="str">
            <v>M</v>
          </cell>
          <cell r="E2995">
            <v>196.5</v>
          </cell>
        </row>
        <row r="2996">
          <cell r="B2996" t="str">
            <v>204040</v>
          </cell>
          <cell r="C2996" t="str">
            <v>DIN 2440, GALVANIZADO : DIAM. 38 MM (1 1/2 POL.)</v>
          </cell>
          <cell r="D2996" t="str">
            <v>M</v>
          </cell>
          <cell r="E2996">
            <v>29.72</v>
          </cell>
        </row>
        <row r="2997">
          <cell r="B2997" t="str">
            <v>204041</v>
          </cell>
          <cell r="C2997" t="str">
            <v>SCH.20, 49,72 KG/M, PRETO : DIAM. 305 MM (12 POL.)</v>
          </cell>
          <cell r="D2997" t="str">
            <v>M</v>
          </cell>
          <cell r="E2997">
            <v>421.51</v>
          </cell>
        </row>
        <row r="2998">
          <cell r="B2998" t="str">
            <v>204042</v>
          </cell>
          <cell r="C2998" t="str">
            <v>SCH.20, 41,77 KG/M, PRETO : DIAM. 254 MM (10 POL.)</v>
          </cell>
          <cell r="D2998" t="str">
            <v>M</v>
          </cell>
          <cell r="E2998">
            <v>362.46</v>
          </cell>
        </row>
        <row r="2999">
          <cell r="B2999" t="str">
            <v>204043</v>
          </cell>
          <cell r="C2999" t="str">
            <v>SCH.20, 33,31 KG/M, PRETO : DIAM. 203 MM (8 POL.)</v>
          </cell>
          <cell r="D2999" t="str">
            <v>M</v>
          </cell>
          <cell r="E2999">
            <v>299.88</v>
          </cell>
        </row>
        <row r="3000">
          <cell r="B3000" t="str">
            <v>204044</v>
          </cell>
          <cell r="C3000" t="str">
            <v>DIN 2440, 19,24 KG/M, PRETO : DIAM. 152 MM (6 POL.)</v>
          </cell>
          <cell r="D3000" t="str">
            <v>M</v>
          </cell>
          <cell r="E3000">
            <v>155.97999999999999</v>
          </cell>
        </row>
        <row r="3001">
          <cell r="B3001" t="str">
            <v>204045</v>
          </cell>
          <cell r="C3001" t="str">
            <v>DIN 2440, 1,69 KG/M, GALV.: DIAM. 19 MM (3/4 POL.)</v>
          </cell>
          <cell r="D3001" t="str">
            <v>M</v>
          </cell>
          <cell r="E3001">
            <v>19.149999999999999</v>
          </cell>
        </row>
        <row r="3003">
          <cell r="B3003" t="str">
            <v>204100</v>
          </cell>
          <cell r="C3003" t="str">
            <v>REVESTIMENTO - TUBOS DE ACO LISO API 5 A</v>
          </cell>
        </row>
        <row r="3004">
          <cell r="B3004" t="str">
            <v>204101</v>
          </cell>
          <cell r="C3004" t="str">
            <v>140,00 KG/M : DIAM. 508 MM (20") J OU K 55 - EQ. ATE 300 M</v>
          </cell>
          <cell r="D3004" t="str">
            <v>M</v>
          </cell>
          <cell r="E3004">
            <v>1710.64</v>
          </cell>
        </row>
        <row r="3005">
          <cell r="B3005" t="str">
            <v>204102</v>
          </cell>
          <cell r="C3005" t="str">
            <v>140,00 KG/M: DIAM. 508 MM (20") J OU K 55 - EQ. DE 301 A 1000 M</v>
          </cell>
          <cell r="D3005" t="str">
            <v>M</v>
          </cell>
          <cell r="E3005">
            <v>1744.48</v>
          </cell>
        </row>
        <row r="3006">
          <cell r="B3006" t="str">
            <v>204103</v>
          </cell>
          <cell r="C3006" t="str">
            <v>140,00 KG/M : DIAM. 508 MM (20") J OU K 55 - EQ. ACIMA DE 1001 M</v>
          </cell>
          <cell r="D3006" t="str">
            <v>M</v>
          </cell>
          <cell r="E3006">
            <v>1770.56</v>
          </cell>
        </row>
        <row r="3007">
          <cell r="B3007" t="str">
            <v>204104</v>
          </cell>
          <cell r="C3007" t="str">
            <v>158,64 KG/M : DIAM. 508 MM (20") J OU K 55 - EQ. ATE 300 M</v>
          </cell>
          <cell r="D3007" t="str">
            <v>M</v>
          </cell>
          <cell r="E3007">
            <v>1783.83</v>
          </cell>
        </row>
        <row r="3008">
          <cell r="B3008" t="str">
            <v>204105</v>
          </cell>
          <cell r="C3008" t="str">
            <v>158,64 KG/M : DIAM. 508 MM (20") J OU K 55 - EQ. DE 301 A 1000 M</v>
          </cell>
          <cell r="D3008" t="str">
            <v>M</v>
          </cell>
          <cell r="E3008">
            <v>1817.67</v>
          </cell>
        </row>
        <row r="3009">
          <cell r="B3009" t="str">
            <v>204106</v>
          </cell>
          <cell r="C3009" t="str">
            <v>158,64 KG/M : DIAM. 508 MM (20") J OU K 55 - EQ. ACIMA DE 1001 M</v>
          </cell>
          <cell r="D3009" t="str">
            <v>M</v>
          </cell>
          <cell r="E3009">
            <v>1843.75</v>
          </cell>
        </row>
        <row r="3010">
          <cell r="B3010" t="str">
            <v>204107</v>
          </cell>
          <cell r="C3010" t="str">
            <v>130,34 KG/M : DIAM. 473 MM (18 5/8") J OU K 55 - EQ. ATE 300 M</v>
          </cell>
          <cell r="D3010" t="str">
            <v>M</v>
          </cell>
          <cell r="E3010">
            <v>1477.03</v>
          </cell>
        </row>
        <row r="3011">
          <cell r="B3011" t="str">
            <v>204108</v>
          </cell>
          <cell r="C3011" t="str">
            <v>130,34 KG/M : DIAM. 473 MM (18 5/8") J OU K 55 - EQ. DE 301 A 1000 M</v>
          </cell>
          <cell r="D3011" t="str">
            <v>M</v>
          </cell>
          <cell r="E3011">
            <v>1510.85</v>
          </cell>
        </row>
        <row r="3012">
          <cell r="B3012" t="str">
            <v>204109</v>
          </cell>
          <cell r="C3012" t="str">
            <v>130,34 KG/M : DIAM. 473 MM (18 5/8") J OU K 55 - EQ. ACIMA DE 1001 M</v>
          </cell>
          <cell r="D3012" t="str">
            <v>M</v>
          </cell>
          <cell r="E3012">
            <v>1536.93</v>
          </cell>
        </row>
        <row r="3013">
          <cell r="B3013" t="str">
            <v>204110</v>
          </cell>
          <cell r="C3013" t="str">
            <v>96,82 KG/M : DIAM. 406 MM (16") H 40 - EQ. ATE 300 M</v>
          </cell>
          <cell r="D3013" t="str">
            <v>M</v>
          </cell>
          <cell r="E3013">
            <v>1050.44</v>
          </cell>
        </row>
        <row r="3014">
          <cell r="B3014" t="str">
            <v>204111</v>
          </cell>
          <cell r="C3014" t="str">
            <v>96,82 KG/M : DIAM. 406 MM (16") H 40 - EQ. DE 301 A 1000 M</v>
          </cell>
          <cell r="D3014" t="str">
            <v>M</v>
          </cell>
          <cell r="E3014">
            <v>1084.26</v>
          </cell>
        </row>
        <row r="3015">
          <cell r="B3015" t="str">
            <v>204112</v>
          </cell>
          <cell r="C3015" t="str">
            <v>96,82 KG/M : DIAM. 406 MM (16") H 40 - EQ. ACIMA DE 1001 M</v>
          </cell>
          <cell r="D3015" t="str">
            <v>M</v>
          </cell>
          <cell r="E3015">
            <v>1110.3499999999999</v>
          </cell>
        </row>
        <row r="3016">
          <cell r="B3016" t="str">
            <v>204113</v>
          </cell>
          <cell r="C3016" t="str">
            <v>111,71 KG/M : DIAM. 406 MM (16") J OU K 55 - EQ. ATE 300 M</v>
          </cell>
          <cell r="D3016" t="str">
            <v>M</v>
          </cell>
          <cell r="E3016">
            <v>1207.24</v>
          </cell>
        </row>
        <row r="3017">
          <cell r="B3017" t="str">
            <v>204114</v>
          </cell>
          <cell r="C3017" t="str">
            <v>111,71 KG/M: DIAM. 406 MM (16") J OU K 55 - EQ. DE 301 A 1000 M</v>
          </cell>
          <cell r="D3017" t="str">
            <v>M</v>
          </cell>
          <cell r="E3017">
            <v>1241.06</v>
          </cell>
        </row>
        <row r="3018">
          <cell r="B3018" t="str">
            <v>204115</v>
          </cell>
          <cell r="C3018" t="str">
            <v>111,71 KG/M : DIAM. 406 MM (16") J OU K 55 - EQ. ACIMA DE 1001 M</v>
          </cell>
          <cell r="D3018" t="str">
            <v>M</v>
          </cell>
          <cell r="E3018">
            <v>1267.1400000000001</v>
          </cell>
        </row>
        <row r="3019">
          <cell r="B3019" t="str">
            <v>204116</v>
          </cell>
          <cell r="C3019" t="str">
            <v>125,12 KG/M : DIAM. 406 MM (16") J OU K 55 - EQ. ATE 300 M</v>
          </cell>
          <cell r="D3019" t="str">
            <v>M</v>
          </cell>
          <cell r="E3019">
            <v>1341.01</v>
          </cell>
        </row>
        <row r="3020">
          <cell r="B3020" t="str">
            <v>204117</v>
          </cell>
          <cell r="C3020" t="str">
            <v>125,12 KG/M : DIAM. 406 MM (16") J OU K 55 - EQ. DE 301 A 1000 M</v>
          </cell>
          <cell r="D3020" t="str">
            <v>M</v>
          </cell>
          <cell r="E3020">
            <v>1374.83</v>
          </cell>
        </row>
        <row r="3021">
          <cell r="B3021" t="str">
            <v>204118</v>
          </cell>
          <cell r="C3021" t="str">
            <v>125,12 KG/M : DIAM. 406 MM (16") J OU K 55 - EQ. ACIMA DE 1001 M</v>
          </cell>
          <cell r="D3021" t="str">
            <v>M</v>
          </cell>
          <cell r="E3021">
            <v>1400.91</v>
          </cell>
        </row>
        <row r="3022">
          <cell r="B3022" t="str">
            <v>204119</v>
          </cell>
          <cell r="C3022" t="str">
            <v>81,18 KG/M : DIAM. 340 MM (13 3/8") J OU K 55 - EQ. ATE 300 M</v>
          </cell>
          <cell r="D3022" t="str">
            <v>M</v>
          </cell>
          <cell r="E3022">
            <v>820.37</v>
          </cell>
        </row>
        <row r="3023">
          <cell r="B3023" t="str">
            <v>204120</v>
          </cell>
          <cell r="C3023" t="str">
            <v>81,18 KG/M : DIAM. 340 MM (13 3/8") J OU K 55 - EQ. DE 301 A 1000 M</v>
          </cell>
          <cell r="D3023" t="str">
            <v>M</v>
          </cell>
          <cell r="E3023">
            <v>847.62</v>
          </cell>
        </row>
        <row r="3024">
          <cell r="B3024" t="str">
            <v>204121</v>
          </cell>
          <cell r="C3024" t="str">
            <v>81,18 KG/M : DIAM. 340 MM (13 3/8") J OU K 55 - EQ. ACIMA DE 1001 M</v>
          </cell>
          <cell r="D3024" t="str">
            <v>M</v>
          </cell>
          <cell r="E3024">
            <v>868.66</v>
          </cell>
        </row>
        <row r="3025">
          <cell r="B3025" t="str">
            <v>204122</v>
          </cell>
          <cell r="C3025" t="str">
            <v>90,86 KG/M : DIAM. 340 MM (13 3/8") J OU K 55 - EQ. ATE 300 M</v>
          </cell>
          <cell r="D3025" t="str">
            <v>M</v>
          </cell>
          <cell r="E3025">
            <v>909.62</v>
          </cell>
        </row>
        <row r="3026">
          <cell r="B3026" t="str">
            <v>204123</v>
          </cell>
          <cell r="C3026" t="str">
            <v>90,86 KG/M : DIAM. 340 MM (13 3/8") J OU K 55 - EQ. DE 301 A 1000 M</v>
          </cell>
          <cell r="D3026" t="str">
            <v>M</v>
          </cell>
          <cell r="E3026">
            <v>936.87</v>
          </cell>
        </row>
        <row r="3027">
          <cell r="B3027" t="str">
            <v>204124</v>
          </cell>
          <cell r="C3027" t="str">
            <v>90,86 KG/M : DIAM. 340 MM (13 3/8") J OU K 55 - EQ. ACIMA DE 1001 M</v>
          </cell>
          <cell r="D3027" t="str">
            <v>M</v>
          </cell>
          <cell r="E3027">
            <v>957.91</v>
          </cell>
        </row>
        <row r="3028">
          <cell r="B3028" t="str">
            <v>204125</v>
          </cell>
          <cell r="C3028" t="str">
            <v>101,29 KG/M : DIAM. 340 MM (13 3/8") J OU K 55 - EQ. ATE 300 M</v>
          </cell>
          <cell r="D3028" t="str">
            <v>M</v>
          </cell>
          <cell r="E3028">
            <v>1005.81</v>
          </cell>
        </row>
        <row r="3029">
          <cell r="B3029" t="str">
            <v>204126</v>
          </cell>
          <cell r="C3029" t="str">
            <v>101,29 KG/M : DIAM. 340 MM (13 3/8") J OU K 55 - EQ. DE 301 A 1000 M</v>
          </cell>
          <cell r="D3029" t="str">
            <v>M</v>
          </cell>
          <cell r="E3029">
            <v>1033.06</v>
          </cell>
        </row>
        <row r="3030">
          <cell r="B3030" t="str">
            <v>204127</v>
          </cell>
          <cell r="C3030" t="str">
            <v>101,29 KG/M : DIAM. 340 MM (13 3/8") J OU K 55 - EQ. ACIMA DE 1001 M</v>
          </cell>
          <cell r="D3030" t="str">
            <v>M</v>
          </cell>
          <cell r="E3030">
            <v>1054.0999999999999</v>
          </cell>
        </row>
        <row r="3031">
          <cell r="B3031" t="str">
            <v>204128</v>
          </cell>
          <cell r="C3031" t="str">
            <v>60,32 KG/M : DIAM. 273 MM (10 3/4") J OU K 55 - EQ. ATE 300 M</v>
          </cell>
          <cell r="D3031" t="str">
            <v>M</v>
          </cell>
          <cell r="E3031">
            <v>588.32000000000005</v>
          </cell>
        </row>
        <row r="3032">
          <cell r="B3032" t="str">
            <v>204129</v>
          </cell>
          <cell r="C3032" t="str">
            <v>60,32 KG/M : DIAM. 273 MM (10 3/4") J OU K 55 - EQ. DE 301 A 1000 M</v>
          </cell>
          <cell r="D3032" t="str">
            <v>M</v>
          </cell>
          <cell r="E3032">
            <v>611.85</v>
          </cell>
        </row>
        <row r="3033">
          <cell r="B3033" t="str">
            <v>204130</v>
          </cell>
          <cell r="C3033" t="str">
            <v>60,32 KG/M : DIAM. 273 MM (10 3/4") J OU K 55 - EQ. ACIMA DE 1001 M</v>
          </cell>
          <cell r="D3033" t="str">
            <v>M</v>
          </cell>
          <cell r="E3033">
            <v>629.96</v>
          </cell>
        </row>
        <row r="3034">
          <cell r="B3034" t="str">
            <v>204131</v>
          </cell>
          <cell r="C3034" t="str">
            <v>67,66 KG/M : DIAM. 273 MM (10 3/4") J OU K 55 - EQ. ATE 300 M</v>
          </cell>
          <cell r="D3034" t="str">
            <v>M</v>
          </cell>
          <cell r="E3034">
            <v>652.52</v>
          </cell>
        </row>
        <row r="3035">
          <cell r="B3035" t="str">
            <v>204132</v>
          </cell>
          <cell r="C3035" t="str">
            <v>67,66 KG/M : DIAM. 273 MM (10 3/4") J OU K 55 - EQ. DE 301 A 1000 M</v>
          </cell>
          <cell r="D3035" t="str">
            <v>M</v>
          </cell>
          <cell r="E3035">
            <v>676.05</v>
          </cell>
        </row>
        <row r="3036">
          <cell r="B3036" t="str">
            <v>204133</v>
          </cell>
          <cell r="C3036" t="str">
            <v>67,66 KG/M : DIAM. 273 MM (10 3/4") J OU K 55 - EQ. ACIMA DE 1001 M</v>
          </cell>
          <cell r="D3036" t="str">
            <v>M</v>
          </cell>
          <cell r="E3036">
            <v>694.16</v>
          </cell>
        </row>
        <row r="3037">
          <cell r="B3037" t="str">
            <v>204134</v>
          </cell>
          <cell r="C3037" t="str">
            <v>75,96 KG/M : DIAM. 273 MM (10 3/4") J OU K 55 - EQ. ATE 300 M</v>
          </cell>
          <cell r="D3037" t="str">
            <v>M</v>
          </cell>
          <cell r="E3037">
            <v>725.1</v>
          </cell>
        </row>
        <row r="3038">
          <cell r="B3038" t="str">
            <v>204135</v>
          </cell>
          <cell r="C3038" t="str">
            <v>75,96 KG/M : DIAM. 273 MM (10 3/4") J OU K 55 - EQ. DE 301 A 1000 M</v>
          </cell>
          <cell r="D3038" t="str">
            <v>M</v>
          </cell>
          <cell r="E3038">
            <v>748.63</v>
          </cell>
        </row>
        <row r="3039">
          <cell r="B3039" t="str">
            <v>204136</v>
          </cell>
          <cell r="C3039" t="str">
            <v>75,96 KG/M : DIAM. 273 MM (10 3/4") J OU K 55 - EQ. ACIMA DE 1001 M</v>
          </cell>
          <cell r="D3039" t="str">
            <v>M</v>
          </cell>
          <cell r="E3039">
            <v>766.74</v>
          </cell>
        </row>
        <row r="3040">
          <cell r="B3040" t="str">
            <v>204137</v>
          </cell>
          <cell r="C3040" t="str">
            <v>48,11 KG/M : DIAM. 244 MM (9 5/8") H 40 - EQ. ATE 300 M</v>
          </cell>
          <cell r="D3040" t="str">
            <v>M</v>
          </cell>
          <cell r="E3040">
            <v>473.98</v>
          </cell>
        </row>
        <row r="3041">
          <cell r="B3041" t="str">
            <v>204138</v>
          </cell>
          <cell r="C3041" t="str">
            <v>48,11 KG/M : DIAM. 244 MM (9 5/8") H 40 - EQ. DE 301 A 1000 M</v>
          </cell>
          <cell r="D3041" t="str">
            <v>M</v>
          </cell>
          <cell r="E3041">
            <v>494.44</v>
          </cell>
        </row>
        <row r="3042">
          <cell r="B3042" t="str">
            <v>204139</v>
          </cell>
          <cell r="C3042" t="str">
            <v>48,11 KG/M : DIAM. 244 MM (9 5/8") H 40 - EQ. ACIMA DE 1001 M</v>
          </cell>
          <cell r="D3042" t="str">
            <v>M</v>
          </cell>
          <cell r="E3042">
            <v>510.2</v>
          </cell>
        </row>
        <row r="3043">
          <cell r="B3043" t="str">
            <v>204140</v>
          </cell>
          <cell r="C3043" t="str">
            <v>53,62 KG/M : DIAM. 244 MM (9 5/8") J OU K 55 - EQ. ATE 300 M</v>
          </cell>
          <cell r="D3043" t="str">
            <v>M</v>
          </cell>
          <cell r="E3043">
            <v>522.16999999999996</v>
          </cell>
        </row>
        <row r="3044">
          <cell r="B3044" t="str">
            <v>204141</v>
          </cell>
          <cell r="C3044" t="str">
            <v>53,62 KG/M : DIAM. 244 MM (9 5/8") J OU K 55 - EQ. DE 301 A 1000 M</v>
          </cell>
          <cell r="D3044" t="str">
            <v>M</v>
          </cell>
          <cell r="E3044">
            <v>542.62</v>
          </cell>
        </row>
        <row r="3045">
          <cell r="B3045" t="str">
            <v>204142</v>
          </cell>
          <cell r="C3045" t="str">
            <v>53,62 KG/M : DIAM. 244 MM (9 5/8") J OU K 55 - EQ. ACIMA DE 1001 M</v>
          </cell>
          <cell r="D3045" t="str">
            <v>M</v>
          </cell>
          <cell r="E3045">
            <v>558.38</v>
          </cell>
        </row>
        <row r="3046">
          <cell r="B3046" t="str">
            <v>204143</v>
          </cell>
          <cell r="C3046" t="str">
            <v>59,68 KG/M : DIAM. 244 MM (9 5/8") J OU K 55 - EQ. ATE 300 M</v>
          </cell>
          <cell r="D3046" t="str">
            <v>M</v>
          </cell>
          <cell r="E3046">
            <v>575.15</v>
          </cell>
        </row>
        <row r="3047">
          <cell r="B3047" t="str">
            <v>204144</v>
          </cell>
          <cell r="C3047" t="str">
            <v>59,68 KG/M : DIAM. 244 MM (9 5/8") J OU K 55 - EQ. DE 301 A 1000 M</v>
          </cell>
          <cell r="D3047" t="str">
            <v>M</v>
          </cell>
          <cell r="E3047">
            <v>595.61</v>
          </cell>
        </row>
        <row r="3048">
          <cell r="B3048" t="str">
            <v>204145</v>
          </cell>
          <cell r="C3048" t="str">
            <v>59,68 KG/M : DIAM. 244 MM (9 5/8") J OU K 55 - EQ. ACIMA DE 1001 M</v>
          </cell>
          <cell r="D3048" t="str">
            <v>M</v>
          </cell>
          <cell r="E3048">
            <v>611.37</v>
          </cell>
        </row>
        <row r="3049">
          <cell r="B3049" t="str">
            <v>204146</v>
          </cell>
          <cell r="C3049" t="str">
            <v>35,75 KG/M : DIAM. 219 MM (8 5/8") J OU K 55</v>
          </cell>
          <cell r="D3049" t="str">
            <v>M</v>
          </cell>
          <cell r="E3049">
            <v>364.61</v>
          </cell>
        </row>
        <row r="3050">
          <cell r="B3050" t="str">
            <v>204147</v>
          </cell>
          <cell r="C3050" t="str">
            <v>47,66 KG/M : DIAM. 219 MM (8 5/8") J OU K 55 - EQ. DE 301 A 1000 M</v>
          </cell>
          <cell r="D3050" t="str">
            <v>M</v>
          </cell>
          <cell r="E3050">
            <v>489.24</v>
          </cell>
        </row>
        <row r="3051">
          <cell r="B3051" t="str">
            <v>204148</v>
          </cell>
          <cell r="C3051" t="str">
            <v>47,66 KG/M : DIAM. 219 MM (8 5/8") J OU K 55 - EQ. ACIMA DE 1001 M</v>
          </cell>
          <cell r="D3051" t="str">
            <v>M</v>
          </cell>
          <cell r="E3051">
            <v>505</v>
          </cell>
        </row>
        <row r="3052">
          <cell r="B3052" t="str">
            <v>204149</v>
          </cell>
          <cell r="C3052" t="str">
            <v>53,62 KG/M : DIAM. 219 MM (8 5/8") J OU K 55 - EQ.DE 301 A 1000 M</v>
          </cell>
          <cell r="D3052" t="str">
            <v>M</v>
          </cell>
          <cell r="E3052">
            <v>541.36</v>
          </cell>
        </row>
        <row r="3053">
          <cell r="B3053" t="str">
            <v>204150</v>
          </cell>
          <cell r="C3053" t="str">
            <v>53,62 KG/M : DIAM. 219 MM (8 5/8") J OU K 55 - EQ. ACIMA DE 1001 M</v>
          </cell>
          <cell r="D3053" t="str">
            <v>M</v>
          </cell>
          <cell r="E3053">
            <v>557.12</v>
          </cell>
        </row>
        <row r="3054">
          <cell r="B3054" t="str">
            <v>204151</v>
          </cell>
          <cell r="C3054" t="str">
            <v>29,79 KG/M : DIAM. 168 MM (6 5/8") J OU K 55</v>
          </cell>
          <cell r="D3054" t="str">
            <v>M</v>
          </cell>
          <cell r="E3054">
            <v>307.33999999999997</v>
          </cell>
        </row>
        <row r="3055">
          <cell r="B3055" t="str">
            <v>204152</v>
          </cell>
          <cell r="C3055" t="str">
            <v>35,75 KG/M : DIAM. 168 MM (6 5/8") J OU K 55 - EQ. DE 301 A 1000 M</v>
          </cell>
          <cell r="D3055" t="str">
            <v>M</v>
          </cell>
          <cell r="E3055">
            <v>379.92</v>
          </cell>
        </row>
        <row r="3056">
          <cell r="B3056" t="str">
            <v>204153</v>
          </cell>
          <cell r="C3056" t="str">
            <v>35,75 KG/M : DIAM. 168 MM (6 5/8") J OU K 55 - EQ. ACIMA DE 1001 M</v>
          </cell>
          <cell r="D3056" t="str">
            <v>M</v>
          </cell>
          <cell r="E3056">
            <v>395.7</v>
          </cell>
        </row>
        <row r="3058">
          <cell r="B3058" t="str">
            <v>210000</v>
          </cell>
          <cell r="C3058" t="str">
            <v>SERVICOS ESPECIAIS</v>
          </cell>
        </row>
        <row r="3059">
          <cell r="B3059" t="str">
            <v>210100</v>
          </cell>
          <cell r="C3059" t="str">
            <v>PESQUISA E DETECCAO</v>
          </cell>
        </row>
        <row r="3060">
          <cell r="B3060" t="str">
            <v>210101</v>
          </cell>
          <cell r="C3060" t="str">
            <v>PESQUISA DE INTERFERENCIAS</v>
          </cell>
          <cell r="D3060" t="str">
            <v>M3</v>
          </cell>
          <cell r="E3060">
            <v>26.69</v>
          </cell>
        </row>
        <row r="3061">
          <cell r="B3061" t="str">
            <v>210102</v>
          </cell>
          <cell r="C3061" t="str">
            <v>PESQUISA DE VAZAMENTOS INVISIVEIS DE REDE DE AGUA E RAMAL</v>
          </cell>
          <cell r="D3061" t="str">
            <v>KM</v>
          </cell>
          <cell r="E3061">
            <v>426.73</v>
          </cell>
        </row>
        <row r="3062">
          <cell r="B3062" t="str">
            <v>210103</v>
          </cell>
          <cell r="C3062" t="str">
            <v>DETECCAO ELETROMAGNETICA DE REDE DE AGUA</v>
          </cell>
          <cell r="D3062" t="str">
            <v>M</v>
          </cell>
          <cell r="E3062">
            <v>1.52</v>
          </cell>
        </row>
        <row r="3063">
          <cell r="B3063" t="str">
            <v>210104</v>
          </cell>
          <cell r="C3063" t="str">
            <v>DETECCAO ELETROMAGNETICA DE PECAS DE AGUA</v>
          </cell>
          <cell r="D3063" t="str">
            <v>UN</v>
          </cell>
          <cell r="E3063">
            <v>57.52</v>
          </cell>
        </row>
        <row r="3064">
          <cell r="B3064" t="str">
            <v>210105</v>
          </cell>
          <cell r="C3064" t="str">
            <v>DETECCAO PELO METODO DE SONDAGEM COM VARAS METALICAS EM REDES DE AGUA</v>
          </cell>
          <cell r="D3064" t="str">
            <v>M</v>
          </cell>
          <cell r="E3064">
            <v>1.52</v>
          </cell>
        </row>
        <row r="3065">
          <cell r="B3065" t="str">
            <v>210106</v>
          </cell>
          <cell r="C3065" t="str">
            <v>SONDAGEM DE REDES E PECAS LOCALIZADAS (CAVAS) COM PAVIMENTACAO</v>
          </cell>
          <cell r="D3065" t="str">
            <v>UN</v>
          </cell>
          <cell r="E3065">
            <v>199.19</v>
          </cell>
        </row>
        <row r="3066">
          <cell r="B3066" t="str">
            <v>210107</v>
          </cell>
          <cell r="C3066" t="str">
            <v>SONDAGEM DE REDES E PECAS LOCALIZADAS (CAVAS) SEM PAVIMENTACAO</v>
          </cell>
          <cell r="D3066" t="str">
            <v>UN</v>
          </cell>
          <cell r="E3066">
            <v>168.11</v>
          </cell>
        </row>
        <row r="3067">
          <cell r="B3067" t="str">
            <v>210110</v>
          </cell>
          <cell r="C3067" t="str">
            <v>DESCOBRIMENTO E NIVELAMENTO DE PV,PI,TL</v>
          </cell>
          <cell r="D3067" t="str">
            <v>UN</v>
          </cell>
          <cell r="E3067">
            <v>173.84</v>
          </cell>
        </row>
        <row r="3069">
          <cell r="B3069" t="str">
            <v>210600</v>
          </cell>
          <cell r="C3069" t="str">
            <v>LEVANTAMENTO E RECOMPOSICAO DE SUPERFICIE</v>
          </cell>
        </row>
        <row r="3070">
          <cell r="B3070" t="str">
            <v>210601</v>
          </cell>
          <cell r="C3070" t="str">
            <v>REMOCAO DE ENTULHO RETIRADO DE VALA, QUALQUER DISTANCIA</v>
          </cell>
          <cell r="D3070" t="str">
            <v>M2</v>
          </cell>
          <cell r="E3070">
            <v>23.14</v>
          </cell>
        </row>
        <row r="3071">
          <cell r="B3071" t="str">
            <v>210602</v>
          </cell>
          <cell r="C3071" t="str">
            <v>MOBILIZACAO DE EQUIPE PARA LEVANTAMENTO E REPOSICAO DE PAVIMENTO</v>
          </cell>
          <cell r="D3071" t="str">
            <v>M2</v>
          </cell>
          <cell r="E3071">
            <v>9.0500000000000007</v>
          </cell>
        </row>
        <row r="3073">
          <cell r="B3073" t="str">
            <v>210700</v>
          </cell>
          <cell r="C3073" t="str">
            <v>SERVICOS DE CONSERVACAO DE AREAS</v>
          </cell>
        </row>
        <row r="3074">
          <cell r="B3074" t="str">
            <v>210701</v>
          </cell>
          <cell r="C3074" t="str">
            <v>CONSERV. DE AREAS VERDES(CAPINA C/REMOCAO VEGET. DIVERSA EXTERMINIO PRAGAS EM CAMINHOS E/OU FAIXA)</v>
          </cell>
          <cell r="D3074" t="str">
            <v>M2</v>
          </cell>
          <cell r="E3074">
            <v>0.19</v>
          </cell>
        </row>
        <row r="3075">
          <cell r="B3075" t="str">
            <v>210703</v>
          </cell>
          <cell r="C3075" t="str">
            <v>LIMPEZA DE CANALETAS DE DRENAGEM SUPERFICIAL</v>
          </cell>
          <cell r="D3075" t="str">
            <v>M</v>
          </cell>
          <cell r="E3075">
            <v>0.34</v>
          </cell>
        </row>
        <row r="3076">
          <cell r="B3076" t="str">
            <v>210704</v>
          </cell>
          <cell r="C3076" t="str">
            <v>IRRIGACAO DE AREA GRAMADA COM CAMINHAO IRRIGADEIRA</v>
          </cell>
          <cell r="D3076" t="str">
            <v>M2</v>
          </cell>
          <cell r="E3076">
            <v>0.06</v>
          </cell>
        </row>
        <row r="3077">
          <cell r="B3077" t="str">
            <v>210705</v>
          </cell>
          <cell r="C3077" t="str">
            <v>LIMPEZA DE CAIXA DE PASSAGEM OU BUEIRO</v>
          </cell>
          <cell r="D3077" t="str">
            <v>UN</v>
          </cell>
          <cell r="E3077">
            <v>11.73</v>
          </cell>
        </row>
        <row r="3078">
          <cell r="B3078" t="str">
            <v>210706</v>
          </cell>
          <cell r="C3078" t="str">
            <v>ALTEAMENTO DO FECHAMENTO DE DIVISA COM 3 FIOS DE  ARAME FARPADO</v>
          </cell>
          <cell r="D3078" t="str">
            <v>M</v>
          </cell>
          <cell r="E3078">
            <v>8.0399999999999991</v>
          </cell>
        </row>
        <row r="3079">
          <cell r="B3079" t="str">
            <v>210707</v>
          </cell>
          <cell r="C3079" t="str">
            <v>CONSERVACAO DE FAIXAS DE CIRCULACAO DE 1,00 M JUNTO  AS DIVISAS - ROCAGEM COM REMOCAO DA VEGETACAO</v>
          </cell>
          <cell r="D3079" t="str">
            <v>M</v>
          </cell>
          <cell r="E3079">
            <v>0.14000000000000001</v>
          </cell>
        </row>
        <row r="3080">
          <cell r="B3080" t="str">
            <v>210708</v>
          </cell>
          <cell r="C3080" t="str">
            <v>CONSERVACAO DE FAIXAS DE CIRCULACAO - PINTURA DOS MARCOS COM LATEX E NUMERACAO COM TINTA A OLEO</v>
          </cell>
          <cell r="D3080" t="str">
            <v>UN</v>
          </cell>
          <cell r="E3080">
            <v>8.33</v>
          </cell>
        </row>
        <row r="3081">
          <cell r="B3081" t="str">
            <v>210709</v>
          </cell>
          <cell r="C3081" t="str">
            <v>CONSERVACAO DE FAIXAS DE CIRCULACAO-PINTURA DOS MARCOS E NUMERACAO COM TINTA A OLEO</v>
          </cell>
          <cell r="D3081" t="str">
            <v>UN</v>
          </cell>
          <cell r="E3081">
            <v>12.28</v>
          </cell>
        </row>
        <row r="3082">
          <cell r="B3082" t="str">
            <v>210710</v>
          </cell>
          <cell r="C3082" t="str">
            <v>CONSERVACAO DE FAIXAS DE CIRCULACAO-REPOSICAO DE MARCOS</v>
          </cell>
          <cell r="D3082" t="str">
            <v>UN</v>
          </cell>
          <cell r="E3082">
            <v>14.12</v>
          </cell>
        </row>
        <row r="3083">
          <cell r="B3083" t="str">
            <v>210711</v>
          </cell>
          <cell r="C3083" t="str">
            <v>CONSERVACAO DE FAIXAS DE CIRCULACAO-REPOSICAO DE  FIOS ARREBENTADOS OU ARRANCADOS</v>
          </cell>
          <cell r="D3083" t="str">
            <v>M</v>
          </cell>
          <cell r="E3083">
            <v>0.79</v>
          </cell>
        </row>
        <row r="3084">
          <cell r="B3084" t="str">
            <v>210712</v>
          </cell>
          <cell r="C3084" t="str">
            <v>CONSERVACAO DE FAIXAS DE CIRCULACAO-REPOSICAO DE MOUROES DE CONCRETO</v>
          </cell>
          <cell r="D3084" t="str">
            <v>UN</v>
          </cell>
          <cell r="E3084">
            <v>67.55</v>
          </cell>
        </row>
        <row r="3085">
          <cell r="B3085" t="str">
            <v>210715</v>
          </cell>
          <cell r="C3085" t="str">
            <v>CONSERVACAO DE AREAS VERDES - CORTES E MANUTENCAO DO GRAMADO EM AREAS PLANAS</v>
          </cell>
          <cell r="D3085" t="str">
            <v>M2</v>
          </cell>
          <cell r="E3085">
            <v>0.25</v>
          </cell>
        </row>
        <row r="3086">
          <cell r="B3086" t="str">
            <v>210716</v>
          </cell>
          <cell r="C3086" t="str">
            <v>CONSERVACAO DE AREAS VERDES - CORTE E MANUTENCAO DO GRAMADO EM TALUDES</v>
          </cell>
          <cell r="D3086" t="str">
            <v>M2</v>
          </cell>
          <cell r="E3086">
            <v>0.3</v>
          </cell>
        </row>
        <row r="3087">
          <cell r="B3087" t="str">
            <v>210717</v>
          </cell>
          <cell r="C3087" t="str">
            <v>CONSERVACAO DE AREAS VERDES-ROCAGEM SEM REMOCAO VEGET.DIVERSAS EXTERM. PRAGAS EM FAIXAS DE ADUTORAS</v>
          </cell>
          <cell r="D3087" t="str">
            <v>M2</v>
          </cell>
          <cell r="E3087">
            <v>0.13</v>
          </cell>
        </row>
        <row r="3088">
          <cell r="B3088" t="str">
            <v>210718</v>
          </cell>
          <cell r="C3088" t="str">
            <v>CONSERVACAO DE AREAS VERDES-ROCAGEM COM REMOCAO VEGET.DIVER.EXTERM.PRAGAS FAIXAS ESTR.MARGEM/CANAIS</v>
          </cell>
          <cell r="D3088" t="str">
            <v>M</v>
          </cell>
          <cell r="E3088">
            <v>0.63</v>
          </cell>
        </row>
        <row r="3089">
          <cell r="B3089" t="str">
            <v>210719</v>
          </cell>
          <cell r="C3089" t="str">
            <v>CONSERVACAO DE AREAS VERDES-ROCAGEM E APLICACAO DE HERBICIDA NA VEGETACAO DE PATIOS EMPEDRADOS</v>
          </cell>
          <cell r="D3089" t="str">
            <v>M2</v>
          </cell>
          <cell r="E3089">
            <v>1.47</v>
          </cell>
        </row>
        <row r="3090">
          <cell r="B3090" t="str">
            <v>210720</v>
          </cell>
          <cell r="C3090" t="str">
            <v>CONSERVACAO DE AREAS VERDES-LIMPEZA DE TALUDES PROTEGIDOS COM ENROCAMENTO</v>
          </cell>
          <cell r="D3090" t="str">
            <v>M2</v>
          </cell>
          <cell r="E3090">
            <v>0.43</v>
          </cell>
        </row>
        <row r="3091">
          <cell r="B3091" t="str">
            <v>210721</v>
          </cell>
          <cell r="C3091" t="str">
            <v>CONSERVACAO DE AREAS VERDES-RECOBRIMENTO DE AREA  GRAMADA COM TERRA VEGETAL E ADUBACAO</v>
          </cell>
          <cell r="D3091" t="str">
            <v>M2</v>
          </cell>
          <cell r="E3091">
            <v>1.96</v>
          </cell>
        </row>
        <row r="3092">
          <cell r="B3092" t="str">
            <v>210723</v>
          </cell>
          <cell r="C3092" t="str">
            <v>COLOCACAO ARAME FARPADO EM MOUROES EXISTENTES - 11 FIOS</v>
          </cell>
          <cell r="D3092" t="str">
            <v>M</v>
          </cell>
          <cell r="E3092">
            <v>7.26</v>
          </cell>
        </row>
        <row r="3093">
          <cell r="B3093" t="str">
            <v>210724</v>
          </cell>
          <cell r="C3093" t="str">
            <v>COLOCACAO ARAME FARPADO EM MOUROES EXIXTENTES - 5 FIOS</v>
          </cell>
          <cell r="D3093" t="str">
            <v>M</v>
          </cell>
          <cell r="E3093">
            <v>3.44</v>
          </cell>
        </row>
        <row r="3094">
          <cell r="B3094" t="str">
            <v>210725</v>
          </cell>
          <cell r="C3094" t="str">
            <v>COLOCACAO TELA DE ALAMBRADO EM MOUROES EXISTENTES</v>
          </cell>
          <cell r="D3094" t="str">
            <v>M</v>
          </cell>
          <cell r="E3094">
            <v>31.46</v>
          </cell>
        </row>
        <row r="3096">
          <cell r="B3096" t="str">
            <v>210800</v>
          </cell>
          <cell r="C3096" t="str">
            <v>DEMOLICOES E REMOCOES</v>
          </cell>
        </row>
        <row r="3097">
          <cell r="B3097" t="str">
            <v>210801</v>
          </cell>
          <cell r="C3097" t="str">
            <v>DEMOLICAO DE ALVENARIA</v>
          </cell>
          <cell r="D3097" t="str">
            <v>M3</v>
          </cell>
          <cell r="E3097">
            <v>77.63</v>
          </cell>
        </row>
        <row r="3098">
          <cell r="B3098" t="str">
            <v>210802</v>
          </cell>
          <cell r="C3098" t="str">
            <v>DEMOLICAO DE CONCRETO ARMADO</v>
          </cell>
          <cell r="D3098" t="str">
            <v>M3</v>
          </cell>
          <cell r="E3098">
            <v>170.14</v>
          </cell>
        </row>
        <row r="3099">
          <cell r="B3099" t="str">
            <v>210803</v>
          </cell>
          <cell r="C3099" t="str">
            <v>DEMOLICAO DE CONCRETO SIMPLES</v>
          </cell>
          <cell r="D3099" t="str">
            <v>M3</v>
          </cell>
          <cell r="E3099">
            <v>89.44</v>
          </cell>
        </row>
        <row r="3100">
          <cell r="B3100" t="str">
            <v>210804</v>
          </cell>
          <cell r="C3100" t="str">
            <v>REMOCAO DE PISO</v>
          </cell>
          <cell r="D3100" t="str">
            <v>M2</v>
          </cell>
          <cell r="E3100">
            <v>16.03</v>
          </cell>
        </row>
        <row r="3101">
          <cell r="B3101" t="str">
            <v>210805</v>
          </cell>
          <cell r="C3101" t="str">
            <v>REMOCAO DE TELHAS DE BARRO</v>
          </cell>
          <cell r="D3101" t="str">
            <v>M2</v>
          </cell>
          <cell r="E3101">
            <v>5.54</v>
          </cell>
        </row>
        <row r="3102">
          <cell r="B3102" t="str">
            <v>210806</v>
          </cell>
          <cell r="C3102" t="str">
            <v>REMOCAO DE TELHAS ONDULADAS</v>
          </cell>
          <cell r="D3102" t="str">
            <v>M2</v>
          </cell>
          <cell r="E3102">
            <v>2.2999999999999998</v>
          </cell>
        </row>
        <row r="3103">
          <cell r="B3103" t="str">
            <v>210807</v>
          </cell>
          <cell r="C3103" t="str">
            <v>REMOCAO DE TELHAS DE FIBROCIMENTO L = 49 CM</v>
          </cell>
          <cell r="D3103" t="str">
            <v>M2</v>
          </cell>
          <cell r="E3103">
            <v>2.42</v>
          </cell>
        </row>
        <row r="3104">
          <cell r="B3104" t="str">
            <v>210808</v>
          </cell>
          <cell r="C3104" t="str">
            <v>REMOCAO DE TELHAS DE FIBROCIMENTO L = 90 CM</v>
          </cell>
          <cell r="D3104" t="str">
            <v>M2</v>
          </cell>
          <cell r="E3104">
            <v>2.52</v>
          </cell>
        </row>
        <row r="3105">
          <cell r="B3105" t="str">
            <v>210809</v>
          </cell>
          <cell r="C3105" t="str">
            <v>REMOCAO DE ESTRUTURA DE MADEIRA EM TESOURA PONTALETADA OU MISTA PARA TELHAS DE BARRO</v>
          </cell>
          <cell r="D3105" t="str">
            <v>M2</v>
          </cell>
          <cell r="E3105">
            <v>10.85</v>
          </cell>
        </row>
        <row r="3106">
          <cell r="B3106" t="str">
            <v>210810</v>
          </cell>
          <cell r="C3106" t="str">
            <v>REMOCAO DE ESTRUTURA DE MADEIRA EM TESOURA PONTALETADA OU MISTA PARA TELHAS DE FIBROCIMENTO</v>
          </cell>
          <cell r="D3106" t="str">
            <v>M2</v>
          </cell>
          <cell r="E3106">
            <v>7.22</v>
          </cell>
        </row>
        <row r="3107">
          <cell r="B3107" t="str">
            <v>210811</v>
          </cell>
          <cell r="C3107" t="str">
            <v>REMOCAO DE CAIBROS DE ESTRUTURA DE MADEIRA DA COBERTURA</v>
          </cell>
          <cell r="D3107" t="str">
            <v>M</v>
          </cell>
          <cell r="E3107">
            <v>1.02</v>
          </cell>
        </row>
        <row r="3108">
          <cell r="B3108" t="str">
            <v>210812</v>
          </cell>
          <cell r="C3108" t="str">
            <v>REMOCAO DE RIPAS DE ESTRUTURA DE MADEIRA DA COBERTURA</v>
          </cell>
          <cell r="D3108" t="str">
            <v>M</v>
          </cell>
          <cell r="E3108">
            <v>0.14000000000000001</v>
          </cell>
        </row>
        <row r="3109">
          <cell r="B3109" t="str">
            <v>210813</v>
          </cell>
          <cell r="C3109" t="str">
            <v>REMOCAO DE CALHAS E RUFOS</v>
          </cell>
          <cell r="D3109" t="str">
            <v>M</v>
          </cell>
          <cell r="E3109">
            <v>1.91</v>
          </cell>
        </row>
        <row r="3110">
          <cell r="B3110" t="str">
            <v>210814</v>
          </cell>
          <cell r="C3110" t="str">
            <v>REMOCAO DE FORROS DE MADEIRA PREGADAS</v>
          </cell>
          <cell r="D3110" t="str">
            <v>M2</v>
          </cell>
          <cell r="E3110">
            <v>5.04</v>
          </cell>
        </row>
        <row r="3111">
          <cell r="B3111" t="str">
            <v>210815</v>
          </cell>
          <cell r="C3111" t="str">
            <v>REMOCAO DE FORRO DE ESTUQUE</v>
          </cell>
          <cell r="D3111" t="str">
            <v>M2</v>
          </cell>
          <cell r="E3111">
            <v>4.33</v>
          </cell>
        </row>
        <row r="3112">
          <cell r="B3112" t="str">
            <v>210816</v>
          </cell>
          <cell r="C3112" t="str">
            <v>REMOCAO DE REVESTIMENTO COM ARGAMASSA</v>
          </cell>
          <cell r="D3112" t="str">
            <v>M2</v>
          </cell>
          <cell r="E3112">
            <v>1.64</v>
          </cell>
        </row>
        <row r="3113">
          <cell r="B3113" t="str">
            <v>210817</v>
          </cell>
          <cell r="C3113" t="str">
            <v>REMOCAO DE REVESTIMENTO DE AZULEJO, INCLUSIVE ARGAMASSA</v>
          </cell>
          <cell r="D3113" t="str">
            <v>M2</v>
          </cell>
          <cell r="E3113">
            <v>3.32</v>
          </cell>
        </row>
        <row r="3114">
          <cell r="B3114" t="str">
            <v>210818</v>
          </cell>
          <cell r="C3114" t="str">
            <v>REMOCAO DE CAIACAO OU TINTA MINERAL IMPERMEAVEL</v>
          </cell>
          <cell r="D3114" t="str">
            <v>M2</v>
          </cell>
          <cell r="E3114">
            <v>0.99</v>
          </cell>
        </row>
        <row r="3115">
          <cell r="B3115" t="str">
            <v>210819</v>
          </cell>
          <cell r="C3115" t="str">
            <v>REMOCAO DE PINTURA OLEO, ESMALTE, LATEX ACRILICO EM PAREDES</v>
          </cell>
          <cell r="D3115" t="str">
            <v>M2</v>
          </cell>
          <cell r="E3115">
            <v>2.2200000000000002</v>
          </cell>
        </row>
        <row r="3116">
          <cell r="B3116" t="str">
            <v>210820</v>
          </cell>
          <cell r="C3116" t="str">
            <v>REMOCAO DE PINTURA A OLEO, ESMALTE OU VERNIZ EM ESQUADRIAS DE MADEIRA</v>
          </cell>
          <cell r="D3116" t="str">
            <v>M2</v>
          </cell>
          <cell r="E3116">
            <v>3.23</v>
          </cell>
        </row>
        <row r="3117">
          <cell r="B3117" t="str">
            <v>210821</v>
          </cell>
          <cell r="C3117" t="str">
            <v>REMOCAO DE PINTURA A OLEO, ESMALTE, ALUMINIO, GRAFITE EM ESQUADRIAS DE FERRO</v>
          </cell>
          <cell r="D3117" t="str">
            <v>M2</v>
          </cell>
          <cell r="E3117">
            <v>3.49</v>
          </cell>
        </row>
        <row r="3118">
          <cell r="B3118" t="str">
            <v>210822</v>
          </cell>
          <cell r="C3118" t="str">
            <v>REMOCAO DE FOLHAS DE PORTAS OU JANELAS DE MADEIRA</v>
          </cell>
          <cell r="D3118" t="str">
            <v>UN</v>
          </cell>
          <cell r="E3118">
            <v>4.8899999999999997</v>
          </cell>
        </row>
        <row r="3119">
          <cell r="B3119" t="str">
            <v>210823</v>
          </cell>
          <cell r="C3119" t="str">
            <v>REMOCAO DE BATENTES DE MADEIRA</v>
          </cell>
          <cell r="D3119" t="str">
            <v>UN</v>
          </cell>
          <cell r="E3119">
            <v>21.75</v>
          </cell>
        </row>
        <row r="3120">
          <cell r="B3120" t="str">
            <v>210824</v>
          </cell>
          <cell r="C3120" t="str">
            <v>REMOCAO DE FECHADURAS DE EMBUTIR</v>
          </cell>
          <cell r="D3120" t="str">
            <v>UN</v>
          </cell>
          <cell r="E3120">
            <v>4.8899999999999997</v>
          </cell>
        </row>
        <row r="3121">
          <cell r="B3121" t="str">
            <v>210825</v>
          </cell>
          <cell r="C3121" t="str">
            <v>REMOCAO DE ESQUADRIAS METALICAS</v>
          </cell>
          <cell r="D3121" t="str">
            <v>M2</v>
          </cell>
          <cell r="E3121">
            <v>12.68</v>
          </cell>
        </row>
        <row r="3122">
          <cell r="B3122" t="str">
            <v>210826</v>
          </cell>
          <cell r="C3122" t="str">
            <v>REMOCAO DE VIDROS, INCLUSIVE RASPAGEM DE MASSA OU RETIRADA DE BAGUETES</v>
          </cell>
          <cell r="D3122" t="str">
            <v>M2</v>
          </cell>
          <cell r="E3122">
            <v>6.07</v>
          </cell>
        </row>
        <row r="3123">
          <cell r="B3123" t="str">
            <v>210827</v>
          </cell>
          <cell r="C3123" t="str">
            <v>REMOCAO DE TUBULACOES EM GERAL</v>
          </cell>
          <cell r="D3123" t="str">
            <v>M</v>
          </cell>
          <cell r="E3123">
            <v>3.32</v>
          </cell>
        </row>
        <row r="3124">
          <cell r="B3124" t="str">
            <v>210828</v>
          </cell>
          <cell r="C3124" t="str">
            <v>REMOCAO DE REGISTRO E VALVULAS DE DESCARGA</v>
          </cell>
          <cell r="D3124" t="str">
            <v>UN</v>
          </cell>
          <cell r="E3124">
            <v>44.46</v>
          </cell>
        </row>
        <row r="3125">
          <cell r="B3125" t="str">
            <v>210829</v>
          </cell>
          <cell r="C3125" t="str">
            <v>REMOCAO APARELHOS SANITARIOS, INCLUSIVE OS ACESSORIOS</v>
          </cell>
          <cell r="D3125" t="str">
            <v>UN</v>
          </cell>
          <cell r="E3125">
            <v>16.940000000000001</v>
          </cell>
        </row>
        <row r="3126">
          <cell r="B3126" t="str">
            <v>210830</v>
          </cell>
          <cell r="C3126" t="str">
            <v>REMOCAO DE CAIXAS ESTAMPADAS</v>
          </cell>
          <cell r="D3126" t="str">
            <v>UN</v>
          </cell>
          <cell r="E3126">
            <v>0.99</v>
          </cell>
        </row>
        <row r="3127">
          <cell r="B3127" t="str">
            <v>210831</v>
          </cell>
          <cell r="C3127" t="str">
            <v>REMOCAO DE INTERRUPTORES E TOMADAS</v>
          </cell>
          <cell r="D3127" t="str">
            <v>UN</v>
          </cell>
          <cell r="E3127">
            <v>8.16</v>
          </cell>
        </row>
        <row r="3128">
          <cell r="B3128" t="str">
            <v>210832</v>
          </cell>
          <cell r="C3128" t="str">
            <v>REMOCAO DE APARELHOS DE ILUMINACAO PARA LAMPADAS   INCANDESCENTES</v>
          </cell>
          <cell r="D3128" t="str">
            <v>UN</v>
          </cell>
          <cell r="E3128">
            <v>8.16</v>
          </cell>
        </row>
        <row r="3129">
          <cell r="B3129" t="str">
            <v>210833</v>
          </cell>
          <cell r="C3129" t="str">
            <v>REMOCAO DE APARELHOS DE ILUMINACAO PARA LAMPADAS FLUORESCENTE</v>
          </cell>
          <cell r="D3129" t="str">
            <v>UN</v>
          </cell>
          <cell r="E3129">
            <v>15.34</v>
          </cell>
        </row>
        <row r="3130">
          <cell r="B3130" t="str">
            <v>210834</v>
          </cell>
          <cell r="C3130" t="str">
            <v>REMOCAO DE FIOS ELETRICOS</v>
          </cell>
          <cell r="D3130" t="str">
            <v>M</v>
          </cell>
          <cell r="E3130">
            <v>0.99</v>
          </cell>
        </row>
        <row r="3131">
          <cell r="B3131" t="str">
            <v>210835</v>
          </cell>
          <cell r="C3131" t="str">
            <v>REMOCAO DE CERCA DE ARAME FARPADO 5 FIOS</v>
          </cell>
          <cell r="D3131" t="str">
            <v>M</v>
          </cell>
          <cell r="E3131">
            <v>6.49</v>
          </cell>
        </row>
        <row r="3132">
          <cell r="B3132" t="str">
            <v>210836</v>
          </cell>
          <cell r="C3132" t="str">
            <v>REMOCAO DE CERCA DE ARAME FARPADO 11 FIOS</v>
          </cell>
          <cell r="D3132" t="str">
            <v>M</v>
          </cell>
          <cell r="E3132">
            <v>10.65</v>
          </cell>
        </row>
        <row r="3133">
          <cell r="B3133" t="str">
            <v>210837</v>
          </cell>
          <cell r="C3133" t="str">
            <v>REMOCAO DE ARAME FARPADO DE CERCA DE ARAME FARPADO</v>
          </cell>
          <cell r="D3133" t="str">
            <v>M</v>
          </cell>
          <cell r="E3133">
            <v>4.16</v>
          </cell>
        </row>
        <row r="3134">
          <cell r="B3134" t="str">
            <v>210838</v>
          </cell>
          <cell r="C3134" t="str">
            <v>REMOCAO DE CERCA EM ALAMBRADO</v>
          </cell>
          <cell r="D3134" t="str">
            <v>M</v>
          </cell>
          <cell r="E3134">
            <v>18.670000000000002</v>
          </cell>
        </row>
        <row r="3135">
          <cell r="B3135" t="str">
            <v>210839</v>
          </cell>
          <cell r="C3135" t="str">
            <v>REMOCAO DE TELA DE ALAMBRADO DE CERCA EM ALAMBRADO</v>
          </cell>
          <cell r="D3135" t="str">
            <v>M</v>
          </cell>
          <cell r="E3135">
            <v>4.26</v>
          </cell>
        </row>
        <row r="3136">
          <cell r="B3136" t="str">
            <v>210840</v>
          </cell>
          <cell r="C3136" t="str">
            <v>REMOCAO DE PORTAO DE TELA</v>
          </cell>
          <cell r="D3136" t="str">
            <v>M2</v>
          </cell>
          <cell r="E3136">
            <v>2.89</v>
          </cell>
        </row>
        <row r="3138">
          <cell r="B3138" t="str">
            <v>210900</v>
          </cell>
          <cell r="C3138" t="str">
            <v>RECOLOCACAO, REFORMAS E LIMPEZA</v>
          </cell>
        </row>
        <row r="3139">
          <cell r="B3139" t="str">
            <v>210901</v>
          </cell>
          <cell r="C3139" t="str">
            <v>FORRO DE ESTUQUE DE TETOS E BEIRAIS</v>
          </cell>
          <cell r="D3139" t="str">
            <v>M2</v>
          </cell>
          <cell r="E3139">
            <v>80.510000000000005</v>
          </cell>
        </row>
        <row r="3140">
          <cell r="B3140" t="str">
            <v>210902</v>
          </cell>
          <cell r="C3140" t="str">
            <v>FORRO DE TABUAS APARELHADAS MACHO E FEMEA DE PINHO</v>
          </cell>
          <cell r="D3140" t="str">
            <v>M2</v>
          </cell>
          <cell r="E3140">
            <v>22.31</v>
          </cell>
        </row>
        <row r="3141">
          <cell r="B3141" t="str">
            <v>210903</v>
          </cell>
          <cell r="C3141" t="str">
            <v>FORRO DE TABUAS APARELHADAS MACHO E FEMEA DE PEROBA</v>
          </cell>
          <cell r="D3141" t="str">
            <v>M2</v>
          </cell>
          <cell r="E3141">
            <v>69.510000000000005</v>
          </cell>
        </row>
        <row r="3142">
          <cell r="B3142" t="str">
            <v>210904</v>
          </cell>
          <cell r="C3142" t="str">
            <v>REPREGAMENTO DE FORROS DE MADEIRA</v>
          </cell>
          <cell r="D3142" t="str">
            <v>M2</v>
          </cell>
          <cell r="E3142">
            <v>2.1800000000000002</v>
          </cell>
        </row>
        <row r="3143">
          <cell r="B3143" t="str">
            <v>210905</v>
          </cell>
          <cell r="C3143" t="str">
            <v>ESTRUTURA DE COBERTURA EM MADEIRA DE LEI EM TESOURA P/TELHAS CERAMICAS - VAOS ATE 7,00 M</v>
          </cell>
          <cell r="D3143" t="str">
            <v>M2</v>
          </cell>
          <cell r="E3143">
            <v>61.2</v>
          </cell>
        </row>
        <row r="3144">
          <cell r="B3144" t="str">
            <v>210906</v>
          </cell>
          <cell r="C3144" t="str">
            <v>ESTRUTURA DE COBERTURA EM MADEIRA DE LEI EM TESOURA P/TELHAS CERAMICAS - VAOS 7,01 A 10,0 M</v>
          </cell>
          <cell r="D3144" t="str">
            <v>M2</v>
          </cell>
          <cell r="E3144">
            <v>68.819999999999993</v>
          </cell>
        </row>
        <row r="3145">
          <cell r="B3145" t="str">
            <v>210907</v>
          </cell>
          <cell r="C3145" t="str">
            <v>ESTRUTURA DE COBERTURA EM MADEIRA DE LEI EM TESOURA PONTALETADAS (MISTA) P/TELHAS CERAMICAS</v>
          </cell>
          <cell r="D3145" t="str">
            <v>M2</v>
          </cell>
          <cell r="E3145">
            <v>53.65</v>
          </cell>
        </row>
        <row r="3146">
          <cell r="B3146" t="str">
            <v>210909</v>
          </cell>
          <cell r="C3146" t="str">
            <v>ESTRUTURA COBERTURA EM MADEIRA EM TESOURA PARA TELHAS ONDULADAS - VAOS ATE 7,00 M</v>
          </cell>
          <cell r="D3146" t="str">
            <v>M2</v>
          </cell>
          <cell r="E3146">
            <v>46.61</v>
          </cell>
        </row>
        <row r="3147">
          <cell r="B3147" t="str">
            <v>210912</v>
          </cell>
          <cell r="C3147" t="str">
            <v>RECOLOCACAO DE RIPAS</v>
          </cell>
          <cell r="D3147" t="str">
            <v>M</v>
          </cell>
          <cell r="E3147">
            <v>0.31</v>
          </cell>
        </row>
        <row r="3148">
          <cell r="B3148" t="str">
            <v>210913</v>
          </cell>
          <cell r="C3148" t="str">
            <v>RECOLOCACAO DE CAIBROS</v>
          </cell>
          <cell r="D3148" t="str">
            <v>M</v>
          </cell>
          <cell r="E3148">
            <v>2.5499999999999998</v>
          </cell>
        </row>
        <row r="3149">
          <cell r="B3149" t="str">
            <v>210914</v>
          </cell>
          <cell r="C3149" t="str">
            <v>RECOLOCACAO DE TELHAS TIPO FRANCESA</v>
          </cell>
          <cell r="D3149" t="str">
            <v>M2</v>
          </cell>
          <cell r="E3149">
            <v>11.57</v>
          </cell>
        </row>
        <row r="3150">
          <cell r="B3150" t="str">
            <v>210915</v>
          </cell>
          <cell r="C3150" t="str">
            <v>RECOLOCACAO DE TELHAS TIPO PAULISTA</v>
          </cell>
          <cell r="D3150" t="str">
            <v>M2</v>
          </cell>
          <cell r="E3150">
            <v>25.08</v>
          </cell>
        </row>
        <row r="3151">
          <cell r="B3151" t="str">
            <v>210916</v>
          </cell>
          <cell r="C3151" t="str">
            <v>RECOLOCACAO DE TELHAS ONDULADAS DE FIBROCIMENTO, ALUMINIO, PLASTICO</v>
          </cell>
          <cell r="D3151" t="str">
            <v>M2</v>
          </cell>
          <cell r="E3151">
            <v>7.22</v>
          </cell>
        </row>
        <row r="3152">
          <cell r="B3152" t="str">
            <v>210917</v>
          </cell>
          <cell r="C3152" t="str">
            <v>LIMPEZA DE PISOS CIMENTADO, CERAMICO, AZULEJOS,PEDRAS, PISO VINILICO, LADRILHO HIDRAULICO</v>
          </cell>
          <cell r="D3152" t="str">
            <v>M2</v>
          </cell>
          <cell r="E3152">
            <v>4.9800000000000004</v>
          </cell>
        </row>
        <row r="3153">
          <cell r="B3153" t="str">
            <v>210918</v>
          </cell>
          <cell r="C3153" t="str">
            <v>LIMPEZA DE VIDROS</v>
          </cell>
          <cell r="D3153" t="str">
            <v>M2</v>
          </cell>
          <cell r="E3153">
            <v>6.25</v>
          </cell>
        </row>
        <row r="3154">
          <cell r="B3154" t="str">
            <v>210919</v>
          </cell>
          <cell r="C3154" t="str">
            <v>LIMPEZA DE APARELHOS SANITARIOS, INCLUSIVE METAIS</v>
          </cell>
          <cell r="D3154" t="str">
            <v>UN</v>
          </cell>
          <cell r="E3154">
            <v>6.66</v>
          </cell>
        </row>
        <row r="3156">
          <cell r="B3156" t="str">
            <v>480000</v>
          </cell>
          <cell r="C3156" t="str">
            <v>RECUPERACAO DE ESTRUTURAS DE CONCRETO</v>
          </cell>
        </row>
        <row r="3157">
          <cell r="B3157" t="str">
            <v>480100</v>
          </cell>
          <cell r="C3157" t="str">
            <v>SERVICOS PRELIMINARES</v>
          </cell>
        </row>
        <row r="3158">
          <cell r="B3158" t="str">
            <v>480101</v>
          </cell>
          <cell r="C3158" t="str">
            <v>ANDAIMES TUBULARES</v>
          </cell>
          <cell r="D3158" t="str">
            <v>M3XME</v>
          </cell>
          <cell r="E3158">
            <v>9.0399999999999991</v>
          </cell>
        </row>
        <row r="3159">
          <cell r="B3159" t="str">
            <v>480102</v>
          </cell>
          <cell r="C3159" t="str">
            <v>PROTECAO COM TELA DE NAILON</v>
          </cell>
          <cell r="D3159" t="str">
            <v>M2</v>
          </cell>
          <cell r="E3159">
            <v>5.34</v>
          </cell>
        </row>
        <row r="3160">
          <cell r="B3160" t="str">
            <v>480103</v>
          </cell>
          <cell r="C3160" t="str">
            <v>CIMBRAMENTO DE MADEIRA</v>
          </cell>
          <cell r="D3160" t="str">
            <v>M3</v>
          </cell>
          <cell r="E3160">
            <v>25.29</v>
          </cell>
        </row>
        <row r="3161">
          <cell r="B3161" t="str">
            <v>480104</v>
          </cell>
          <cell r="C3161" t="str">
            <v>CIMBRAMENTO TUBULAR</v>
          </cell>
          <cell r="D3161" t="str">
            <v>M3XME</v>
          </cell>
          <cell r="E3161">
            <v>9.58</v>
          </cell>
        </row>
        <row r="3163">
          <cell r="B3163" t="str">
            <v>480200</v>
          </cell>
          <cell r="C3163" t="str">
            <v>PREPARO E LIMPEZA DO SUBSTRATO</v>
          </cell>
        </row>
        <row r="3164">
          <cell r="B3164" t="str">
            <v>480201</v>
          </cell>
          <cell r="C3164" t="str">
            <v>DEMARCACAO DAS AREAS DE REPAROS C/DISCO DE CORTE</v>
          </cell>
          <cell r="D3164" t="str">
            <v>M</v>
          </cell>
          <cell r="E3164">
            <v>2.5499999999999998</v>
          </cell>
        </row>
        <row r="3165">
          <cell r="B3165" t="str">
            <v>480202</v>
          </cell>
          <cell r="C3165" t="str">
            <v>HIDROJATEAMENTO DE ALTA PRESSAO C/AGUA QUENTE OU FRIA E SOLUCAO LIMPADORA (ATE 170 KGF/CM2)</v>
          </cell>
          <cell r="D3165" t="str">
            <v>M2</v>
          </cell>
          <cell r="E3165">
            <v>5.78</v>
          </cell>
        </row>
        <row r="3166">
          <cell r="B3166" t="str">
            <v>480203</v>
          </cell>
          <cell r="C3166" t="str">
            <v>HIDROJATEAMENTO DE ALTISSIMA PRESSAO C/AGUA QUENTE OU FRIA E SOLUCAO LIMPADORA (ACIMA DE 17 MPA)</v>
          </cell>
          <cell r="D3166" t="str">
            <v>M2</v>
          </cell>
          <cell r="E3166">
            <v>5.78</v>
          </cell>
        </row>
        <row r="3167">
          <cell r="B3167" t="str">
            <v>480204</v>
          </cell>
          <cell r="C3167" t="str">
            <v>UMEDECIMENTO DO SUBSTRATO</v>
          </cell>
          <cell r="D3167" t="str">
            <v>M2</v>
          </cell>
          <cell r="E3167">
            <v>2.58</v>
          </cell>
        </row>
        <row r="3168">
          <cell r="B3168" t="str">
            <v>480205</v>
          </cell>
          <cell r="C3168" t="str">
            <v>LIXAMENTO DO SUBSTRATO</v>
          </cell>
          <cell r="D3168" t="str">
            <v>M2</v>
          </cell>
          <cell r="E3168">
            <v>7.07</v>
          </cell>
        </row>
        <row r="3169">
          <cell r="B3169" t="str">
            <v>480206</v>
          </cell>
          <cell r="C3169" t="str">
            <v>ESCOVAMENTO MANUAL</v>
          </cell>
          <cell r="D3169" t="str">
            <v>M2</v>
          </cell>
          <cell r="E3169">
            <v>2.73</v>
          </cell>
        </row>
        <row r="3170">
          <cell r="B3170" t="str">
            <v>480207</v>
          </cell>
          <cell r="C3170" t="str">
            <v>APICOAMENTO MANUAL DE CONCRETO</v>
          </cell>
          <cell r="D3170" t="str">
            <v>M2</v>
          </cell>
          <cell r="E3170">
            <v>20.86</v>
          </cell>
        </row>
        <row r="3171">
          <cell r="B3171" t="str">
            <v>480208</v>
          </cell>
          <cell r="C3171" t="str">
            <v>ESCARIFICACAO DE CONCRETO ATE A PROFUNDIDADE DE 4 CM</v>
          </cell>
          <cell r="D3171" t="str">
            <v>M2</v>
          </cell>
          <cell r="E3171">
            <v>33.9</v>
          </cell>
        </row>
        <row r="3172">
          <cell r="B3172" t="str">
            <v>480211</v>
          </cell>
          <cell r="C3172" t="str">
            <v>DEMOLICAO DE CONCRETO ATE A PROFUNDIDADE DE 5 CM</v>
          </cell>
          <cell r="D3172" t="str">
            <v>M2</v>
          </cell>
          <cell r="E3172">
            <v>4.53</v>
          </cell>
        </row>
        <row r="3173">
          <cell r="B3173" t="str">
            <v>480212</v>
          </cell>
          <cell r="C3173" t="str">
            <v>DEMOLICAO DE CONCRETO ATE A PROFUNDIDADE DE 10 CM</v>
          </cell>
          <cell r="D3173" t="str">
            <v>M2</v>
          </cell>
          <cell r="E3173">
            <v>9.15</v>
          </cell>
        </row>
        <row r="3174">
          <cell r="B3174" t="str">
            <v>480213</v>
          </cell>
          <cell r="C3174" t="str">
            <v>JATEAMENTO COM AR COMPRIMIDO</v>
          </cell>
          <cell r="D3174" t="str">
            <v>M2</v>
          </cell>
          <cell r="E3174">
            <v>10.74</v>
          </cell>
        </row>
        <row r="3176">
          <cell r="B3176" t="str">
            <v>480300</v>
          </cell>
          <cell r="C3176" t="str">
            <v>TRATAMENTO DAS ARMADURAS</v>
          </cell>
        </row>
        <row r="3177">
          <cell r="B3177" t="str">
            <v>480301</v>
          </cell>
          <cell r="C3177" t="str">
            <v>LIXAMENTO DAS ARMADURAS</v>
          </cell>
          <cell r="D3177" t="str">
            <v>M</v>
          </cell>
          <cell r="E3177">
            <v>3.47</v>
          </cell>
        </row>
        <row r="3178">
          <cell r="B3178" t="str">
            <v>480302</v>
          </cell>
          <cell r="C3178" t="str">
            <v>EMENDAS POR TRANSPASSE</v>
          </cell>
          <cell r="D3178" t="str">
            <v>KG</v>
          </cell>
          <cell r="E3178">
            <v>3.13</v>
          </cell>
        </row>
        <row r="3179">
          <cell r="B3179" t="str">
            <v>480303</v>
          </cell>
          <cell r="C3179" t="str">
            <v>APLICACAO DE TINTA DE ALTO TEOR DE ZINCO</v>
          </cell>
          <cell r="D3179" t="str">
            <v>M</v>
          </cell>
          <cell r="E3179">
            <v>2.36</v>
          </cell>
        </row>
        <row r="3180">
          <cell r="B3180" t="str">
            <v>480304</v>
          </cell>
          <cell r="C3180" t="str">
            <v>APLICACAO DE REVESTIM.DE RESINA ACRILICA/CIMENTO,C/ALTA ALCALIN.E ADIT.INIBIDOR CORROSAO P/ARMADURAS</v>
          </cell>
          <cell r="D3180" t="str">
            <v>M2</v>
          </cell>
          <cell r="E3180">
            <v>7.23</v>
          </cell>
        </row>
        <row r="3181">
          <cell r="B3181" t="str">
            <v>480305</v>
          </cell>
          <cell r="C3181" t="str">
            <v>SUBSTITUICAO DE BARRAS DE ACO</v>
          </cell>
          <cell r="D3181" t="str">
            <v>KG</v>
          </cell>
          <cell r="E3181">
            <v>7.51</v>
          </cell>
        </row>
        <row r="3182">
          <cell r="B3182" t="str">
            <v>480306</v>
          </cell>
          <cell r="C3182" t="str">
            <v>COMPLEMENTACAO DE BARRAS DE ACO</v>
          </cell>
          <cell r="D3182" t="str">
            <v>KG</v>
          </cell>
          <cell r="E3182">
            <v>7.34</v>
          </cell>
        </row>
        <row r="3183">
          <cell r="B3183" t="str">
            <v>480307</v>
          </cell>
          <cell r="C3183" t="str">
            <v>JATEAMENTO COM MINERIO TIPO ESFERICO, GRANULOMETRIA 12/20, ALFA ALUMINA - 80%</v>
          </cell>
          <cell r="D3183" t="str">
            <v>M2</v>
          </cell>
          <cell r="E3183">
            <v>40.119999999999997</v>
          </cell>
        </row>
        <row r="3184">
          <cell r="B3184" t="str">
            <v>480308</v>
          </cell>
          <cell r="C3184" t="str">
            <v>JATEAMENTO COM ESCORIA DE COBRE</v>
          </cell>
          <cell r="D3184" t="str">
            <v>M2</v>
          </cell>
          <cell r="E3184">
            <v>49.34</v>
          </cell>
        </row>
        <row r="3185">
          <cell r="B3185" t="str">
            <v>480309</v>
          </cell>
          <cell r="C3185" t="str">
            <v>LIMPEZA DE SUPERFICIE ATRAVES DE JATO DE AREIA UMIDO</v>
          </cell>
          <cell r="D3185" t="str">
            <v>M2</v>
          </cell>
          <cell r="E3185">
            <v>28.58</v>
          </cell>
        </row>
        <row r="3187">
          <cell r="B3187" t="str">
            <v>480400</v>
          </cell>
          <cell r="C3187" t="str">
            <v>REPARO LOCALIZADO</v>
          </cell>
        </row>
        <row r="3188">
          <cell r="B3188" t="str">
            <v>480401</v>
          </cell>
          <cell r="C3188" t="str">
            <v>ARGAMASSA BASE CIMENTO MODIFICADA COM POLIMEROS ESPESSURA ATE 3 CM</v>
          </cell>
          <cell r="D3188" t="str">
            <v>M2</v>
          </cell>
          <cell r="E3188">
            <v>187.15</v>
          </cell>
        </row>
        <row r="3189">
          <cell r="B3189" t="str">
            <v>480402</v>
          </cell>
          <cell r="C3189" t="str">
            <v>ARGAMASSA BASE CIMENTO MODIFICADA COM POLIMEROS ESPESSURA ATE 5 CM</v>
          </cell>
          <cell r="D3189" t="str">
            <v>M2</v>
          </cell>
          <cell r="E3189">
            <v>311.95999999999998</v>
          </cell>
        </row>
        <row r="3190">
          <cell r="B3190" t="str">
            <v>480403</v>
          </cell>
          <cell r="C3190" t="str">
            <v>ARGAMASSA BASE CIMENTO MODIFICADA COM POLIMEROS</v>
          </cell>
          <cell r="D3190" t="str">
            <v>M3</v>
          </cell>
          <cell r="E3190">
            <v>6240.33</v>
          </cell>
        </row>
        <row r="3191">
          <cell r="B3191" t="str">
            <v>480404</v>
          </cell>
          <cell r="C3191" t="str">
            <v>ARGAMASSA BASE EPOXI ESPESSURA ATE 3 CM</v>
          </cell>
          <cell r="D3191" t="str">
            <v>M2</v>
          </cell>
          <cell r="E3191">
            <v>1299.83</v>
          </cell>
        </row>
        <row r="3192">
          <cell r="B3192" t="str">
            <v>480405</v>
          </cell>
          <cell r="C3192" t="str">
            <v>ESTANCAMENTO DE INFILTRACAO COM CIMENTO DE PEGA ULTRA RAPIDA</v>
          </cell>
          <cell r="D3192" t="str">
            <v>M2</v>
          </cell>
          <cell r="E3192">
            <v>242.23</v>
          </cell>
        </row>
        <row r="3193">
          <cell r="B3193" t="str">
            <v>480406</v>
          </cell>
          <cell r="C3193" t="str">
            <v>APLICACAO DE ARGAMASSA TIPO DRY PACK PARA REPAROS</v>
          </cell>
          <cell r="D3193" t="str">
            <v>M3</v>
          </cell>
          <cell r="E3193">
            <v>4542.26</v>
          </cell>
        </row>
        <row r="3194">
          <cell r="B3194" t="str">
            <v>480407</v>
          </cell>
          <cell r="C3194" t="str">
            <v>APLICACAO DE ARGAMASSA TIPO DRY PACK PARA TIRANTES</v>
          </cell>
          <cell r="D3194" t="str">
            <v>UN</v>
          </cell>
          <cell r="E3194">
            <v>9.2899999999999991</v>
          </cell>
        </row>
        <row r="3195">
          <cell r="B3195" t="str">
            <v>480408</v>
          </cell>
          <cell r="C3195" t="str">
            <v>GRAUTE MINERAL</v>
          </cell>
          <cell r="D3195" t="str">
            <v>M3</v>
          </cell>
          <cell r="E3195">
            <v>1234.4100000000001</v>
          </cell>
        </row>
        <row r="3196">
          <cell r="B3196" t="str">
            <v>480409</v>
          </cell>
          <cell r="C3196" t="str">
            <v>GRAUTE MINERAL E PEDRISCOS</v>
          </cell>
          <cell r="D3196" t="str">
            <v>M3</v>
          </cell>
          <cell r="E3196">
            <v>924.92</v>
          </cell>
        </row>
        <row r="3197">
          <cell r="B3197" t="str">
            <v>480410</v>
          </cell>
          <cell r="C3197" t="str">
            <v>FORMA PARA REPAROS PROFUNDOS</v>
          </cell>
          <cell r="D3197" t="str">
            <v>M2</v>
          </cell>
          <cell r="E3197">
            <v>90.37</v>
          </cell>
        </row>
        <row r="3198">
          <cell r="B3198" t="str">
            <v>480411</v>
          </cell>
          <cell r="C3198" t="str">
            <v>MICRO CONCRETO MODIFICADO COM POLIMEROS</v>
          </cell>
          <cell r="D3198" t="str">
            <v>M3</v>
          </cell>
          <cell r="E3198">
            <v>2857.26</v>
          </cell>
        </row>
        <row r="3199">
          <cell r="B3199" t="str">
            <v>480412</v>
          </cell>
          <cell r="C3199" t="str">
            <v>APLICACAO DE MEMBRANA DE CURA QUIMICA</v>
          </cell>
          <cell r="D3199" t="str">
            <v>M2</v>
          </cell>
          <cell r="E3199">
            <v>4.1399999999999997</v>
          </cell>
        </row>
        <row r="3200">
          <cell r="B3200" t="str">
            <v>480413</v>
          </cell>
          <cell r="C3200" t="str">
            <v>CONCRETO PROJETADO EM PAREDES</v>
          </cell>
          <cell r="D3200" t="str">
            <v>M3</v>
          </cell>
          <cell r="E3200">
            <v>850.18</v>
          </cell>
        </row>
        <row r="3201">
          <cell r="B3201" t="str">
            <v>480414</v>
          </cell>
          <cell r="C3201" t="str">
            <v>CONCRETO PROJETADO EM TETOS</v>
          </cell>
          <cell r="D3201" t="str">
            <v>M3</v>
          </cell>
          <cell r="E3201">
            <v>937.62</v>
          </cell>
        </row>
        <row r="3202">
          <cell r="B3202" t="str">
            <v>480415</v>
          </cell>
          <cell r="C3202" t="str">
            <v>ARGAMASSA PROJETADA EM PAREDES</v>
          </cell>
          <cell r="D3202" t="str">
            <v>M3</v>
          </cell>
          <cell r="E3202">
            <v>849.19</v>
          </cell>
        </row>
        <row r="3203">
          <cell r="B3203" t="str">
            <v>480416</v>
          </cell>
          <cell r="C3203" t="str">
            <v>ARGAMASSA PROJETADA EM TETOS</v>
          </cell>
          <cell r="D3203" t="str">
            <v>M3</v>
          </cell>
          <cell r="E3203">
            <v>937.23</v>
          </cell>
        </row>
        <row r="3204">
          <cell r="B3204" t="str">
            <v>480417</v>
          </cell>
          <cell r="C3204" t="str">
            <v>ARGAMASSA A BASE DE CIMENTO MODIFICADA COM POLIMEROS, ESPESSURA ATE 2 CM</v>
          </cell>
          <cell r="D3204" t="str">
            <v>M2</v>
          </cell>
          <cell r="E3204">
            <v>124.79</v>
          </cell>
        </row>
        <row r="3205">
          <cell r="B3205" t="str">
            <v>480418</v>
          </cell>
          <cell r="C3205" t="str">
            <v>MICRO CONRETO MODIFICADO COM POLIMEROS, COM TRACO REALIZADO IN LOCO</v>
          </cell>
          <cell r="D3205" t="str">
            <v>M3</v>
          </cell>
          <cell r="E3205">
            <v>806.21</v>
          </cell>
        </row>
        <row r="3207">
          <cell r="B3207" t="str">
            <v>480500</v>
          </cell>
          <cell r="C3207" t="str">
            <v>REPARO EM JUNTAS</v>
          </cell>
        </row>
        <row r="3208">
          <cell r="B3208" t="str">
            <v>480501</v>
          </cell>
          <cell r="C3208" t="str">
            <v>RETIRADA DA JUNTA DE PERFIL VULCANIZADO</v>
          </cell>
          <cell r="D3208" t="str">
            <v>M</v>
          </cell>
          <cell r="E3208">
            <v>13.1</v>
          </cell>
        </row>
        <row r="3209">
          <cell r="B3209" t="str">
            <v>480502</v>
          </cell>
          <cell r="C3209" t="str">
            <v>DESOBSTRUCAO DA JUNTA</v>
          </cell>
          <cell r="D3209" t="str">
            <v>M</v>
          </cell>
          <cell r="E3209">
            <v>8.69</v>
          </cell>
        </row>
        <row r="3210">
          <cell r="B3210" t="str">
            <v>480503</v>
          </cell>
          <cell r="C3210" t="str">
            <v>PERFIL VULCANIZADO A BASE DE POLICLOROPRENO L=10 MM</v>
          </cell>
          <cell r="D3210" t="str">
            <v>M</v>
          </cell>
          <cell r="E3210">
            <v>45.63</v>
          </cell>
        </row>
        <row r="3211">
          <cell r="B3211" t="str">
            <v>480504</v>
          </cell>
          <cell r="C3211" t="str">
            <v>PERFIL VULCANIZADO A BASE DE POLICLOROPRENO L=20 MM</v>
          </cell>
          <cell r="D3211" t="str">
            <v>M</v>
          </cell>
          <cell r="E3211">
            <v>65.84</v>
          </cell>
        </row>
        <row r="3212">
          <cell r="B3212" t="str">
            <v>480505</v>
          </cell>
          <cell r="C3212" t="str">
            <v>PERFIL VULCANIZADO A BASE DE POLICLOROPRENO L=25 MM</v>
          </cell>
          <cell r="D3212" t="str">
            <v>M</v>
          </cell>
          <cell r="E3212">
            <v>92.38</v>
          </cell>
        </row>
        <row r="3213">
          <cell r="B3213" t="str">
            <v>480506</v>
          </cell>
          <cell r="C3213" t="str">
            <v>PERFIL VULCANIZADO A BASE DE POLICLOROPRENO L=30 MM</v>
          </cell>
          <cell r="D3213" t="str">
            <v>M</v>
          </cell>
          <cell r="E3213">
            <v>110.05</v>
          </cell>
        </row>
        <row r="3214">
          <cell r="B3214" t="str">
            <v>480507</v>
          </cell>
          <cell r="C3214" t="str">
            <v>PERFIL VULCANIZADO A BASE DE POLICLOROPRENO L=35 MM</v>
          </cell>
          <cell r="D3214" t="str">
            <v>M</v>
          </cell>
          <cell r="E3214">
            <v>169.45</v>
          </cell>
        </row>
        <row r="3215">
          <cell r="B3215" t="str">
            <v>480508</v>
          </cell>
          <cell r="C3215" t="str">
            <v>PERFIL VULCANIZADO A BASE DE POLICLOROPRENO L=40 MM</v>
          </cell>
          <cell r="D3215" t="str">
            <v>M</v>
          </cell>
          <cell r="E3215">
            <v>227.57</v>
          </cell>
        </row>
        <row r="3216">
          <cell r="B3216" t="str">
            <v>480509</v>
          </cell>
          <cell r="C3216" t="str">
            <v>PERFIL VULCANIZADO A BASE DE POLICLOROPRENO L=50 MM</v>
          </cell>
          <cell r="D3216" t="str">
            <v>M</v>
          </cell>
          <cell r="E3216">
            <v>310.95999999999998</v>
          </cell>
        </row>
        <row r="3217">
          <cell r="B3217" t="str">
            <v>480510</v>
          </cell>
          <cell r="C3217" t="str">
            <v>RECOMPOSICAO DE BORDA DE CONCRETO COM ARGAMASSA EPOXIDICA</v>
          </cell>
          <cell r="D3217" t="str">
            <v>M</v>
          </cell>
          <cell r="E3217">
            <v>52.29</v>
          </cell>
        </row>
        <row r="3218">
          <cell r="B3218" t="str">
            <v>480511</v>
          </cell>
          <cell r="C3218" t="str">
            <v>RECOMPOSICAO DE BORDA DE CONCRETO COM ARGAMASSA POLIMERICA</v>
          </cell>
          <cell r="D3218" t="str">
            <v>M</v>
          </cell>
          <cell r="E3218">
            <v>19.37</v>
          </cell>
        </row>
        <row r="3219">
          <cell r="B3219" t="str">
            <v>480512</v>
          </cell>
          <cell r="C3219" t="str">
            <v>VEDACAO DE JUNTAS COM MASTIQUE ELASTICO DE POLIURETANO</v>
          </cell>
          <cell r="D3219" t="str">
            <v>M</v>
          </cell>
          <cell r="E3219">
            <v>27.25</v>
          </cell>
        </row>
        <row r="3220">
          <cell r="B3220" t="str">
            <v>480513</v>
          </cell>
          <cell r="C3220" t="str">
            <v>VEDACAO DE JUNTAS COM MASTIQUE ELASTICO DE SILICONE</v>
          </cell>
          <cell r="D3220" t="str">
            <v>M</v>
          </cell>
          <cell r="E3220">
            <v>18.260000000000002</v>
          </cell>
        </row>
        <row r="3221">
          <cell r="B3221" t="str">
            <v>480514</v>
          </cell>
          <cell r="C3221" t="str">
            <v>VEDACAO DE JUNTAS COM SELANTE ELASTICO TIXOTROPICO A BASE DE POLISSULFETO ORGANICO</v>
          </cell>
          <cell r="D3221" t="str">
            <v>M</v>
          </cell>
          <cell r="E3221">
            <v>20.05</v>
          </cell>
        </row>
        <row r="3223">
          <cell r="B3223" t="str">
            <v>480600</v>
          </cell>
          <cell r="C3223" t="str">
            <v>REPAROS E TRATAMENTO DE TRINCAS E FISSURAS</v>
          </cell>
        </row>
        <row r="3224">
          <cell r="B3224" t="str">
            <v>480601</v>
          </cell>
          <cell r="C3224" t="str">
            <v>TRATAMENTO FLEXIVEL COM MASTIQUE ELASTICO BASE POLIURETANO</v>
          </cell>
          <cell r="D3224" t="str">
            <v>M</v>
          </cell>
          <cell r="E3224">
            <v>41.54</v>
          </cell>
        </row>
        <row r="3225">
          <cell r="B3225" t="str">
            <v>480602</v>
          </cell>
          <cell r="C3225" t="str">
            <v>TRATAMENTO FLEXIVEL COM MASTIQUE ELASTICO BASE SILICONE</v>
          </cell>
          <cell r="D3225" t="str">
            <v>M</v>
          </cell>
          <cell r="E3225">
            <v>36.04</v>
          </cell>
        </row>
        <row r="3226">
          <cell r="B3226" t="str">
            <v>480603</v>
          </cell>
          <cell r="C3226" t="str">
            <v>TRATAMENTO FLEXIVEL COM SELANTE ELASTICO TIXOTROPICO A BASE DE POLISSULFETO ORGANICO</v>
          </cell>
          <cell r="D3226" t="str">
            <v>M</v>
          </cell>
          <cell r="E3226">
            <v>36.799999999999997</v>
          </cell>
        </row>
        <row r="3227">
          <cell r="B3227" t="str">
            <v>480604</v>
          </cell>
          <cell r="C3227" t="str">
            <v>TRATAMENTO FLEXIVEL COM INJECAO DE SELANTE A BASE DE POLIURETANO HIDROATIVADO</v>
          </cell>
          <cell r="D3227" t="str">
            <v>M</v>
          </cell>
          <cell r="E3227">
            <v>291.19</v>
          </cell>
        </row>
        <row r="3228">
          <cell r="B3228" t="str">
            <v>480605</v>
          </cell>
          <cell r="C3228" t="str">
            <v>TRATAMENTO FLEXIVEL COM PERFIL PRE MOLDADO DE NEOPRENE DE ATE 50 MM DE LARGURA</v>
          </cell>
          <cell r="D3228" t="str">
            <v>M</v>
          </cell>
          <cell r="E3228">
            <v>318.49</v>
          </cell>
        </row>
        <row r="3229">
          <cell r="B3229" t="str">
            <v>480606</v>
          </cell>
          <cell r="C3229" t="str">
            <v>TRATAMENTO FLEXIVEL COM PERFIL PRE MOLDADO DE NEOPRENE DE ATE 25 MM DE LARGURA</v>
          </cell>
          <cell r="D3229" t="str">
            <v>M</v>
          </cell>
          <cell r="E3229">
            <v>98.81</v>
          </cell>
        </row>
        <row r="3230">
          <cell r="B3230" t="str">
            <v>480607</v>
          </cell>
          <cell r="C3230" t="str">
            <v>TRATAMENTO FLEXIVEL COM PERFIL PRE MOLDADO DE NEOPRENE DE ATE 10 MM DE LARGURA</v>
          </cell>
          <cell r="D3230" t="str">
            <v>M</v>
          </cell>
          <cell r="E3230">
            <v>51.84</v>
          </cell>
        </row>
        <row r="3231">
          <cell r="B3231" t="str">
            <v>480608</v>
          </cell>
          <cell r="C3231" t="str">
            <v>TRATAMENTO FLEXIVEL COM INJECAO DE ESPUMA A BASE DE POLIURETANO HIDROATIVO</v>
          </cell>
          <cell r="D3231" t="str">
            <v>M</v>
          </cell>
          <cell r="E3231">
            <v>145.52000000000001</v>
          </cell>
        </row>
        <row r="3232">
          <cell r="B3232" t="str">
            <v>480609</v>
          </cell>
          <cell r="C3232" t="str">
            <v>TRATAMENTO FLEXIVEL COM INJECAO DE GEL A BASE DE POLIURETANO HIDROATIVADO</v>
          </cell>
          <cell r="D3232" t="str">
            <v>M</v>
          </cell>
          <cell r="E3232">
            <v>145.52000000000001</v>
          </cell>
        </row>
        <row r="3233">
          <cell r="B3233" t="str">
            <v>480610</v>
          </cell>
          <cell r="C3233" t="str">
            <v>TRATAMENTO RIGIDO POR TAMPONAMENTO COM INJECAO DE RESINA EPOXI</v>
          </cell>
          <cell r="D3233" t="str">
            <v>M</v>
          </cell>
          <cell r="E3233">
            <v>232.69</v>
          </cell>
        </row>
        <row r="3234">
          <cell r="B3234" t="str">
            <v>480611</v>
          </cell>
          <cell r="C3234" t="str">
            <v>TRATAMENTO RIGIDO POR TAMPONAMENTO COM INJECAO DE RESINA EPOXI</v>
          </cell>
          <cell r="D3234" t="str">
            <v>KG</v>
          </cell>
          <cell r="E3234">
            <v>111.66</v>
          </cell>
        </row>
        <row r="3235">
          <cell r="B3235" t="str">
            <v>480612</v>
          </cell>
          <cell r="C3235" t="str">
            <v>REPARO ESTRUTURAL DE VIGAS, LAJES E PILARES COM APLICACAO DE GRAUTE, VAOS DE 35,0 A 70,0 MM</v>
          </cell>
          <cell r="D3235" t="str">
            <v>M</v>
          </cell>
          <cell r="E3235">
            <v>19</v>
          </cell>
        </row>
        <row r="3236">
          <cell r="B3236" t="str">
            <v>480613</v>
          </cell>
          <cell r="C3236" t="str">
            <v>TRATAMENTO DE MICRO FISSURAS POR SILICATACAO OU FLUORSILICATACAO</v>
          </cell>
          <cell r="D3236" t="str">
            <v>M</v>
          </cell>
          <cell r="E3236">
            <v>6.68</v>
          </cell>
        </row>
        <row r="3238">
          <cell r="B3238" t="str">
            <v>480700</v>
          </cell>
          <cell r="C3238" t="str">
            <v>ANCORAGEM DE BARRAS DE ACO</v>
          </cell>
        </row>
        <row r="3239">
          <cell r="B3239" t="str">
            <v>480701</v>
          </cell>
          <cell r="C3239" t="str">
            <v>ANCORAGEM DE BARRAS DE ACO, DIAM.=6,3 MM, COM RESINA DE POLIESTER</v>
          </cell>
          <cell r="D3239" t="str">
            <v>UN</v>
          </cell>
          <cell r="E3239">
            <v>3.93</v>
          </cell>
        </row>
        <row r="3240">
          <cell r="B3240" t="str">
            <v>480702</v>
          </cell>
          <cell r="C3240" t="str">
            <v>ANCORAGEM DE BARRAS DE ACO, DIAM.=10,0 MM, COM RESINA DE POLIESTER</v>
          </cell>
          <cell r="D3240" t="str">
            <v>UN</v>
          </cell>
          <cell r="E3240">
            <v>4.41</v>
          </cell>
        </row>
        <row r="3241">
          <cell r="B3241" t="str">
            <v>480703</v>
          </cell>
          <cell r="C3241" t="str">
            <v>ANCORAGEM DE BARRAS DE ACO, DIAM.=12,5 MM, COM RESINA DE POLIESTER</v>
          </cell>
          <cell r="D3241" t="str">
            <v>UN</v>
          </cell>
          <cell r="E3241">
            <v>5.61</v>
          </cell>
        </row>
        <row r="3242">
          <cell r="B3242" t="str">
            <v>480704</v>
          </cell>
          <cell r="C3242" t="str">
            <v>ANCORAGEM DE BARRAS DE ACO, DIAM.=16,0 MM, COM RESINA DE POLIESTER</v>
          </cell>
          <cell r="D3242" t="str">
            <v>UN</v>
          </cell>
          <cell r="E3242">
            <v>6.63</v>
          </cell>
        </row>
        <row r="3243">
          <cell r="B3243" t="str">
            <v>480705</v>
          </cell>
          <cell r="C3243" t="str">
            <v>ANCORAGEM DE BARRAS DE ACO, DIAM.=20,0 MM, COM RESINA DE POLIESTER</v>
          </cell>
          <cell r="D3243" t="str">
            <v>UN</v>
          </cell>
          <cell r="E3243">
            <v>8.07</v>
          </cell>
        </row>
        <row r="3244">
          <cell r="B3244" t="str">
            <v>480706</v>
          </cell>
          <cell r="C3244" t="str">
            <v>ANCORAGEM DE BARRAS DE ACO, DIAM.=6,3 MM, COM RESINA EPOXI</v>
          </cell>
          <cell r="D3244" t="str">
            <v>UN</v>
          </cell>
          <cell r="E3244">
            <v>2.3199999999999998</v>
          </cell>
        </row>
        <row r="3245">
          <cell r="B3245" t="str">
            <v>480707</v>
          </cell>
          <cell r="C3245" t="str">
            <v>ANCORAGEM DE BARRAS DE ACO, DIAM.=10,0 MM, COM RESINA EPOXI</v>
          </cell>
          <cell r="D3245" t="str">
            <v>UN</v>
          </cell>
          <cell r="E3245">
            <v>2.76</v>
          </cell>
        </row>
        <row r="3246">
          <cell r="B3246" t="str">
            <v>480708</v>
          </cell>
          <cell r="C3246" t="str">
            <v>ANCORAGEM DE BARRAS DE ACO, DIAM.=12,5 MM, COM RESINA EPOXI</v>
          </cell>
          <cell r="D3246" t="str">
            <v>UN</v>
          </cell>
          <cell r="E3246">
            <v>3.07</v>
          </cell>
        </row>
        <row r="3247">
          <cell r="B3247" t="str">
            <v>480709</v>
          </cell>
          <cell r="C3247" t="str">
            <v>ANCORAGEM DE BARRAS DE ACO, DIAM.=16,0 MM, COM RESINA EPOXI</v>
          </cell>
          <cell r="D3247" t="str">
            <v>UN</v>
          </cell>
          <cell r="E3247">
            <v>3.67</v>
          </cell>
        </row>
        <row r="3248">
          <cell r="B3248" t="str">
            <v>480710</v>
          </cell>
          <cell r="C3248" t="str">
            <v>ANCORAGEM DE BARRAS DE ACO, DIAM.=20,0 MM, COM RESINA EPOXI</v>
          </cell>
          <cell r="D3248" t="str">
            <v>UN</v>
          </cell>
          <cell r="E3248">
            <v>4.3600000000000003</v>
          </cell>
        </row>
        <row r="3250">
          <cell r="B3250" t="str">
            <v>480800</v>
          </cell>
          <cell r="C3250" t="str">
            <v>CHUMBADORES</v>
          </cell>
        </row>
        <row r="3251">
          <cell r="B3251" t="str">
            <v>480801</v>
          </cell>
          <cell r="C3251" t="str">
            <v>FORNECIMENTO E COLOCACAO DE CHUMBADORES QUIMICOS DIAM.=3/4"</v>
          </cell>
          <cell r="D3251" t="str">
            <v>UN</v>
          </cell>
          <cell r="E3251">
            <v>35.96</v>
          </cell>
        </row>
        <row r="3252">
          <cell r="B3252" t="str">
            <v>480802</v>
          </cell>
          <cell r="C3252" t="str">
            <v>FORNECIMENTO E COLOCACAO DE CHUMBADORES QUIMICOS DIAM.=1/2"</v>
          </cell>
          <cell r="D3252" t="str">
            <v>UN</v>
          </cell>
          <cell r="E3252">
            <v>12.44</v>
          </cell>
        </row>
        <row r="3253">
          <cell r="B3253" t="str">
            <v>480803</v>
          </cell>
          <cell r="C3253" t="str">
            <v>FORNECIMENTO E COLOCACAO DE CHUMBADORES QUIMICOS DIAM.=3/8"</v>
          </cell>
          <cell r="D3253" t="str">
            <v>UN</v>
          </cell>
          <cell r="E3253">
            <v>8.09</v>
          </cell>
        </row>
        <row r="3254">
          <cell r="B3254" t="str">
            <v>480804</v>
          </cell>
          <cell r="C3254" t="str">
            <v>FORNECIMENTO E COLOCACAO DE CHUMBADORES EXPANSIVEIS DIAM.=3/4"</v>
          </cell>
          <cell r="D3254" t="str">
            <v>UN</v>
          </cell>
          <cell r="E3254">
            <v>9.69</v>
          </cell>
        </row>
        <row r="3255">
          <cell r="B3255" t="str">
            <v>480805</v>
          </cell>
          <cell r="C3255" t="str">
            <v>FORNECIMENTO E COLOCACAO DE CHUMBADORES EXPANSIVEIS DIAM.=1/2"</v>
          </cell>
          <cell r="D3255" t="str">
            <v>UN</v>
          </cell>
          <cell r="E3255">
            <v>4.88</v>
          </cell>
        </row>
        <row r="3256">
          <cell r="B3256" t="str">
            <v>480806</v>
          </cell>
          <cell r="C3256" t="str">
            <v>FORNECIMENTO E COLOCACAO DE CHUMBADORES EXPANSIVEIS DIAM.=3/8"</v>
          </cell>
          <cell r="D3256" t="str">
            <v>UN</v>
          </cell>
          <cell r="E3256">
            <v>3.07</v>
          </cell>
        </row>
        <row r="3258">
          <cell r="B3258" t="str">
            <v>480900</v>
          </cell>
          <cell r="C3258" t="str">
            <v>FUROS EM CONCRETO</v>
          </cell>
        </row>
        <row r="3259">
          <cell r="B3259" t="str">
            <v>480901</v>
          </cell>
          <cell r="C3259" t="str">
            <v>FUROS EM CONCRETO COM DIAM.=3/8" E PROFUNDIDADE 10 CM</v>
          </cell>
          <cell r="D3259" t="str">
            <v>UN</v>
          </cell>
          <cell r="E3259">
            <v>3.23</v>
          </cell>
        </row>
        <row r="3260">
          <cell r="B3260" t="str">
            <v>480902</v>
          </cell>
          <cell r="C3260" t="str">
            <v>FUROS EM CONCRETO COM DIAM.=3/8" E PROFUNDIDADE 20 CM</v>
          </cell>
          <cell r="D3260" t="str">
            <v>UN</v>
          </cell>
          <cell r="E3260">
            <v>7.99</v>
          </cell>
        </row>
        <row r="3261">
          <cell r="B3261" t="str">
            <v>480903</v>
          </cell>
          <cell r="C3261" t="str">
            <v>FUROS EM CONCRETO COM DIAM.=3/8" E PROFUNDIDADE 30 CM</v>
          </cell>
          <cell r="D3261" t="str">
            <v>UN</v>
          </cell>
          <cell r="E3261">
            <v>50.89</v>
          </cell>
        </row>
        <row r="3262">
          <cell r="B3262" t="str">
            <v>480904</v>
          </cell>
          <cell r="C3262" t="str">
            <v>FUROS EM CONCRETO COM DIAM.=1/2" E PROFUNDIDADE 10 CM</v>
          </cell>
          <cell r="D3262" t="str">
            <v>UN</v>
          </cell>
          <cell r="E3262">
            <v>3.99</v>
          </cell>
        </row>
        <row r="3263">
          <cell r="B3263" t="str">
            <v>480905</v>
          </cell>
          <cell r="C3263" t="str">
            <v>FUROS EM CONCRETO COM DIAM.=1/2" E PROFUNDIDADE 20 CM</v>
          </cell>
          <cell r="D3263" t="str">
            <v>UN</v>
          </cell>
          <cell r="E3263">
            <v>11.43</v>
          </cell>
        </row>
        <row r="3264">
          <cell r="B3264" t="str">
            <v>480906</v>
          </cell>
          <cell r="C3264" t="str">
            <v>FUROS EM CONCRETO COM DIAM.=1/2" E PROFUNDIDADE 30 CM</v>
          </cell>
          <cell r="D3264" t="str">
            <v>UN</v>
          </cell>
          <cell r="E3264">
            <v>65.709999999999994</v>
          </cell>
        </row>
        <row r="3265">
          <cell r="B3265" t="str">
            <v>480907</v>
          </cell>
          <cell r="C3265" t="str">
            <v>FUROS EM CONCRETO COM DIAM.=3/4" E PROFUNDIDADE 10 CM</v>
          </cell>
          <cell r="D3265" t="str">
            <v>UN</v>
          </cell>
          <cell r="E3265">
            <v>7.48</v>
          </cell>
        </row>
        <row r="3266">
          <cell r="B3266" t="str">
            <v>480908</v>
          </cell>
          <cell r="C3266" t="str">
            <v>FUROS EM CONCRETO COM DIAM.=3/4" E PROFUNDIDADE 20 CM</v>
          </cell>
          <cell r="D3266" t="str">
            <v>UN</v>
          </cell>
          <cell r="E3266">
            <v>19.59</v>
          </cell>
        </row>
        <row r="3267">
          <cell r="B3267" t="str">
            <v>480909</v>
          </cell>
          <cell r="C3267" t="str">
            <v>FUROS EM CONCRETO COM DIAM.=3/4" E PROFUNDIDADE 30 CM</v>
          </cell>
          <cell r="D3267" t="str">
            <v>UN</v>
          </cell>
          <cell r="E3267">
            <v>72.290000000000006</v>
          </cell>
        </row>
        <row r="3268">
          <cell r="B3268" t="str">
            <v>480910</v>
          </cell>
          <cell r="C3268" t="str">
            <v>FUROS EM CONCRETO COM DIAM.=1" E PROFUNDIDADE 10 CM</v>
          </cell>
          <cell r="D3268" t="str">
            <v>UN</v>
          </cell>
          <cell r="E3268">
            <v>12.27</v>
          </cell>
        </row>
        <row r="3269">
          <cell r="B3269" t="str">
            <v>480911</v>
          </cell>
          <cell r="C3269" t="str">
            <v>FUROS EM CONCRETO COM DIAM.=1" E PROFUNDIDADE 20 CM</v>
          </cell>
          <cell r="D3269" t="str">
            <v>UN</v>
          </cell>
          <cell r="E3269">
            <v>26.01</v>
          </cell>
        </row>
        <row r="3270">
          <cell r="B3270" t="str">
            <v>480912</v>
          </cell>
          <cell r="C3270" t="str">
            <v>FUROS EM CONCRETO COM DIAM.=1" E PROFUNDIDADE 30 CM</v>
          </cell>
          <cell r="D3270" t="str">
            <v>UN</v>
          </cell>
          <cell r="E3270">
            <v>75.88</v>
          </cell>
        </row>
        <row r="3272">
          <cell r="B3272" t="str">
            <v>481000</v>
          </cell>
          <cell r="C3272" t="str">
            <v>PONTES DE ADERENCIA</v>
          </cell>
        </row>
        <row r="3273">
          <cell r="B3273" t="str">
            <v>481001</v>
          </cell>
          <cell r="C3273" t="str">
            <v>PREPARACAO E APLICACAO DE PONTE DE ADERENCIA COM ADESIVO BASE ACRILICA</v>
          </cell>
          <cell r="D3273" t="str">
            <v>M2</v>
          </cell>
          <cell r="E3273">
            <v>7.59</v>
          </cell>
        </row>
        <row r="3274">
          <cell r="B3274" t="str">
            <v>481002</v>
          </cell>
          <cell r="C3274" t="str">
            <v>PREPARACAO E APLICACAO DE PONTE DE ADERENCIA COM ADESIVO BASE EPOXI</v>
          </cell>
          <cell r="D3274" t="str">
            <v>M2</v>
          </cell>
          <cell r="E3274">
            <v>24.49</v>
          </cell>
        </row>
        <row r="3276">
          <cell r="B3276" t="str">
            <v>481100</v>
          </cell>
          <cell r="C3276" t="str">
            <v>PROTECAO E CONSERVACAO DA SUPERFICIE DE CONCRETO</v>
          </cell>
        </row>
        <row r="3277">
          <cell r="B3277" t="str">
            <v>481101</v>
          </cell>
          <cell r="C3277" t="str">
            <v>ARGAMASSA DE CIMENTO E AREIA - TRACO 1:3</v>
          </cell>
          <cell r="D3277" t="str">
            <v>M3</v>
          </cell>
          <cell r="E3277">
            <v>249.29</v>
          </cell>
        </row>
        <row r="3278">
          <cell r="B3278" t="str">
            <v>481102</v>
          </cell>
          <cell r="C3278" t="str">
            <v>ARGAMASSA DE CIMENTO E AREIA - TRACO 1:3, COM ADESIVO DE RESINA ACRILICA</v>
          </cell>
          <cell r="D3278" t="str">
            <v>M3</v>
          </cell>
          <cell r="E3278">
            <v>451.72</v>
          </cell>
        </row>
        <row r="3279">
          <cell r="B3279" t="str">
            <v>481103</v>
          </cell>
          <cell r="C3279" t="str">
            <v>ARGAMASSA DE CIMENTO E AREIA - TRACO 1:3, COM ADESIVO DE RESINA ACRILICA DE ESPESSURA DE 2,0 CM</v>
          </cell>
          <cell r="D3279" t="str">
            <v>M2</v>
          </cell>
          <cell r="E3279">
            <v>16.100000000000001</v>
          </cell>
        </row>
        <row r="3280">
          <cell r="B3280" t="str">
            <v>481104</v>
          </cell>
          <cell r="C3280" t="str">
            <v>ARGAMASSA DE CIMENTO E AREIA - TRACO 1:3, COM ADESIVO DE RESINA ACRILICA DE ESPESSURA DE 1,0 CM</v>
          </cell>
          <cell r="D3280" t="str">
            <v>M2</v>
          </cell>
          <cell r="E3280">
            <v>6.62</v>
          </cell>
        </row>
        <row r="3281">
          <cell r="B3281" t="str">
            <v>481105</v>
          </cell>
          <cell r="C3281" t="str">
            <v>CHAPISCO COM ADESIVO ACRILICO</v>
          </cell>
          <cell r="D3281" t="str">
            <v>M2</v>
          </cell>
          <cell r="E3281">
            <v>5.87</v>
          </cell>
        </row>
        <row r="3282">
          <cell r="B3282" t="str">
            <v>481106</v>
          </cell>
          <cell r="C3282" t="str">
            <v>PINTURA IMPERMEABILIZANTE VERNIZ EPOXI BICOMPONENTE</v>
          </cell>
          <cell r="D3282" t="str">
            <v>M2</v>
          </cell>
          <cell r="E3282">
            <v>7.1</v>
          </cell>
        </row>
        <row r="3283">
          <cell r="B3283" t="str">
            <v>481107</v>
          </cell>
          <cell r="C3283" t="str">
            <v>PINTURA IMPERMEABILIZANTE VERNIZ POLIURETANO ALIFATICO BICOMPONENTE</v>
          </cell>
          <cell r="D3283" t="str">
            <v>M2</v>
          </cell>
          <cell r="E3283">
            <v>30.93</v>
          </cell>
        </row>
        <row r="3284">
          <cell r="B3284" t="str">
            <v>481109</v>
          </cell>
          <cell r="C3284" t="str">
            <v>IMPERMEABILIZACAO COM RESINA TERMOPLASTICA</v>
          </cell>
          <cell r="D3284" t="str">
            <v>M2</v>
          </cell>
          <cell r="E3284">
            <v>5.3</v>
          </cell>
        </row>
        <row r="3285">
          <cell r="B3285" t="str">
            <v>481110</v>
          </cell>
          <cell r="C3285" t="str">
            <v>IMPERMEABILIZACAO COM RESINA TERMOPLASTICA REFORCADA COM DUPLA TELA DE POLIESTER, PARA FISSURAS</v>
          </cell>
          <cell r="D3285" t="str">
            <v>M</v>
          </cell>
          <cell r="E3285">
            <v>0</v>
          </cell>
        </row>
        <row r="3286">
          <cell r="B3286" t="str">
            <v>481111</v>
          </cell>
          <cell r="C3286" t="str">
            <v>IMPERMEABILIZACAO COM RESINA A BASE DE POLIMERO ACRILICO COM TELA DE POLIESTER</v>
          </cell>
          <cell r="D3286" t="str">
            <v>M2</v>
          </cell>
          <cell r="E3286">
            <v>0</v>
          </cell>
        </row>
        <row r="3287">
          <cell r="B3287" t="str">
            <v>481112</v>
          </cell>
          <cell r="C3287" t="str">
            <v>IMPERMEABILIZACAO SEMIFLEXIVEL DE BASE ACRILICA</v>
          </cell>
          <cell r="D3287" t="str">
            <v>M2</v>
          </cell>
          <cell r="E3287">
            <v>0</v>
          </cell>
        </row>
        <row r="3288">
          <cell r="B3288" t="str">
            <v>481113</v>
          </cell>
          <cell r="C3288" t="str">
            <v>ESTRUCAMENTO COM ADESIVO DE RESINA ACRILICA</v>
          </cell>
          <cell r="D3288" t="str">
            <v>M2</v>
          </cell>
          <cell r="E3288">
            <v>0</v>
          </cell>
        </row>
        <row r="3289">
          <cell r="B3289" t="str">
            <v>481114</v>
          </cell>
          <cell r="C3289" t="str">
            <v>IMPERMEAB.A BASE DE CIMENTOS ESPECIAIS/ADITIVOS QUIMICOS E MINERAIS C/ADICAO EMULSAO ADES.BASE ACRIL</v>
          </cell>
          <cell r="D3289" t="str">
            <v>M2</v>
          </cell>
          <cell r="E3289">
            <v>0</v>
          </cell>
        </row>
        <row r="3291">
          <cell r="B3291" t="str">
            <v>481200</v>
          </cell>
          <cell r="C3291" t="str">
            <v>REMOCAO E EXECUCAO DE IMPERMEABILIZACAO</v>
          </cell>
        </row>
        <row r="3292">
          <cell r="B3292" t="str">
            <v>481201</v>
          </cell>
          <cell r="C3292" t="str">
            <v>EXECUCAO DE IMPERMEABILIZACAO COM MANTA ASFALTICA ESTRUTURADA COM VEU DE FIBRA DE VIDRO 4,0 MM</v>
          </cell>
          <cell r="D3292" t="str">
            <v>M2</v>
          </cell>
          <cell r="E3292">
            <v>33.340000000000003</v>
          </cell>
        </row>
        <row r="3293">
          <cell r="B3293" t="str">
            <v>481202</v>
          </cell>
          <cell r="C3293" t="str">
            <v>EXECUCAO DE IMPERVEABILIZ.C/MANTA DE ASFALTO MODIFICADO C/POLIMEROS E ESTRUTUR.C/POLIESTER E=4,0 MM</v>
          </cell>
          <cell r="D3293" t="str">
            <v>M2</v>
          </cell>
          <cell r="E3293">
            <v>34.909999999999997</v>
          </cell>
        </row>
        <row r="3294">
          <cell r="B3294" t="str">
            <v>481203</v>
          </cell>
          <cell r="C3294" t="str">
            <v>PROTECAO TERMICA COM AGREGADO LEVE, DE ESPESSURA 12 CM</v>
          </cell>
          <cell r="D3294" t="str">
            <v>M2</v>
          </cell>
          <cell r="E3294">
            <v>22.46</v>
          </cell>
        </row>
        <row r="3295">
          <cell r="B3295" t="str">
            <v>481204</v>
          </cell>
          <cell r="C3295" t="str">
            <v>PROTECAO TERMICA EM LAJES PLANAS DE COBERTURA COM POLIESTIRENO EXPANDIDO, COM ESPESSURA 2,5 CM</v>
          </cell>
          <cell r="D3295" t="str">
            <v>M2</v>
          </cell>
          <cell r="E3295">
            <v>68.72</v>
          </cell>
        </row>
        <row r="3296">
          <cell r="B3296" t="str">
            <v>481205</v>
          </cell>
          <cell r="C3296" t="str">
            <v>REMOCAO DA IMPERMEABILIZACAO E DA REGULARIZACAO EXISTENTE</v>
          </cell>
          <cell r="D3296" t="str">
            <v>M2</v>
          </cell>
          <cell r="E3296">
            <v>8.35</v>
          </cell>
        </row>
        <row r="3297">
          <cell r="B3297" t="str">
            <v>481206</v>
          </cell>
          <cell r="C3297" t="str">
            <v>REMOCAO DA PROTECAO TERMICA</v>
          </cell>
          <cell r="D3297" t="str">
            <v>M2</v>
          </cell>
          <cell r="E3297">
            <v>16.7</v>
          </cell>
        </row>
        <row r="3298">
          <cell r="B3298" t="str">
            <v>481207</v>
          </cell>
          <cell r="C3298" t="str">
            <v>REMOCAO DA PROTECAO MECANICA</v>
          </cell>
          <cell r="D3298" t="str">
            <v>M2</v>
          </cell>
          <cell r="E3298">
            <v>13.33</v>
          </cell>
        </row>
        <row r="3299">
          <cell r="B3299" t="str">
            <v>481208</v>
          </cell>
          <cell r="C3299" t="str">
            <v>IMPERMEABILIZACAO COM RESINA TERMOPLASTICA REFORCADA COM TELA DE POLIESTER</v>
          </cell>
          <cell r="D3299" t="str">
            <v>M2</v>
          </cell>
          <cell r="E3299">
            <v>43.47</v>
          </cell>
        </row>
        <row r="3300">
          <cell r="B3300" t="str">
            <v>481209</v>
          </cell>
          <cell r="C3300" t="str">
            <v>IMPERMEABILIZACAO COM RESINA TERMOPLASTICA</v>
          </cell>
          <cell r="D3300" t="str">
            <v>M2</v>
          </cell>
          <cell r="E3300">
            <v>40.57</v>
          </cell>
        </row>
        <row r="3301">
          <cell r="B3301" t="str">
            <v>481210</v>
          </cell>
          <cell r="C3301" t="str">
            <v>IMPERMEABILIZACAO COM RESINA TERMOPLASTICA REFORCADA COM DUPLA TELA DE POLIESTER, PARA FISSURAS</v>
          </cell>
          <cell r="D3301" t="str">
            <v>M</v>
          </cell>
          <cell r="E3301">
            <v>13.22</v>
          </cell>
        </row>
        <row r="3302">
          <cell r="B3302" t="str">
            <v>481211</v>
          </cell>
          <cell r="C3302" t="str">
            <v>IMPERBEABILIZACAO COM RESINA A BASE DE POLIMERO ACRILICO, REFORCADA COM TELA DE POLIESTER</v>
          </cell>
          <cell r="D3302" t="str">
            <v>M2</v>
          </cell>
          <cell r="E3302">
            <v>45.87</v>
          </cell>
        </row>
        <row r="3303">
          <cell r="B3303" t="str">
            <v>481212</v>
          </cell>
          <cell r="C3303" t="str">
            <v>IMPERMEABILIZACAO SEMIFLEXIVEL DE BASE RESINA ACRILICA</v>
          </cell>
          <cell r="D3303" t="str">
            <v>M2</v>
          </cell>
          <cell r="E3303">
            <v>21.06</v>
          </cell>
        </row>
        <row r="3304">
          <cell r="B3304" t="str">
            <v>481213</v>
          </cell>
          <cell r="C3304" t="str">
            <v>IMPERMEABIL.A BASE CIMENTOS ESPECIAIS/ADITIVOS QUIMICOS/MINERIAS C/ADICAO EMULSAO ADESIVA BASE ACRIL</v>
          </cell>
          <cell r="D3304" t="str">
            <v>M2</v>
          </cell>
          <cell r="E3304">
            <v>21.41</v>
          </cell>
        </row>
        <row r="3306">
          <cell r="B3306" t="str">
            <v>481300</v>
          </cell>
          <cell r="C3306" t="str">
            <v>SERVICOS COMPLEMENTARES</v>
          </cell>
        </row>
        <row r="3307">
          <cell r="B3307" t="str">
            <v>481301</v>
          </cell>
          <cell r="C3307" t="str">
            <v>LIMPEZA DA OBRA</v>
          </cell>
          <cell r="D3307" t="str">
            <v>M2</v>
          </cell>
          <cell r="E3307">
            <v>3.32</v>
          </cell>
        </row>
        <row r="3308">
          <cell r="B3308" t="str">
            <v>481302</v>
          </cell>
          <cell r="C3308" t="str">
            <v>REMOCAO DE ENTULHO, INCLUSIVE AS CARGAS, TRANSPORTES E DESCARGAS, EM BOTA FORA, A QUALQUER DISTANCIA</v>
          </cell>
          <cell r="D3308" t="str">
            <v>M3</v>
          </cell>
          <cell r="E3308">
            <v>41.69</v>
          </cell>
        </row>
        <row r="3310">
          <cell r="B3310" t="str">
            <v>501000</v>
          </cell>
          <cell r="C3310" t="str">
            <v>CANTEIRO DE OBRAS</v>
          </cell>
        </row>
        <row r="3311">
          <cell r="B3311" t="str">
            <v>501100</v>
          </cell>
          <cell r="C3311" t="str">
            <v>PLACAS, VEICULOS E DESPESAS</v>
          </cell>
        </row>
        <row r="3312">
          <cell r="B3312" t="str">
            <v>501101</v>
          </cell>
          <cell r="C3312" t="str">
            <v>PLACA DE OBRA: FINANCEIRA (4,00 X 2,00)M (REFERENCIA P/CALCULO DO CANTEIRO-NAO UTILIZAR NA PLANILHA)</v>
          </cell>
          <cell r="D3312" t="str">
            <v>UN</v>
          </cell>
          <cell r="E3312">
            <v>1153.82</v>
          </cell>
        </row>
        <row r="3313">
          <cell r="B3313" t="str">
            <v>501102</v>
          </cell>
          <cell r="C3313" t="str">
            <v>PLACA DE OBRA : (4,30 X 2,20) M (REFERENCIA P/CALCULO DO CANTEIRO - NAO UTILIZAR NA PLANILHA)</v>
          </cell>
          <cell r="D3313" t="str">
            <v>UN</v>
          </cell>
          <cell r="E3313">
            <v>1364.42</v>
          </cell>
        </row>
        <row r="3314">
          <cell r="B3314" t="str">
            <v>501103</v>
          </cell>
          <cell r="C3314" t="str">
            <v>PLACA DE OBRA : (2,00 X 1,00) M (REFERENCIA P/CALCULO DO CANTEIRO - NAO UTILIZAR NA PLANILHA)</v>
          </cell>
          <cell r="D3314" t="str">
            <v>UN</v>
          </cell>
          <cell r="E3314">
            <v>280.23</v>
          </cell>
        </row>
        <row r="3315">
          <cell r="B3315" t="str">
            <v>501104</v>
          </cell>
          <cell r="C3315" t="str">
            <v>VEICULO PARA FISCALIZACAO (REFERENCIA P/CALCULO DO CANTEIRO - NAO UTILIZAR NA PLANILHA)</v>
          </cell>
          <cell r="D3315" t="str">
            <v>MES</v>
          </cell>
          <cell r="E3315">
            <v>1679.52</v>
          </cell>
        </row>
        <row r="3316">
          <cell r="B3316" t="str">
            <v>501105</v>
          </cell>
          <cell r="C3316" t="str">
            <v>DESPESAS (REFERENCIA P/CALCULO DO CANTEIRO - NAO UTILIZAR NA PLANILHA)</v>
          </cell>
          <cell r="D3316" t="str">
            <v>MES</v>
          </cell>
          <cell r="E3316">
            <v>1296.75</v>
          </cell>
        </row>
        <row r="3318">
          <cell r="C3318" t="str">
            <v>RESERVADO PARA CANTEIRO DE OBRAS (501201 A 501299)</v>
          </cell>
        </row>
        <row r="3320">
          <cell r="B3320" t="str">
            <v>502000</v>
          </cell>
          <cell r="C3320" t="str">
            <v>SERVICOS TECNICOS</v>
          </cell>
        </row>
        <row r="3321">
          <cell r="B3321" t="str">
            <v>502100</v>
          </cell>
          <cell r="C3321" t="str">
            <v>LOCACAO E CADASTRO</v>
          </cell>
        </row>
        <row r="3322">
          <cell r="B3322" t="str">
            <v>502101</v>
          </cell>
          <cell r="C3322" t="str">
            <v>LOCACAO DE OBRAS LOCALIZADAS</v>
          </cell>
          <cell r="D3322" t="str">
            <v>EQXDI</v>
          </cell>
          <cell r="E3322">
            <v>357.37</v>
          </cell>
        </row>
        <row r="3323">
          <cell r="B3323" t="str">
            <v>502102</v>
          </cell>
          <cell r="C3323" t="str">
            <v>CADASTRO DE OBRAS LOCALIZADAS</v>
          </cell>
          <cell r="D3323" t="str">
            <v>EQXDI</v>
          </cell>
          <cell r="E3323">
            <v>455.44</v>
          </cell>
        </row>
        <row r="3325">
          <cell r="C3325" t="str">
            <v>RESERVADO PARA SERVICOS TECNICOS (502201 A 502299)</v>
          </cell>
        </row>
        <row r="3327">
          <cell r="B3327" t="str">
            <v>503000</v>
          </cell>
          <cell r="C3327" t="str">
            <v>SERVICOS PRELIMINARES</v>
          </cell>
        </row>
        <row r="3328">
          <cell r="B3328" t="str">
            <v>503100</v>
          </cell>
          <cell r="C3328" t="str">
            <v>DESMATAMENTO E LIMPEZA</v>
          </cell>
        </row>
        <row r="3329">
          <cell r="B3329" t="str">
            <v>503200</v>
          </cell>
          <cell r="C3329" t="str">
            <v>ACESSOS E SINALIZACAO</v>
          </cell>
        </row>
        <row r="3331">
          <cell r="C3331" t="str">
            <v>RESERVADO PARA SERVICOS PRELIMINARES (503301 A 503399)</v>
          </cell>
        </row>
        <row r="3333">
          <cell r="B3333" t="str">
            <v>504000</v>
          </cell>
          <cell r="C3333" t="str">
            <v>MOVIMENTO DE TERRA</v>
          </cell>
        </row>
        <row r="3334">
          <cell r="B3334" t="str">
            <v>504100</v>
          </cell>
          <cell r="C3334" t="str">
            <v>ESCAVACAO</v>
          </cell>
        </row>
        <row r="3336">
          <cell r="C3336" t="str">
            <v>RESERVADO PARA MOVIMENTO DE TERRA (504201 A 504299)</v>
          </cell>
        </row>
        <row r="3338">
          <cell r="B3338" t="str">
            <v>505000</v>
          </cell>
          <cell r="C3338" t="str">
            <v>ESCORAMENTOS</v>
          </cell>
        </row>
        <row r="3340">
          <cell r="C3340" t="str">
            <v>RESERVADO PARA ESCORAMENTOS (505101 A 505199)</v>
          </cell>
        </row>
        <row r="3342">
          <cell r="B3342" t="str">
            <v>506000</v>
          </cell>
          <cell r="C3342" t="str">
            <v>ESGOTAMENTOS</v>
          </cell>
        </row>
        <row r="3343">
          <cell r="B3343" t="str">
            <v>506100</v>
          </cell>
          <cell r="C3343" t="str">
            <v>REBAIXAMENTO DE LENCOL FREATICO</v>
          </cell>
        </row>
        <row r="3344">
          <cell r="B3344" t="str">
            <v>506101</v>
          </cell>
          <cell r="C3344" t="str">
            <v>MOBILIZACAO, DESMOBILIZACAO E TRANSP. DE EQUIPAMENTOS</v>
          </cell>
          <cell r="D3344" t="str">
            <v>CJXKM</v>
          </cell>
          <cell r="E3344">
            <v>11.37</v>
          </cell>
        </row>
        <row r="3345">
          <cell r="B3345" t="str">
            <v>506102</v>
          </cell>
          <cell r="C3345" t="str">
            <v>INSTALACAO DO SISTEMA DE REBAIXAMENTO</v>
          </cell>
          <cell r="D3345" t="str">
            <v>UN</v>
          </cell>
          <cell r="E3345">
            <v>127.5</v>
          </cell>
        </row>
        <row r="3346">
          <cell r="B3346" t="str">
            <v>506103</v>
          </cell>
          <cell r="C3346" t="str">
            <v>OPERACAO DO SISTEMA DE REBAIXAMENTO</v>
          </cell>
          <cell r="D3346" t="str">
            <v>CJXDI</v>
          </cell>
          <cell r="E3346">
            <v>187.49</v>
          </cell>
        </row>
        <row r="3347">
          <cell r="B3347" t="str">
            <v>506104</v>
          </cell>
          <cell r="C3347" t="str">
            <v>REBAIXAMENTO DE LENCOL FREATICO - OBRAS LINEARES</v>
          </cell>
          <cell r="D3347" t="str">
            <v>M</v>
          </cell>
          <cell r="E3347">
            <v>0</v>
          </cell>
        </row>
        <row r="3349">
          <cell r="B3349" t="str">
            <v>506200</v>
          </cell>
          <cell r="C3349" t="str">
            <v>DRENAGEM SUBTERRANEA</v>
          </cell>
        </row>
        <row r="3350">
          <cell r="B3350" t="str">
            <v>506201</v>
          </cell>
          <cell r="C3350" t="str">
            <v>DRENO HORIZONTAL DE AREIA MEDIA</v>
          </cell>
          <cell r="D3350" t="str">
            <v>M2</v>
          </cell>
          <cell r="E3350">
            <v>19.8</v>
          </cell>
        </row>
        <row r="3351">
          <cell r="B3351" t="str">
            <v>506202</v>
          </cell>
          <cell r="C3351" t="str">
            <v>CORTINA FILTRANTE E DRENAGEM</v>
          </cell>
          <cell r="D3351" t="str">
            <v>M</v>
          </cell>
          <cell r="E3351">
            <v>250.57</v>
          </cell>
        </row>
        <row r="3352">
          <cell r="B3352" t="str">
            <v>506203</v>
          </cell>
          <cell r="C3352" t="str">
            <v>DRENAGEM COM TUBO CERAMICO REVESTIDO COM MANTA GEOTEXTIL</v>
          </cell>
          <cell r="D3352" t="str">
            <v>M</v>
          </cell>
          <cell r="E3352">
            <v>182.21</v>
          </cell>
        </row>
        <row r="3354">
          <cell r="C3354" t="str">
            <v>RESERVADO PARA ESGOTAMENTOS (506301 A 506399)</v>
          </cell>
        </row>
        <row r="3356">
          <cell r="B3356" t="str">
            <v>507000</v>
          </cell>
          <cell r="C3356" t="str">
            <v>OBRAS DE CONTENCAO</v>
          </cell>
        </row>
        <row r="3357">
          <cell r="B3357" t="str">
            <v>507100</v>
          </cell>
          <cell r="C3357" t="str">
            <v>PROTECAO</v>
          </cell>
        </row>
        <row r="3358">
          <cell r="B3358" t="str">
            <v>507102</v>
          </cell>
          <cell r="C3358" t="str">
            <v>SUPORTE DE ATERRO COM MANTA GEOTEXTIL</v>
          </cell>
          <cell r="D3358" t="str">
            <v>M2</v>
          </cell>
          <cell r="E3358">
            <v>66.790000000000006</v>
          </cell>
        </row>
        <row r="3360">
          <cell r="C3360" t="str">
            <v>RESERVADO PARA OBRAS DE CONTENCAO (507201 A 507299)</v>
          </cell>
        </row>
        <row r="3362">
          <cell r="B3362" t="str">
            <v>508000</v>
          </cell>
          <cell r="C3362" t="str">
            <v>FUNDACOES E ESTRUTURAS</v>
          </cell>
        </row>
        <row r="3363">
          <cell r="B3363" t="str">
            <v>508100</v>
          </cell>
          <cell r="C3363" t="str">
            <v>BROCA DE CONCRETO/ESTACA</v>
          </cell>
        </row>
        <row r="3364">
          <cell r="B3364" t="str">
            <v>508101</v>
          </cell>
          <cell r="C3364" t="str">
            <v>BROCA DE CONCRETO, DIAMETRO 30 CM</v>
          </cell>
          <cell r="D3364" t="str">
            <v>M</v>
          </cell>
          <cell r="E3364">
            <v>61.1</v>
          </cell>
        </row>
        <row r="3365">
          <cell r="B3365" t="str">
            <v>508103</v>
          </cell>
          <cell r="C3365" t="str">
            <v>MOBILIZACAO DE EQUIPE PARA EXECUCAO DE ESTACA MOLDADA "IN LOCO" - TIPO STRAUSS - ATE 50 KM</v>
          </cell>
          <cell r="D3365" t="str">
            <v>GB</v>
          </cell>
          <cell r="E3365">
            <v>931</v>
          </cell>
        </row>
        <row r="3366">
          <cell r="B3366" t="str">
            <v>508104</v>
          </cell>
          <cell r="C3366" t="str">
            <v>TRANSPORTE ALEM DE 50 KM DE EQUIPE PARA EXECUCAO DE ESTACA MOLDADA "IN LOCO" - TIPO STRAUSS</v>
          </cell>
          <cell r="D3366" t="str">
            <v>KM</v>
          </cell>
          <cell r="E3366">
            <v>5.32</v>
          </cell>
        </row>
        <row r="3367">
          <cell r="B3367" t="str">
            <v>508105</v>
          </cell>
          <cell r="C3367" t="str">
            <v>ESTACA MOLDADA "IN LOCO" - TIPO STRAUSS - CAPACIDADE 20 T.</v>
          </cell>
          <cell r="D3367" t="str">
            <v>M</v>
          </cell>
          <cell r="E3367">
            <v>29.81</v>
          </cell>
        </row>
        <row r="3368">
          <cell r="B3368" t="str">
            <v>508106</v>
          </cell>
          <cell r="C3368" t="str">
            <v>ESTACA MOLDADA "IN LOCO" - TIPO STRAUSS - CAPACIDADE 30 T.</v>
          </cell>
          <cell r="D3368" t="str">
            <v>M</v>
          </cell>
          <cell r="E3368">
            <v>38.75</v>
          </cell>
        </row>
        <row r="3369">
          <cell r="B3369" t="str">
            <v>508107</v>
          </cell>
          <cell r="C3369" t="str">
            <v>ESTACA MOLDADA "IN LOCO" - TIPO STRAUSS - CAPACIDADE 40 T.</v>
          </cell>
          <cell r="D3369" t="str">
            <v>M</v>
          </cell>
          <cell r="E3369">
            <v>55.19</v>
          </cell>
        </row>
        <row r="3371">
          <cell r="B3371" t="str">
            <v>508200</v>
          </cell>
          <cell r="C3371" t="str">
            <v>LASTRO PARA ASSENTAMENTO DE TUBOS E PECAS</v>
          </cell>
        </row>
        <row r="3372">
          <cell r="B3372" t="str">
            <v>508201</v>
          </cell>
          <cell r="C3372" t="str">
            <v>PARA TUBOS E PECAS, DIAM. 75 MM (A)</v>
          </cell>
          <cell r="D3372" t="str">
            <v>M</v>
          </cell>
          <cell r="E3372">
            <v>15.57</v>
          </cell>
        </row>
        <row r="3373">
          <cell r="B3373" t="str">
            <v>508202</v>
          </cell>
          <cell r="C3373" t="str">
            <v>PARA TUBOS E PECAS, DIAMETRO 500 MM (A)</v>
          </cell>
          <cell r="D3373" t="str">
            <v>M</v>
          </cell>
          <cell r="E3373">
            <v>22.47</v>
          </cell>
        </row>
        <row r="3374">
          <cell r="B3374" t="str">
            <v>508231</v>
          </cell>
          <cell r="C3374" t="str">
            <v>PARA TUBOS E PECAS, DIAMETRO 75 MM (B)</v>
          </cell>
          <cell r="D3374" t="str">
            <v>M</v>
          </cell>
          <cell r="E3374">
            <v>14.97</v>
          </cell>
        </row>
        <row r="3375">
          <cell r="B3375" t="str">
            <v>508232</v>
          </cell>
          <cell r="C3375" t="str">
            <v>PARA TUBOS E PECAS, DIAMETRO 500 MM (B)</v>
          </cell>
          <cell r="D3375" t="str">
            <v>M</v>
          </cell>
          <cell r="E3375">
            <v>21.18</v>
          </cell>
        </row>
        <row r="3376">
          <cell r="B3376" t="str">
            <v>508251</v>
          </cell>
          <cell r="C3376" t="str">
            <v>PARA TUBOS E PECAS, DIAMETRO 75 MM (C)</v>
          </cell>
          <cell r="D3376" t="str">
            <v>M</v>
          </cell>
          <cell r="E3376">
            <v>14.12</v>
          </cell>
        </row>
        <row r="3377">
          <cell r="B3377" t="str">
            <v>508252</v>
          </cell>
          <cell r="C3377" t="str">
            <v>PARA TUBOS E PECAS, DIAMETRO 500 MM (C)</v>
          </cell>
          <cell r="D3377" t="str">
            <v>M</v>
          </cell>
          <cell r="E3377">
            <v>19.32</v>
          </cell>
        </row>
        <row r="3379">
          <cell r="B3379" t="str">
            <v>508300</v>
          </cell>
          <cell r="C3379" t="str">
            <v>LASTRO, LAJE E BERCO PARA ASSENTAMENTO DE TUBOS E PECAS</v>
          </cell>
        </row>
        <row r="3380">
          <cell r="B3380" t="str">
            <v>508301</v>
          </cell>
          <cell r="C3380" t="str">
            <v>PARA TUBOS E PECAS, DIAMETRO 500 MM (A)</v>
          </cell>
          <cell r="D3380" t="str">
            <v>M</v>
          </cell>
          <cell r="E3380">
            <v>105.93</v>
          </cell>
        </row>
        <row r="3381">
          <cell r="B3381" t="str">
            <v>508302</v>
          </cell>
          <cell r="C3381" t="str">
            <v>PARA TUBOS E PECAS, DIAM. 600 MM (A)</v>
          </cell>
          <cell r="D3381" t="str">
            <v>M</v>
          </cell>
          <cell r="E3381">
            <v>156.82</v>
          </cell>
        </row>
        <row r="3382">
          <cell r="B3382" t="str">
            <v>508303</v>
          </cell>
          <cell r="C3382" t="str">
            <v>PARA TUBOS E PECAS, DIAM. 700 MM (A)</v>
          </cell>
          <cell r="D3382" t="str">
            <v>M</v>
          </cell>
          <cell r="E3382">
            <v>174</v>
          </cell>
        </row>
        <row r="3383">
          <cell r="B3383" t="str">
            <v>508331</v>
          </cell>
          <cell r="C3383" t="str">
            <v>PARA TUBOS E PECAS, DIAMETRO 500 MM (B)</v>
          </cell>
          <cell r="D3383" t="str">
            <v>M</v>
          </cell>
          <cell r="E3383">
            <v>104.64</v>
          </cell>
        </row>
        <row r="3384">
          <cell r="B3384" t="str">
            <v>508332</v>
          </cell>
          <cell r="C3384" t="str">
            <v>PARA TUBOS E PECAS DIAMETRO 600 MM (B)</v>
          </cell>
          <cell r="D3384" t="str">
            <v>M</v>
          </cell>
          <cell r="E3384">
            <v>155.1</v>
          </cell>
        </row>
        <row r="3385">
          <cell r="B3385" t="str">
            <v>508333</v>
          </cell>
          <cell r="C3385" t="str">
            <v>PARA TUBOS E PECAS, DIAMETRO 700 MM (B)</v>
          </cell>
          <cell r="D3385" t="str">
            <v>M</v>
          </cell>
          <cell r="E3385">
            <v>172.14</v>
          </cell>
        </row>
        <row r="3386">
          <cell r="B3386" t="str">
            <v>508351</v>
          </cell>
          <cell r="C3386" t="str">
            <v>PARA TUBOS E PECAS, DIAMETRO 500 MM (C)</v>
          </cell>
          <cell r="D3386" t="str">
            <v>M</v>
          </cell>
          <cell r="E3386">
            <v>102.78</v>
          </cell>
        </row>
        <row r="3387">
          <cell r="B3387" t="str">
            <v>508352</v>
          </cell>
          <cell r="C3387" t="str">
            <v>PARA TUBOS E PECAS, DIAMETRO 600 MM (C)</v>
          </cell>
          <cell r="D3387" t="str">
            <v>M</v>
          </cell>
          <cell r="E3387">
            <v>152.61000000000001</v>
          </cell>
        </row>
        <row r="3388">
          <cell r="B3388" t="str">
            <v>508353</v>
          </cell>
          <cell r="C3388" t="str">
            <v>PARA TUBOS E PECAS, DIAMETRO 700 MM (C)</v>
          </cell>
          <cell r="D3388" t="str">
            <v>M</v>
          </cell>
          <cell r="E3388">
            <v>169.46</v>
          </cell>
        </row>
        <row r="3390">
          <cell r="B3390" t="str">
            <v>508400</v>
          </cell>
          <cell r="C3390" t="str">
            <v>ANCORAGEM EM CONCRETO PARA PECAS</v>
          </cell>
        </row>
        <row r="3391">
          <cell r="B3391" t="str">
            <v>508401</v>
          </cell>
          <cell r="C3391" t="str">
            <v>ANCORAGEM EM CONCRETO - CURVA 90 GRAUS E TE, DIAM. 500 MM</v>
          </cell>
          <cell r="D3391" t="str">
            <v>UN</v>
          </cell>
          <cell r="E3391">
            <v>242.8</v>
          </cell>
        </row>
        <row r="3392">
          <cell r="B3392" t="str">
            <v>508402</v>
          </cell>
          <cell r="C3392" t="str">
            <v>BRACADEIRA P/FIXACAO DE TUBULACAO DE 350 MM</v>
          </cell>
          <cell r="D3392" t="str">
            <v>UN</v>
          </cell>
          <cell r="E3392">
            <v>23.46</v>
          </cell>
        </row>
        <row r="3394">
          <cell r="B3394" t="str">
            <v>508500</v>
          </cell>
          <cell r="C3394" t="str">
            <v>CONCRETO/FORMA/ACO/LAJE PRE-FABRICADA</v>
          </cell>
        </row>
        <row r="3396">
          <cell r="B3396" t="str">
            <v>508600</v>
          </cell>
          <cell r="C3396" t="str">
            <v>POCO DE VISITA EM ALVENARIA TIPO GARRAFAO</v>
          </cell>
        </row>
        <row r="3397">
          <cell r="B3397" t="str">
            <v>508601</v>
          </cell>
          <cell r="C3397" t="str">
            <v>POCO DE VISITA EM ALVENARIA TIPO GARRAFAO - PROF. ATE 2,00 M</v>
          </cell>
          <cell r="D3397" t="str">
            <v>UN</v>
          </cell>
          <cell r="E3397">
            <v>847.15</v>
          </cell>
        </row>
        <row r="3398">
          <cell r="B3398" t="str">
            <v>508602</v>
          </cell>
          <cell r="C3398" t="str">
            <v>POCO DE VISITA EM ALVENARIA TIPO GARRAFAO - PROF. ATE 3,00 M</v>
          </cell>
          <cell r="D3398" t="str">
            <v>UN</v>
          </cell>
          <cell r="E3398">
            <v>1258.0999999999999</v>
          </cell>
        </row>
        <row r="3399">
          <cell r="B3399" t="str">
            <v>508603</v>
          </cell>
          <cell r="C3399" t="str">
            <v>POCO DE VISITA EM ALVENARIA TIPO GARRAFAO - PROF. ATE 4,00 M</v>
          </cell>
          <cell r="D3399" t="str">
            <v>UN</v>
          </cell>
          <cell r="E3399">
            <v>1561.59</v>
          </cell>
        </row>
        <row r="3400">
          <cell r="B3400" t="str">
            <v>508604</v>
          </cell>
          <cell r="C3400" t="str">
            <v>POCO DE VISITA EM ALVENARIA TIPO GARRAFAO - PROF. ATE 5,00 M</v>
          </cell>
          <cell r="D3400" t="str">
            <v>UN</v>
          </cell>
          <cell r="E3400">
            <v>1937.78</v>
          </cell>
        </row>
        <row r="3401">
          <cell r="B3401" t="str">
            <v>508605</v>
          </cell>
          <cell r="C3401" t="str">
            <v>POCO DE VISITA EM ALVENARIA TIPO GARRAFAO - PROF. ATE 6,00 M</v>
          </cell>
          <cell r="D3401" t="str">
            <v>UN</v>
          </cell>
          <cell r="E3401">
            <v>2428.69</v>
          </cell>
        </row>
        <row r="3402">
          <cell r="B3402" t="str">
            <v>508606</v>
          </cell>
          <cell r="C3402" t="str">
            <v>POCO DE VISITA EM ALVENARIA TIPO GARRAFAO - PROF. ATE 7,00 M</v>
          </cell>
          <cell r="D3402" t="str">
            <v>UN</v>
          </cell>
          <cell r="E3402">
            <v>3067.24</v>
          </cell>
        </row>
        <row r="3404">
          <cell r="B3404" t="str">
            <v>508700</v>
          </cell>
          <cell r="C3404" t="str">
            <v>DISPOSITIVOS PARA LAGOA</v>
          </cell>
        </row>
        <row r="3405">
          <cell r="B3405" t="str">
            <v>508701</v>
          </cell>
          <cell r="C3405" t="str">
            <v>DISPOSITIVO DE ENTRADA B</v>
          </cell>
          <cell r="D3405" t="str">
            <v>UN</v>
          </cell>
          <cell r="E3405">
            <v>801.88</v>
          </cell>
        </row>
        <row r="3406">
          <cell r="B3406" t="str">
            <v>508702</v>
          </cell>
          <cell r="C3406" t="str">
            <v>DISPOSITIVO DE ENTRADA D</v>
          </cell>
          <cell r="D3406" t="str">
            <v>UN</v>
          </cell>
          <cell r="E3406">
            <v>1081.83</v>
          </cell>
        </row>
        <row r="3407">
          <cell r="B3407" t="str">
            <v>508703</v>
          </cell>
          <cell r="C3407" t="str">
            <v>DISPOSITIVO DE SAIDA B</v>
          </cell>
          <cell r="D3407" t="str">
            <v>UN</v>
          </cell>
          <cell r="E3407">
            <v>1482.05</v>
          </cell>
        </row>
        <row r="3408">
          <cell r="B3408" t="str">
            <v>508704</v>
          </cell>
          <cell r="C3408" t="str">
            <v>DISPOSITIVO DE SAIDA F</v>
          </cell>
          <cell r="D3408" t="str">
            <v>UN</v>
          </cell>
          <cell r="E3408">
            <v>10782.53</v>
          </cell>
        </row>
        <row r="3409">
          <cell r="B3409" t="str">
            <v>508705</v>
          </cell>
          <cell r="C3409" t="str">
            <v>DISPOSITIVO DE INTERLIGACAO B</v>
          </cell>
          <cell r="D3409" t="str">
            <v>UN</v>
          </cell>
          <cell r="E3409">
            <v>1633.34</v>
          </cell>
        </row>
        <row r="3410">
          <cell r="B3410" t="str">
            <v>508708</v>
          </cell>
          <cell r="C3410" t="str">
            <v>CAIXA DE AREIA, GRADEAMENTO E MEDICAO DE VAZAO (SUTRO)</v>
          </cell>
          <cell r="D3410" t="str">
            <v>UN</v>
          </cell>
          <cell r="E3410">
            <v>6506.21</v>
          </cell>
        </row>
        <row r="3411">
          <cell r="B3411" t="str">
            <v>508709</v>
          </cell>
          <cell r="C3411" t="str">
            <v>CAIXA DIVISORA DE VAZAO - DUAS SAIDAS</v>
          </cell>
          <cell r="D3411" t="str">
            <v>UN</v>
          </cell>
          <cell r="E3411">
            <v>1294.3</v>
          </cell>
        </row>
        <row r="3412">
          <cell r="B3412" t="str">
            <v>508711</v>
          </cell>
          <cell r="C3412" t="str">
            <v>DISPOSITIVO DE ENTRADA C</v>
          </cell>
          <cell r="D3412" t="str">
            <v>UN</v>
          </cell>
          <cell r="E3412">
            <v>1588.4</v>
          </cell>
        </row>
        <row r="3413">
          <cell r="B3413" t="str">
            <v>508712</v>
          </cell>
          <cell r="C3413" t="str">
            <v>PLACA DE CONCRETO - PADRAO I</v>
          </cell>
          <cell r="D3413" t="str">
            <v>M2</v>
          </cell>
          <cell r="E3413">
            <v>61.19</v>
          </cell>
        </row>
        <row r="3414">
          <cell r="B3414" t="str">
            <v>508713</v>
          </cell>
          <cell r="C3414" t="str">
            <v>DISPOSITIVO DE SAIDA A - COMPLETO</v>
          </cell>
          <cell r="D3414" t="str">
            <v>UN</v>
          </cell>
          <cell r="E3414">
            <v>6622.62</v>
          </cell>
        </row>
        <row r="3416">
          <cell r="C3416" t="str">
            <v>RESERVADO PARA FUNDACOES E ESTRUTURAS (508801 A 508899)</v>
          </cell>
        </row>
        <row r="3418">
          <cell r="B3418" t="str">
            <v>509000</v>
          </cell>
          <cell r="C3418" t="str">
            <v>ASSENTAMENTO</v>
          </cell>
        </row>
        <row r="3419">
          <cell r="B3419" t="str">
            <v>509100</v>
          </cell>
          <cell r="C3419" t="str">
            <v>ASSENTAMENTO DE TUBOS E PECAS PARA REDES DE DISTR. DE AGUA</v>
          </cell>
        </row>
        <row r="3420">
          <cell r="B3420" t="str">
            <v>509101</v>
          </cell>
          <cell r="C3420" t="str">
            <v>TUBOS E PECAS DE FERRO FUNDIDO, DIAM. 350 MM (A)</v>
          </cell>
          <cell r="D3420" t="str">
            <v>M</v>
          </cell>
          <cell r="E3420">
            <v>19.84</v>
          </cell>
        </row>
        <row r="3421">
          <cell r="B3421" t="str">
            <v>509102</v>
          </cell>
          <cell r="C3421" t="str">
            <v>TUBOS E PECAS PEAD, DIAM. 32 MM (A)</v>
          </cell>
          <cell r="D3421" t="str">
            <v>M</v>
          </cell>
          <cell r="E3421">
            <v>5.47</v>
          </cell>
        </row>
        <row r="3422">
          <cell r="B3422" t="str">
            <v>509131</v>
          </cell>
          <cell r="C3422" t="str">
            <v>TUBOS E PECAS DE FERRO FUNDIDO, DIAM. 350 MM (B)</v>
          </cell>
          <cell r="D3422" t="str">
            <v>M</v>
          </cell>
          <cell r="E3422">
            <v>17.600000000000001</v>
          </cell>
        </row>
        <row r="3423">
          <cell r="B3423" t="str">
            <v>509132</v>
          </cell>
          <cell r="C3423" t="str">
            <v>TUBOS E PECAS PEAD, DIAM. 32 MM (B)</v>
          </cell>
          <cell r="D3423" t="str">
            <v>M</v>
          </cell>
          <cell r="E3423">
            <v>4.46</v>
          </cell>
        </row>
        <row r="3424">
          <cell r="B3424" t="str">
            <v>509151</v>
          </cell>
          <cell r="C3424" t="str">
            <v>TUBOS E PECAS DE FERRO FUNDIDO, DIAM. 350 MM (C)</v>
          </cell>
          <cell r="D3424" t="str">
            <v>M</v>
          </cell>
          <cell r="E3424">
            <v>14.27</v>
          </cell>
        </row>
        <row r="3425">
          <cell r="B3425" t="str">
            <v>509152</v>
          </cell>
          <cell r="C3425" t="str">
            <v>TUBOS E PECAS PEAD, DIAM. 32 MM (C)</v>
          </cell>
          <cell r="D3425" t="str">
            <v>M</v>
          </cell>
          <cell r="E3425">
            <v>2.93</v>
          </cell>
        </row>
        <row r="3427">
          <cell r="B3427" t="str">
            <v>509200</v>
          </cell>
          <cell r="C3427" t="str">
            <v>ASSENTAMENTO SIMPLES DE TUBOS E PECAS DE PVC RIGIDO E PVC RIGIDO DEFOFO</v>
          </cell>
        </row>
        <row r="3428">
          <cell r="B3428" t="str">
            <v>509201</v>
          </cell>
          <cell r="C3428" t="str">
            <v>TUBOS E PECAS, DIAM. 250 MM (A)</v>
          </cell>
          <cell r="D3428" t="str">
            <v>M</v>
          </cell>
          <cell r="E3428">
            <v>2.5</v>
          </cell>
        </row>
        <row r="3429">
          <cell r="B3429" t="str">
            <v>509202</v>
          </cell>
          <cell r="C3429" t="str">
            <v>TUBOS E PECAS, DIAM. 350 MM (A)</v>
          </cell>
          <cell r="D3429" t="str">
            <v>M</v>
          </cell>
          <cell r="E3429">
            <v>3.47</v>
          </cell>
        </row>
        <row r="3430">
          <cell r="B3430" t="str">
            <v>509203</v>
          </cell>
          <cell r="C3430" t="str">
            <v>TUBOS E PECAS, DIAM. 450 MM (A)</v>
          </cell>
          <cell r="D3430" t="str">
            <v>M</v>
          </cell>
          <cell r="E3430">
            <v>4.3</v>
          </cell>
        </row>
        <row r="3431">
          <cell r="B3431" t="str">
            <v>509231</v>
          </cell>
          <cell r="C3431" t="str">
            <v>TUBOS E PECAS, DIAM. 250 MM (B)</v>
          </cell>
          <cell r="D3431" t="str">
            <v>M</v>
          </cell>
          <cell r="E3431">
            <v>1.99</v>
          </cell>
        </row>
        <row r="3432">
          <cell r="B3432" t="str">
            <v>509232</v>
          </cell>
          <cell r="C3432" t="str">
            <v>TUBOS E PECAS, DIAM. 350 MM (B)</v>
          </cell>
          <cell r="D3432" t="str">
            <v>M</v>
          </cell>
          <cell r="E3432">
            <v>2.79</v>
          </cell>
        </row>
        <row r="3433">
          <cell r="B3433" t="str">
            <v>509233</v>
          </cell>
          <cell r="C3433" t="str">
            <v>TUBOS E PECAS, DIAM. 450 MM (B)</v>
          </cell>
          <cell r="D3433" t="str">
            <v>M</v>
          </cell>
          <cell r="E3433">
            <v>3.41</v>
          </cell>
        </row>
        <row r="3434">
          <cell r="B3434" t="str">
            <v>509251</v>
          </cell>
          <cell r="C3434" t="str">
            <v>TUBOS E PECAS DIAM. 250 MM (C)</v>
          </cell>
          <cell r="D3434" t="str">
            <v>M</v>
          </cell>
          <cell r="E3434">
            <v>1.23</v>
          </cell>
        </row>
        <row r="3435">
          <cell r="B3435" t="str">
            <v>509252</v>
          </cell>
          <cell r="C3435" t="str">
            <v>TUBOS E PECAS, DIAM. 350 MM (C)</v>
          </cell>
          <cell r="D3435" t="str">
            <v>M</v>
          </cell>
          <cell r="E3435">
            <v>1.72</v>
          </cell>
        </row>
        <row r="3436">
          <cell r="B3436" t="str">
            <v>509253</v>
          </cell>
          <cell r="C3436" t="str">
            <v>TUBOS E PECAS, DIAM. 450 MM (C)</v>
          </cell>
          <cell r="D3436" t="str">
            <v>M</v>
          </cell>
          <cell r="E3436">
            <v>2.15</v>
          </cell>
        </row>
        <row r="3438">
          <cell r="B3438" t="str">
            <v>509300</v>
          </cell>
          <cell r="C3438" t="str">
            <v>ASSENTAMENTO SIMPLES DE TUBOS E PECAS DE CIMENTO AMIANTO</v>
          </cell>
        </row>
        <row r="3440">
          <cell r="B3440" t="str">
            <v>509400</v>
          </cell>
          <cell r="C3440" t="str">
            <v>ASSENTAMENTO SIMPLES DE TUBOS E PECAS DE FERRO FUNDIDO</v>
          </cell>
        </row>
        <row r="3441">
          <cell r="B3441" t="str">
            <v>509401</v>
          </cell>
          <cell r="C3441" t="str">
            <v>TUBOS E PECAS, DIAM. 350 MM (A)</v>
          </cell>
          <cell r="D3441" t="str">
            <v>M</v>
          </cell>
          <cell r="E3441">
            <v>11.1</v>
          </cell>
        </row>
        <row r="3442">
          <cell r="B3442" t="str">
            <v>509431</v>
          </cell>
          <cell r="C3442" t="str">
            <v>TUBOS E PECAS, DIAM. 350 MM (B)</v>
          </cell>
          <cell r="D3442" t="str">
            <v>M</v>
          </cell>
          <cell r="E3442">
            <v>8.8699999999999992</v>
          </cell>
        </row>
        <row r="3443">
          <cell r="B3443" t="str">
            <v>509451</v>
          </cell>
          <cell r="C3443" t="str">
            <v>TUBOS E PECAS, DIAM. 350 MM (C)</v>
          </cell>
          <cell r="D3443" t="str">
            <v>M</v>
          </cell>
          <cell r="E3443">
            <v>5.53</v>
          </cell>
        </row>
        <row r="3445">
          <cell r="B3445" t="str">
            <v>509500</v>
          </cell>
          <cell r="C3445" t="str">
            <v>ASSENTAMENTO SIMPLES DE TUBOS DE CONCRETO PARA AGUAS PLUVIAIS</v>
          </cell>
        </row>
        <row r="3446">
          <cell r="B3446" t="str">
            <v>509501</v>
          </cell>
          <cell r="C3446" t="str">
            <v>TUBOS, DIAMETRO 200 MM (A)</v>
          </cell>
          <cell r="D3446" t="str">
            <v>M</v>
          </cell>
          <cell r="E3446">
            <v>3.11</v>
          </cell>
        </row>
        <row r="3447">
          <cell r="B3447" t="str">
            <v>509531</v>
          </cell>
          <cell r="C3447" t="str">
            <v>TUBOS, DIAMETRO 200 MM (B)</v>
          </cell>
          <cell r="D3447" t="str">
            <v>M</v>
          </cell>
          <cell r="E3447">
            <v>2.52</v>
          </cell>
        </row>
        <row r="3448">
          <cell r="B3448" t="str">
            <v>509551</v>
          </cell>
          <cell r="C3448" t="str">
            <v>TUBOS, DIAMETRO 200 MM (C)</v>
          </cell>
          <cell r="D3448" t="str">
            <v>M</v>
          </cell>
          <cell r="E3448">
            <v>1.63</v>
          </cell>
        </row>
        <row r="3450">
          <cell r="B3450" t="str">
            <v>509600</v>
          </cell>
          <cell r="C3450" t="str">
            <v>MONTAGEM DE PECAS ESPECIAIS</v>
          </cell>
        </row>
        <row r="3451">
          <cell r="B3451" t="str">
            <v>509601</v>
          </cell>
          <cell r="C3451" t="str">
            <v>PECAS ESPECIAIS E TUBULACOES AEREAS</v>
          </cell>
          <cell r="D3451" t="str">
            <v>KG</v>
          </cell>
          <cell r="E3451">
            <v>1.51</v>
          </cell>
        </row>
        <row r="3453">
          <cell r="B3453" t="str">
            <v>509700</v>
          </cell>
          <cell r="C3453" t="str">
            <v>CARGA, TRANSPORTE ATE 10 KM E DESCARGA DE TUBOS E PECAS DE PVC RIGIDO E PVC RIGIDO DEFOFO</v>
          </cell>
        </row>
        <row r="3454">
          <cell r="B3454" t="str">
            <v>509701</v>
          </cell>
          <cell r="C3454" t="str">
            <v>TUBOS E PECAS, DIAM. 450 MM</v>
          </cell>
          <cell r="D3454" t="str">
            <v>KM</v>
          </cell>
          <cell r="E3454">
            <v>1377.33</v>
          </cell>
        </row>
        <row r="3456">
          <cell r="B3456" t="str">
            <v>509800</v>
          </cell>
          <cell r="C3456" t="str">
            <v>TRANSPORTE EXCEDENTE A 10 KM DE TUBOS E PECAS DE PVC RIGIDO E PVC RIGIDO DE FOFO</v>
          </cell>
        </row>
        <row r="3457">
          <cell r="B3457" t="str">
            <v>509810</v>
          </cell>
          <cell r="C3457" t="str">
            <v>TUBOS E PECAS, DIAM. 450 MM</v>
          </cell>
          <cell r="D3457" t="str">
            <v>KMXKM</v>
          </cell>
          <cell r="E3457">
            <v>13.45</v>
          </cell>
        </row>
        <row r="3459">
          <cell r="C3459" t="str">
            <v>RESERVADO PARA ASSENTAMENTO (510302 A 510399)</v>
          </cell>
        </row>
        <row r="3460">
          <cell r="B3460" t="str">
            <v>510301</v>
          </cell>
          <cell r="C3460" t="str">
            <v>TUBOS E PECAS PVC, DIAM. 25 MM (3/4")</v>
          </cell>
          <cell r="D3460" t="str">
            <v>M</v>
          </cell>
          <cell r="E3460">
            <v>5.47</v>
          </cell>
        </row>
        <row r="3462">
          <cell r="B3462" t="str">
            <v>511000</v>
          </cell>
          <cell r="C3462" t="str">
            <v>PAVIMENTACAO</v>
          </cell>
        </row>
        <row r="3463">
          <cell r="B3463" t="str">
            <v>511100</v>
          </cell>
          <cell r="C3463" t="str">
            <v>LEVANTAMENTO DE PAVIMENTACAO</v>
          </cell>
        </row>
        <row r="3464">
          <cell r="B3464" t="str">
            <v>511101</v>
          </cell>
          <cell r="C3464" t="str">
            <v>LEVANTAMENTO DE PASSEIO EM CACO CERAMICO (A)</v>
          </cell>
          <cell r="D3464" t="str">
            <v>M2</v>
          </cell>
          <cell r="E3464">
            <v>8.44</v>
          </cell>
        </row>
        <row r="3465">
          <cell r="B3465" t="str">
            <v>511102</v>
          </cell>
          <cell r="C3465" t="str">
            <v>LEVANTAMENTO DE PASSEIO EM ARDOSIA, ARENITO OU PEDRA LUMINARIA (A)</v>
          </cell>
          <cell r="D3465" t="str">
            <v>M2</v>
          </cell>
          <cell r="E3465">
            <v>9.2799999999999994</v>
          </cell>
        </row>
        <row r="3466">
          <cell r="B3466" t="str">
            <v>511103</v>
          </cell>
          <cell r="C3466" t="str">
            <v>LEVANTAMENTO DE PASSEIO EM GRANITO TIPO PARALELEPIPEDO (A)</v>
          </cell>
          <cell r="D3466" t="str">
            <v>M2</v>
          </cell>
          <cell r="E3466">
            <v>9.2799999999999994</v>
          </cell>
        </row>
        <row r="3467">
          <cell r="B3467" t="str">
            <v>511104</v>
          </cell>
          <cell r="C3467" t="str">
            <v>LEVANTAMENTO DE PASSEIO EM LAJOTAO COLONIAL CERAMICO (A)</v>
          </cell>
          <cell r="D3467" t="str">
            <v>M2</v>
          </cell>
          <cell r="E3467">
            <v>9.2799999999999994</v>
          </cell>
        </row>
        <row r="3468">
          <cell r="B3468" t="str">
            <v>511105</v>
          </cell>
          <cell r="C3468" t="str">
            <v>LEVANTAMENTO DE PAVIMENTACAO DE CONCRETO NAO ESTRUTURAL (A)</v>
          </cell>
          <cell r="D3468" t="str">
            <v>M2</v>
          </cell>
          <cell r="E3468">
            <v>12.82</v>
          </cell>
        </row>
        <row r="3469">
          <cell r="B3469" t="str">
            <v>511106</v>
          </cell>
          <cell r="C3469" t="str">
            <v>LEVANTAMENTO DE PARALELEPIPEDO COM CAPA ASFALTICA (A)</v>
          </cell>
          <cell r="D3469" t="str">
            <v>M2</v>
          </cell>
          <cell r="E3469">
            <v>11.09</v>
          </cell>
        </row>
        <row r="3470">
          <cell r="B3470" t="str">
            <v>511131</v>
          </cell>
          <cell r="C3470" t="str">
            <v>LEVANTAMENTO DE PASSEIO EM CACO CERAMICO (B)</v>
          </cell>
          <cell r="D3470" t="str">
            <v>M2</v>
          </cell>
          <cell r="E3470">
            <v>6.51</v>
          </cell>
        </row>
        <row r="3471">
          <cell r="B3471" t="str">
            <v>511132</v>
          </cell>
          <cell r="C3471" t="str">
            <v>LEVANTAMENTO DE PASSEIO EM ARDOSIA, ARENITO OU PEDRA LUMINARIA (B)</v>
          </cell>
          <cell r="D3471" t="str">
            <v>M2</v>
          </cell>
          <cell r="E3471">
            <v>7.42</v>
          </cell>
        </row>
        <row r="3472">
          <cell r="B3472" t="str">
            <v>511133</v>
          </cell>
          <cell r="C3472" t="str">
            <v>LEVANTAMENTO DE PASSEIO EM GRANITO TIPO PARALELEPIPEDO (B)</v>
          </cell>
          <cell r="D3472" t="str">
            <v>M2</v>
          </cell>
          <cell r="E3472">
            <v>7.42</v>
          </cell>
        </row>
        <row r="3473">
          <cell r="B3473" t="str">
            <v>511134</v>
          </cell>
          <cell r="C3473" t="str">
            <v>LEVANTAMENTO DE PASSEIO EM LAJOTAO COLONIAL CERAMICO (B)</v>
          </cell>
          <cell r="D3473" t="str">
            <v>M2</v>
          </cell>
          <cell r="E3473">
            <v>7.42</v>
          </cell>
        </row>
        <row r="3474">
          <cell r="B3474" t="str">
            <v>511135</v>
          </cell>
          <cell r="C3474" t="str">
            <v>LEVANTAMENTO DE PAVIMENTACAO DE CONCRETO NAO ESTRUTURAL (B)</v>
          </cell>
          <cell r="D3474" t="str">
            <v>M2</v>
          </cell>
          <cell r="E3474">
            <v>10.25</v>
          </cell>
        </row>
        <row r="3475">
          <cell r="B3475" t="str">
            <v>511136</v>
          </cell>
          <cell r="C3475" t="str">
            <v>LEVANTAMENTO DE PARALELEPIPEDO COM CAPA ASFALTICA (B)</v>
          </cell>
          <cell r="D3475" t="str">
            <v>M2</v>
          </cell>
          <cell r="E3475">
            <v>8.85</v>
          </cell>
        </row>
        <row r="3476">
          <cell r="B3476" t="str">
            <v>511151</v>
          </cell>
          <cell r="C3476" t="str">
            <v>LEVANTAMENTO DE PASSEIO EM CACO CERAMICO (C)</v>
          </cell>
          <cell r="D3476" t="str">
            <v>M2</v>
          </cell>
          <cell r="E3476">
            <v>4.0999999999999996</v>
          </cell>
        </row>
        <row r="3477">
          <cell r="B3477" t="str">
            <v>511152</v>
          </cell>
          <cell r="C3477" t="str">
            <v>LEVANTAMENTO DE PASSEIO EM ARDOSIA, ARENITO OU PEDRA LUMINARIA (C)</v>
          </cell>
          <cell r="D3477" t="str">
            <v>M2</v>
          </cell>
          <cell r="E3477">
            <v>4.9800000000000004</v>
          </cell>
        </row>
        <row r="3478">
          <cell r="B3478" t="str">
            <v>511153</v>
          </cell>
          <cell r="C3478" t="str">
            <v>LEVANTAMENTO DE PASSEIO EM GRANITO TIPO PARALELEPIPEDO (C)</v>
          </cell>
          <cell r="D3478" t="str">
            <v>M2</v>
          </cell>
          <cell r="E3478">
            <v>4.6100000000000003</v>
          </cell>
        </row>
        <row r="3479">
          <cell r="B3479" t="str">
            <v>511154</v>
          </cell>
          <cell r="C3479" t="str">
            <v>LEVANTAMENTO DE PASSEIO EM LAJOTAO COLONIAL CERAMICO (C)</v>
          </cell>
          <cell r="D3479" t="str">
            <v>M2</v>
          </cell>
          <cell r="E3479">
            <v>4.6100000000000003</v>
          </cell>
        </row>
        <row r="3480">
          <cell r="B3480" t="str">
            <v>511155</v>
          </cell>
          <cell r="C3480" t="str">
            <v>LEVANTAMENTO DE PAVIMENTACAO DE CONCRETO NAO ESTRUTURAL (C)</v>
          </cell>
          <cell r="D3480" t="str">
            <v>M2</v>
          </cell>
          <cell r="E3480">
            <v>6.3</v>
          </cell>
        </row>
        <row r="3481">
          <cell r="B3481" t="str">
            <v>511156</v>
          </cell>
          <cell r="C3481" t="str">
            <v>LEVANTAMENTO DE PARALELEPIPEDO COM CAPA ASFALTICA (C)</v>
          </cell>
          <cell r="D3481" t="str">
            <v>M2</v>
          </cell>
          <cell r="E3481">
            <v>5.5</v>
          </cell>
        </row>
        <row r="3483">
          <cell r="B3483" t="str">
            <v>511200</v>
          </cell>
          <cell r="C3483" t="str">
            <v>EXECUCAO DE PAVIMENTACAO</v>
          </cell>
        </row>
        <row r="3484">
          <cell r="B3484" t="str">
            <v>511211</v>
          </cell>
          <cell r="C3484" t="str">
            <v>EXECUCAO DE ASFALTO (A)</v>
          </cell>
          <cell r="D3484" t="str">
            <v>M2</v>
          </cell>
          <cell r="E3484">
            <v>32.69</v>
          </cell>
        </row>
        <row r="3485">
          <cell r="B3485" t="str">
            <v>511212</v>
          </cell>
          <cell r="C3485" t="str">
            <v>EXECUCAO DE PAVIMENTACAO DE CONCRETO NAO ESTRUTURAL (A)</v>
          </cell>
          <cell r="D3485" t="str">
            <v>M2</v>
          </cell>
          <cell r="E3485">
            <v>30.76</v>
          </cell>
        </row>
        <row r="3486">
          <cell r="B3486" t="str">
            <v>511213</v>
          </cell>
          <cell r="C3486" t="str">
            <v>REPOSICAO DE PARALELEPIPEDO COM CAPA ASFALTICA (A)</v>
          </cell>
          <cell r="D3486" t="str">
            <v>M2</v>
          </cell>
          <cell r="E3486">
            <v>48.67</v>
          </cell>
        </row>
        <row r="3487">
          <cell r="B3487" t="str">
            <v>511231</v>
          </cell>
          <cell r="C3487" t="str">
            <v>EXECUCAO DE ASFALTO (B)</v>
          </cell>
          <cell r="D3487" t="str">
            <v>M2</v>
          </cell>
          <cell r="E3487">
            <v>31.02</v>
          </cell>
        </row>
        <row r="3488">
          <cell r="B3488">
            <v>511232</v>
          </cell>
          <cell r="C3488" t="str">
            <v>EXECUCAO DE PAVIMENTACAO DE CONCRETO NAO ESTRUTURAL (B)</v>
          </cell>
          <cell r="D3488" t="str">
            <v>M2</v>
          </cell>
          <cell r="E3488">
            <v>30.19</v>
          </cell>
        </row>
        <row r="3489">
          <cell r="B3489" t="str">
            <v>511233</v>
          </cell>
          <cell r="C3489" t="str">
            <v>REPOSICAO DE PARALELEPIPEDO COM CAPA ASFALTICA (B)</v>
          </cell>
          <cell r="D3489" t="str">
            <v>M2</v>
          </cell>
          <cell r="E3489">
            <v>43.87</v>
          </cell>
        </row>
        <row r="3490">
          <cell r="B3490" t="str">
            <v>511251</v>
          </cell>
          <cell r="C3490" t="str">
            <v>EXECUCAO DE ASFALTO (C)</v>
          </cell>
          <cell r="D3490" t="str">
            <v>M2</v>
          </cell>
          <cell r="E3490">
            <v>28.52</v>
          </cell>
        </row>
        <row r="3491">
          <cell r="B3491" t="str">
            <v>511252</v>
          </cell>
          <cell r="C3491" t="str">
            <v>EXECUCAO DE PAVIMENTACAO DE CONCRETO NAO ESTRUTURAL (C)</v>
          </cell>
          <cell r="D3491" t="str">
            <v>M2</v>
          </cell>
          <cell r="E3491">
            <v>29.31</v>
          </cell>
        </row>
        <row r="3492">
          <cell r="B3492" t="str">
            <v>511253</v>
          </cell>
          <cell r="C3492" t="str">
            <v>REPOSICAO DE PARALELEPIPEDO COM CAPA ASFALTICA (C)</v>
          </cell>
          <cell r="D3492" t="str">
            <v>M2</v>
          </cell>
          <cell r="E3492">
            <v>37.42</v>
          </cell>
        </row>
        <row r="3494">
          <cell r="C3494" t="str">
            <v>RESERVADO PARA PAVIMENTACAO (511301 A 511399)</v>
          </cell>
        </row>
        <row r="3496">
          <cell r="B3496" t="str">
            <v>512000</v>
          </cell>
          <cell r="C3496" t="str">
            <v>LIGACOES PREDIAIS</v>
          </cell>
        </row>
        <row r="3497">
          <cell r="C3497" t="str">
            <v>RESERVADO PARA LIGACOES PREDIAIS (512101 A 512199)</v>
          </cell>
        </row>
        <row r="3499">
          <cell r="B3499" t="str">
            <v>512200</v>
          </cell>
          <cell r="C3499" t="str">
            <v>LIGACOES</v>
          </cell>
        </row>
        <row r="3501">
          <cell r="B3501" t="str">
            <v>513000</v>
          </cell>
          <cell r="C3501" t="str">
            <v>FECHAMENTO</v>
          </cell>
        </row>
        <row r="3502">
          <cell r="B3502" t="str">
            <v>513100</v>
          </cell>
          <cell r="C3502" t="str">
            <v>ALVENARIA</v>
          </cell>
        </row>
        <row r="3503">
          <cell r="B3503" t="str">
            <v>513101</v>
          </cell>
          <cell r="C3503" t="str">
            <v>ALVENARIA DE ELEV., EM CUTELO TIJOLO A VISTA</v>
          </cell>
          <cell r="D3503" t="str">
            <v>M2</v>
          </cell>
          <cell r="E3503">
            <v>43.82</v>
          </cell>
        </row>
        <row r="3504">
          <cell r="B3504" t="str">
            <v>513102</v>
          </cell>
          <cell r="C3504" t="str">
            <v>COLOCACAO DE TIJOLO COMUM NO LEITO DE SECAGEM</v>
          </cell>
          <cell r="D3504" t="str">
            <v>M2</v>
          </cell>
          <cell r="E3504">
            <v>5.89</v>
          </cell>
        </row>
        <row r="3505">
          <cell r="B3505" t="str">
            <v>513103</v>
          </cell>
          <cell r="C3505" t="str">
            <v>BLOCO DE VIDRO, DIMENSAO 6 X 20 X 20 CM (ELEMENTO VAZADO)</v>
          </cell>
          <cell r="D3505" t="str">
            <v>M2</v>
          </cell>
          <cell r="E3505">
            <v>404.43</v>
          </cell>
        </row>
        <row r="3507">
          <cell r="B3507" t="str">
            <v>513200</v>
          </cell>
          <cell r="C3507" t="str">
            <v>COBERTURA, MADEIRAMENTO, CONDUTOR, CALHAS E RUFOS</v>
          </cell>
        </row>
        <row r="3508">
          <cell r="B3508" t="str">
            <v>513201</v>
          </cell>
          <cell r="C3508" t="str">
            <v>COBERTURA COM TELHA COLONIAL</v>
          </cell>
          <cell r="D3508" t="str">
            <v>M2</v>
          </cell>
          <cell r="E3508">
            <v>53.37</v>
          </cell>
        </row>
        <row r="3510">
          <cell r="B3510" t="str">
            <v>513300</v>
          </cell>
          <cell r="C3510" t="str">
            <v>ESQUADRIAS: MADEIRA/METALICAS E FERRAGENS</v>
          </cell>
        </row>
        <row r="3511">
          <cell r="B3511" t="str">
            <v>513301</v>
          </cell>
          <cell r="C3511" t="str">
            <v>PORTA EXTERNA DE CEDRO, EXCETO O BATENTE, 1 FOLHA</v>
          </cell>
          <cell r="D3511" t="str">
            <v>M2</v>
          </cell>
          <cell r="E3511">
            <v>174.64</v>
          </cell>
        </row>
        <row r="3512">
          <cell r="B3512" t="str">
            <v>513302</v>
          </cell>
          <cell r="C3512" t="str">
            <v>PORTA INTERNA DE CEDRO, EXCETO O BATENTE, 1 FOLHA</v>
          </cell>
          <cell r="D3512" t="str">
            <v>M2</v>
          </cell>
          <cell r="E3512">
            <v>265.26</v>
          </cell>
        </row>
        <row r="3513">
          <cell r="B3513" t="str">
            <v>513303</v>
          </cell>
          <cell r="C3513" t="str">
            <v>BATENTE PEROBA</v>
          </cell>
          <cell r="D3513" t="str">
            <v>M</v>
          </cell>
          <cell r="E3513">
            <v>30.28</v>
          </cell>
        </row>
        <row r="3514">
          <cell r="B3514" t="str">
            <v>513304</v>
          </cell>
          <cell r="C3514" t="str">
            <v>PORTA DE ALUMINIO TIPO VENEZIANA</v>
          </cell>
          <cell r="D3514" t="str">
            <v>M2</v>
          </cell>
          <cell r="E3514">
            <v>433.15</v>
          </cell>
        </row>
        <row r="3516">
          <cell r="B3516" t="str">
            <v>513400</v>
          </cell>
          <cell r="C3516" t="str">
            <v>VIDROS</v>
          </cell>
        </row>
        <row r="3517">
          <cell r="B3517" t="str">
            <v>513401</v>
          </cell>
          <cell r="C3517" t="str">
            <v>VIDRO PLANO COMUM TRANSPARENTE 6 MM</v>
          </cell>
          <cell r="D3517" t="str">
            <v>M2</v>
          </cell>
          <cell r="E3517">
            <v>97.71</v>
          </cell>
        </row>
        <row r="3519">
          <cell r="B3519" t="str">
            <v>513500</v>
          </cell>
          <cell r="C3519" t="str">
            <v>GRELHAS/GUARDA-CORPO/GRADE/ESCADA</v>
          </cell>
        </row>
        <row r="3520">
          <cell r="B3520" t="str">
            <v>513501</v>
          </cell>
          <cell r="C3520" t="str">
            <v>GUARDA CORPO DIAMETRO 2"</v>
          </cell>
          <cell r="D3520" t="str">
            <v>M</v>
          </cell>
          <cell r="E3520">
            <v>214.28</v>
          </cell>
        </row>
        <row r="3521">
          <cell r="B3521" t="str">
            <v>513502</v>
          </cell>
          <cell r="C3521" t="str">
            <v>GRADE METALICA BARRA 2 X 3/8 POL. - ESPACAMENTO 5 CM</v>
          </cell>
          <cell r="D3521" t="str">
            <v>UN</v>
          </cell>
          <cell r="E3521">
            <v>568.29999999999995</v>
          </cell>
        </row>
        <row r="3522">
          <cell r="B3522" t="str">
            <v>513503</v>
          </cell>
          <cell r="C3522" t="str">
            <v>GRADE DIAM. 1/2 POL. E= 20 MM</v>
          </cell>
          <cell r="D3522" t="str">
            <v>M2</v>
          </cell>
          <cell r="E3522">
            <v>810.39</v>
          </cell>
        </row>
        <row r="3523">
          <cell r="B3523" t="str">
            <v>513504</v>
          </cell>
          <cell r="C3523" t="str">
            <v>GRELHA DIAM. 1/2 POL. (50 X 50) MM</v>
          </cell>
          <cell r="D3523" t="str">
            <v>UN</v>
          </cell>
          <cell r="E3523">
            <v>188.39</v>
          </cell>
        </row>
        <row r="3524">
          <cell r="B3524" t="str">
            <v>513505</v>
          </cell>
          <cell r="C3524" t="str">
            <v>ESCADA EM DURALUMINIO COM GUARDA CORPO</v>
          </cell>
          <cell r="D3524" t="str">
            <v>M</v>
          </cell>
          <cell r="E3524">
            <v>190.84</v>
          </cell>
        </row>
        <row r="3525">
          <cell r="B3525" t="str">
            <v>513506</v>
          </cell>
          <cell r="C3525" t="str">
            <v>GUARDA CORPO DIAM. 1" C/ RODAPE EM CHAPA GALVANIZADA</v>
          </cell>
          <cell r="D3525" t="str">
            <v>M</v>
          </cell>
          <cell r="E3525">
            <v>94.93</v>
          </cell>
        </row>
        <row r="3526">
          <cell r="B3526" t="str">
            <v>513507</v>
          </cell>
          <cell r="C3526" t="str">
            <v>GUARDA CORPO - NORMA NR-8, CONF. PROJ.011/90-SAT</v>
          </cell>
          <cell r="D3526" t="str">
            <v>M</v>
          </cell>
          <cell r="E3526">
            <v>167.51</v>
          </cell>
        </row>
        <row r="3528">
          <cell r="B3528" t="str">
            <v>513600</v>
          </cell>
          <cell r="C3528" t="str">
            <v>TAMPA DE INSPECAO METALICA</v>
          </cell>
        </row>
        <row r="3529">
          <cell r="B3529" t="str">
            <v>513601</v>
          </cell>
          <cell r="C3529" t="str">
            <v>TAMPA DE INSPECAO METALICA</v>
          </cell>
          <cell r="D3529" t="str">
            <v>M2</v>
          </cell>
          <cell r="E3529">
            <v>517.98</v>
          </cell>
        </row>
        <row r="3531">
          <cell r="C3531" t="str">
            <v>RESERVADO PARA FECHAMENTO (513701 A 513799)</v>
          </cell>
        </row>
        <row r="3533">
          <cell r="B3533" t="str">
            <v>514000</v>
          </cell>
          <cell r="C3533" t="str">
            <v>REVESTIMENTO E TRATAMENTO DE SUPERFICIE</v>
          </cell>
        </row>
        <row r="3534">
          <cell r="B3534" t="str">
            <v>514100</v>
          </cell>
          <cell r="C3534" t="str">
            <v>PISO, TETOS E PAREDES</v>
          </cell>
        </row>
        <row r="3535">
          <cell r="B3535" t="str">
            <v>514101</v>
          </cell>
          <cell r="C3535" t="str">
            <v>PISO EM GRANILITE</v>
          </cell>
          <cell r="D3535" t="str">
            <v>M2</v>
          </cell>
          <cell r="E3535">
            <v>53.87</v>
          </cell>
        </row>
        <row r="3537">
          <cell r="B3537" t="str">
            <v>514200</v>
          </cell>
          <cell r="C3537" t="str">
            <v>PINTURAS/IMPERMEABILIZACAO</v>
          </cell>
        </row>
        <row r="3538">
          <cell r="B3538" t="str">
            <v>514201</v>
          </cell>
          <cell r="C3538" t="str">
            <v>PINTURA PISO COM GRAFITE</v>
          </cell>
          <cell r="D3538" t="str">
            <v>M2</v>
          </cell>
          <cell r="E3538">
            <v>18.62</v>
          </cell>
        </row>
        <row r="3539">
          <cell r="B3539" t="str">
            <v>514202</v>
          </cell>
          <cell r="C3539" t="str">
            <v>APLICACAO DE SODA CAUSTICA - SOLO</v>
          </cell>
          <cell r="D3539" t="str">
            <v>M2</v>
          </cell>
          <cell r="E3539">
            <v>0.11</v>
          </cell>
        </row>
        <row r="3541">
          <cell r="C3541" t="str">
            <v>RESERVADO PARA REVESTIMENTO E TRATAMENTO DE SUPERFICIE (514301 A 514399)</v>
          </cell>
        </row>
        <row r="3543">
          <cell r="B3543" t="str">
            <v>515000</v>
          </cell>
          <cell r="C3543" t="str">
            <v>INSTALACOES PREDIAIS</v>
          </cell>
        </row>
        <row r="3544">
          <cell r="B3544" t="str">
            <v>515100</v>
          </cell>
          <cell r="C3544" t="str">
            <v>PECAS E APARELHOS ELETRICOS</v>
          </cell>
        </row>
        <row r="3545">
          <cell r="B3545" t="str">
            <v>515101</v>
          </cell>
          <cell r="C3545" t="str">
            <v>CABO DE COBRE NU 6,0 MM2</v>
          </cell>
          <cell r="D3545" t="str">
            <v>M</v>
          </cell>
          <cell r="E3545">
            <v>4.33</v>
          </cell>
        </row>
        <row r="3546">
          <cell r="B3546" t="str">
            <v>515102</v>
          </cell>
          <cell r="C3546" t="str">
            <v>CABO DE COBRE NU 16 MM2</v>
          </cell>
          <cell r="D3546" t="str">
            <v>M</v>
          </cell>
          <cell r="E3546">
            <v>10.95</v>
          </cell>
        </row>
        <row r="3547">
          <cell r="B3547" t="str">
            <v>515103</v>
          </cell>
          <cell r="C3547" t="str">
            <v>CABO DE COBRE NU 25 MM2</v>
          </cell>
          <cell r="D3547" t="str">
            <v>M</v>
          </cell>
          <cell r="E3547">
            <v>15.29</v>
          </cell>
        </row>
        <row r="3548">
          <cell r="B3548" t="str">
            <v>515104</v>
          </cell>
          <cell r="C3548" t="str">
            <v>CONECTOR TIPO SPLIT BOLT PARA CABO 16 MM2</v>
          </cell>
          <cell r="D3548" t="str">
            <v>UN</v>
          </cell>
          <cell r="E3548">
            <v>4.46</v>
          </cell>
        </row>
        <row r="3549">
          <cell r="B3549" t="str">
            <v>515105</v>
          </cell>
          <cell r="C3549" t="str">
            <v>POSTE DE CONCRETO : H = 7,00 M  P = 300 KG</v>
          </cell>
          <cell r="D3549" t="str">
            <v>UN</v>
          </cell>
          <cell r="E3549">
            <v>679.9</v>
          </cell>
        </row>
        <row r="3551">
          <cell r="B3551" t="str">
            <v>515200</v>
          </cell>
          <cell r="C3551" t="str">
            <v>ENVELOPAMENTO DE ELETRODUTO</v>
          </cell>
        </row>
        <row r="3552">
          <cell r="B3552" t="str">
            <v>515201</v>
          </cell>
          <cell r="C3552" t="str">
            <v>ENVELOPAMENTO DE ELETRODUTO PVC 1 DIAM. 3/4"</v>
          </cell>
          <cell r="D3552" t="str">
            <v>M</v>
          </cell>
          <cell r="E3552">
            <v>20.88</v>
          </cell>
        </row>
        <row r="3553">
          <cell r="B3553" t="str">
            <v>515202</v>
          </cell>
          <cell r="C3553" t="str">
            <v>ENVELOPAMENTO DE ELETRODUTO PVC 1 DIAM. 1"</v>
          </cell>
          <cell r="D3553" t="str">
            <v>M</v>
          </cell>
          <cell r="E3553">
            <v>25.84</v>
          </cell>
        </row>
        <row r="3554">
          <cell r="B3554" t="str">
            <v>515203</v>
          </cell>
          <cell r="C3554" t="str">
            <v>ENVELOPAMENTO DE ELETRODUTO PVC 1 DIAM. 1 1/4"</v>
          </cell>
          <cell r="D3554" t="str">
            <v>M</v>
          </cell>
          <cell r="E3554">
            <v>29.03</v>
          </cell>
        </row>
        <row r="3555">
          <cell r="B3555" t="str">
            <v>515204</v>
          </cell>
          <cell r="C3555" t="str">
            <v>ENVELOPAMENTO DE ELETRODUTO PVC 1 DIAM. 1 1/2"</v>
          </cell>
          <cell r="D3555" t="str">
            <v>M</v>
          </cell>
          <cell r="E3555">
            <v>32.18</v>
          </cell>
        </row>
        <row r="3556">
          <cell r="B3556" t="str">
            <v>515205</v>
          </cell>
          <cell r="C3556" t="str">
            <v>ENVELOPAMENTO DE ELETRODUTO PVC 1 DIAM. 2"</v>
          </cell>
          <cell r="D3556" t="str">
            <v>M</v>
          </cell>
          <cell r="E3556">
            <v>38.57</v>
          </cell>
        </row>
        <row r="3557">
          <cell r="B3557" t="str">
            <v>515206</v>
          </cell>
          <cell r="C3557" t="str">
            <v>ENVELOPAMENTO DE ELETRODUTOS PVC 1 DIAM. 2 1/2"</v>
          </cell>
          <cell r="D3557" t="str">
            <v>M</v>
          </cell>
          <cell r="E3557">
            <v>52.98</v>
          </cell>
        </row>
        <row r="3558">
          <cell r="B3558" t="str">
            <v>515207</v>
          </cell>
          <cell r="C3558" t="str">
            <v>ENVELOPAMENTO DE ELETRODUTOS PVC 1 DIAM. 3"</v>
          </cell>
          <cell r="D3558" t="str">
            <v>M</v>
          </cell>
          <cell r="E3558">
            <v>61.03</v>
          </cell>
        </row>
        <row r="3559">
          <cell r="B3559" t="str">
            <v>515208</v>
          </cell>
          <cell r="C3559" t="str">
            <v>ENVELOPAMENTO DE ELETRODUTOS PVC 1 DIAM. 4"</v>
          </cell>
          <cell r="D3559" t="str">
            <v>M</v>
          </cell>
          <cell r="E3559">
            <v>81.55</v>
          </cell>
        </row>
        <row r="3560">
          <cell r="B3560" t="str">
            <v>515209</v>
          </cell>
          <cell r="C3560" t="str">
            <v>ENVELOPAMENTO DE ELETRODUTOS PVC 2 DIAM. 3/4"</v>
          </cell>
          <cell r="D3560" t="str">
            <v>M</v>
          </cell>
          <cell r="E3560">
            <v>34.549999999999997</v>
          </cell>
        </row>
        <row r="3561">
          <cell r="B3561" t="str">
            <v>515210</v>
          </cell>
          <cell r="C3561" t="str">
            <v>ENVELOPAMENTO DE ELETRODUTOS PVC 2 DIAM. 1"</v>
          </cell>
          <cell r="D3561" t="str">
            <v>M</v>
          </cell>
          <cell r="E3561">
            <v>44.27</v>
          </cell>
        </row>
        <row r="3562">
          <cell r="B3562" t="str">
            <v>515211</v>
          </cell>
          <cell r="C3562" t="str">
            <v>ENVELOPAMENTO DE ELETRODUTOS PVC 2 DIAM. 1 1/4"</v>
          </cell>
          <cell r="D3562" t="str">
            <v>M</v>
          </cell>
          <cell r="E3562">
            <v>50.54</v>
          </cell>
        </row>
        <row r="3563">
          <cell r="B3563" t="str">
            <v>515212</v>
          </cell>
          <cell r="C3563" t="str">
            <v>ENVELOPAMENTO DE ELETRODUTOS PVC 2, DIAM. 1 1/2"</v>
          </cell>
          <cell r="D3563" t="str">
            <v>M</v>
          </cell>
          <cell r="E3563">
            <v>59.38</v>
          </cell>
        </row>
        <row r="3564">
          <cell r="B3564" t="str">
            <v>515213</v>
          </cell>
          <cell r="C3564" t="str">
            <v>ENVELOPAMENTO DE ELETRODUTOS PVC 2 DIAM. 2"</v>
          </cell>
          <cell r="D3564" t="str">
            <v>M</v>
          </cell>
          <cell r="E3564">
            <v>68.78</v>
          </cell>
        </row>
        <row r="3565">
          <cell r="B3565" t="str">
            <v>515214</v>
          </cell>
          <cell r="C3565" t="str">
            <v>ENVELOPAMENTO DE ELETRODUTOS PVC 2 DIAM. 2 1/2"</v>
          </cell>
          <cell r="D3565" t="str">
            <v>M</v>
          </cell>
          <cell r="E3565">
            <v>98.76</v>
          </cell>
        </row>
        <row r="3566">
          <cell r="B3566" t="str">
            <v>515215</v>
          </cell>
          <cell r="C3566" t="str">
            <v>ENVELOPAMENTO DE ELETRODUTOS PVC 2 DIAM. 3"</v>
          </cell>
          <cell r="D3566" t="str">
            <v>M</v>
          </cell>
          <cell r="E3566">
            <v>113.36</v>
          </cell>
        </row>
        <row r="3567">
          <cell r="B3567" t="str">
            <v>515216</v>
          </cell>
          <cell r="C3567" t="str">
            <v>ENVELOPAMENTO DE ELETRODUTOS PVC 2 DIAM. 4"</v>
          </cell>
          <cell r="D3567" t="str">
            <v>M</v>
          </cell>
          <cell r="E3567">
            <v>153.77000000000001</v>
          </cell>
        </row>
        <row r="3568">
          <cell r="B3568" t="str">
            <v>515217</v>
          </cell>
          <cell r="C3568" t="str">
            <v>ENVELOPAMENTO DE ELETRODUTOS PVC 1 DIAM. 1 1/4" + 1 DIAM. 1"</v>
          </cell>
          <cell r="D3568" t="str">
            <v>M</v>
          </cell>
          <cell r="E3568">
            <v>47.68</v>
          </cell>
        </row>
        <row r="3569">
          <cell r="B3569" t="str">
            <v>515218</v>
          </cell>
          <cell r="C3569" t="str">
            <v>ENVELOPAMENTO DE ELETRODUTOS PVC 1 DIAM. 4" + 1 DIAM. 3/4"</v>
          </cell>
          <cell r="D3569" t="str">
            <v>M</v>
          </cell>
          <cell r="E3569">
            <v>96.82</v>
          </cell>
        </row>
        <row r="3570">
          <cell r="B3570" t="str">
            <v>515219</v>
          </cell>
          <cell r="C3570" t="str">
            <v>ENVELOPAMENTO DE ELETRODUTOS PVC 2 DIAM. 2" + 1 DIAM. 1"</v>
          </cell>
          <cell r="D3570" t="str">
            <v>M</v>
          </cell>
          <cell r="E3570">
            <v>88.15</v>
          </cell>
        </row>
        <row r="3571">
          <cell r="B3571" t="str">
            <v>515220</v>
          </cell>
          <cell r="C3571" t="str">
            <v>ENVELOPAMENTO DE ELETRODUTOS PVC 1 DIAM. 3/4 POL. + 1 DIAM. 1 POL.</v>
          </cell>
          <cell r="D3571" t="str">
            <v>M</v>
          </cell>
          <cell r="E3571">
            <v>38.49</v>
          </cell>
        </row>
        <row r="3572">
          <cell r="B3572" t="str">
            <v>515221</v>
          </cell>
          <cell r="C3572" t="str">
            <v>ENVELOPAMENTO DE ELETRODUTOS PVC 1 DIAM. 3/4 POL. + 1 DIAM. 1 1/2 POL.</v>
          </cell>
          <cell r="D3572" t="str">
            <v>M</v>
          </cell>
          <cell r="E3572">
            <v>45.83</v>
          </cell>
        </row>
        <row r="3573">
          <cell r="B3573" t="str">
            <v>515222</v>
          </cell>
          <cell r="C3573" t="str">
            <v>ENVELOPAMENTO DE ELETRODUTOS PVC 3 DIAM. 3/4 POL. + 1 DIAM. 1 1/2 POL. + 2 DIAM. 1 POL.</v>
          </cell>
          <cell r="D3573" t="str">
            <v>M</v>
          </cell>
          <cell r="E3573">
            <v>99.35</v>
          </cell>
        </row>
        <row r="3574">
          <cell r="B3574" t="str">
            <v>515223</v>
          </cell>
          <cell r="C3574" t="str">
            <v>ENVELOPAMENTO DE ELETRODUTOS PVC 2 DIAM. 3/4 POL. + 1 DIAM. 1 POL.</v>
          </cell>
          <cell r="D3574" t="str">
            <v>M</v>
          </cell>
          <cell r="E3574">
            <v>51.71</v>
          </cell>
        </row>
        <row r="3575">
          <cell r="B3575" t="str">
            <v>515224</v>
          </cell>
          <cell r="C3575" t="str">
            <v>ENVELOPAMENTO DE ELETRODUTOS PVC 2 DIAM. 3/4 POL. + 1 DIAM. 1 1/2 POL.</v>
          </cell>
          <cell r="D3575" t="str">
            <v>M</v>
          </cell>
          <cell r="E3575">
            <v>59.22</v>
          </cell>
        </row>
        <row r="3576">
          <cell r="B3576" t="str">
            <v>515225</v>
          </cell>
          <cell r="C3576" t="str">
            <v>ENVELOPAMENTO DE ELETRODUTOS PVC 2 DIAM. 3/4 POL. + 1 DIAM. 1 1/2 POL. + 1 DIAM. 1 POL.</v>
          </cell>
          <cell r="D3576" t="str">
            <v>M</v>
          </cell>
          <cell r="E3576">
            <v>71.58</v>
          </cell>
        </row>
        <row r="3577">
          <cell r="B3577" t="str">
            <v>515226</v>
          </cell>
          <cell r="C3577" t="str">
            <v>ENVELOPAMENTO DE ELETRODUTOS PVC 2 DIAM. 1 POL. + 2 DIAM. 1 1/2 POL.</v>
          </cell>
          <cell r="D3577" t="str">
            <v>M</v>
          </cell>
          <cell r="E3577">
            <v>87.08</v>
          </cell>
        </row>
        <row r="3579">
          <cell r="C3579" t="str">
            <v>RESERVADO PARA INSTALACOES PREDIAIS (515301 A 515399)</v>
          </cell>
        </row>
        <row r="3581">
          <cell r="B3581" t="str">
            <v>516000</v>
          </cell>
          <cell r="C3581" t="str">
            <v>INSTALACOES</v>
          </cell>
        </row>
        <row r="3582">
          <cell r="C3582" t="str">
            <v>RESERVADO PARA INSTALACOES HIDRAULICAS/ELETRICAS (516101 A 516199)</v>
          </cell>
        </row>
        <row r="3583">
          <cell r="B3583" t="str">
            <v>516200</v>
          </cell>
          <cell r="C3583" t="str">
            <v>ENTRADA DE ENERGIA ELETRICA</v>
          </cell>
        </row>
        <row r="3585">
          <cell r="B3585" t="str">
            <v>517000</v>
          </cell>
          <cell r="C3585" t="str">
            <v>INSTALACOES DE PRODUCAO</v>
          </cell>
        </row>
        <row r="3586">
          <cell r="B3586" t="str">
            <v>517100</v>
          </cell>
          <cell r="C3586" t="str">
            <v>MONTAGEM EM GERAL</v>
          </cell>
        </row>
        <row r="3588">
          <cell r="C3588" t="str">
            <v>RESERVADO PARA INSTALACOES DE PRODUCAO (517201 A 517299)</v>
          </cell>
        </row>
        <row r="3590">
          <cell r="B3590" t="str">
            <v>518000</v>
          </cell>
          <cell r="C3590" t="str">
            <v>URBANIZACAO</v>
          </cell>
        </row>
        <row r="3592">
          <cell r="C3592" t="str">
            <v>RESERVADO PARA URBANIZACAO (518101 A 518199)</v>
          </cell>
        </row>
        <row r="3594">
          <cell r="B3594" t="str">
            <v>519000</v>
          </cell>
          <cell r="C3594" t="str">
            <v>SERVICOS DIVERSOS</v>
          </cell>
        </row>
        <row r="3595">
          <cell r="B3595" t="str">
            <v>519200</v>
          </cell>
          <cell r="C3595" t="str">
            <v>SECCIONAMENTO DE REDE EXISTENTE</v>
          </cell>
        </row>
        <row r="3596">
          <cell r="B3596" t="str">
            <v>519201</v>
          </cell>
          <cell r="C3596" t="str">
            <v>DIAMETRO 50 MM, FERRO GALVANIZADO</v>
          </cell>
          <cell r="D3596" t="str">
            <v>UN</v>
          </cell>
          <cell r="E3596">
            <v>120.69</v>
          </cell>
        </row>
        <row r="3597">
          <cell r="B3597" t="str">
            <v>519202</v>
          </cell>
          <cell r="C3597" t="str">
            <v>DIAMETRO 75 MM FERRO GALVANIZADO</v>
          </cell>
          <cell r="D3597" t="str">
            <v>UN</v>
          </cell>
          <cell r="E3597">
            <v>125.15</v>
          </cell>
        </row>
        <row r="3598">
          <cell r="B3598" t="str">
            <v>519203</v>
          </cell>
          <cell r="C3598" t="str">
            <v>DIAMETRO 100 MM, FERRO GALVANIZADO</v>
          </cell>
          <cell r="D3598" t="str">
            <v>UN</v>
          </cell>
          <cell r="E3598">
            <v>129.06</v>
          </cell>
        </row>
        <row r="3599">
          <cell r="B3599" t="str">
            <v>519204</v>
          </cell>
          <cell r="C3599" t="str">
            <v>DIAMETRO 50 MM, FERRO FUNDIDO</v>
          </cell>
          <cell r="D3599" t="str">
            <v>UN</v>
          </cell>
          <cell r="E3599">
            <v>139.44999999999999</v>
          </cell>
        </row>
        <row r="3600">
          <cell r="B3600" t="str">
            <v>519205</v>
          </cell>
          <cell r="C3600" t="str">
            <v>DIAMETRO 75 MM, FERRO FUNDIDO</v>
          </cell>
          <cell r="D3600" t="str">
            <v>UN</v>
          </cell>
          <cell r="E3600">
            <v>143.91</v>
          </cell>
        </row>
        <row r="3601">
          <cell r="B3601" t="str">
            <v>519206</v>
          </cell>
          <cell r="C3601" t="str">
            <v>DIAMETRO 100 MM, FERRO FUNDIDO</v>
          </cell>
          <cell r="D3601" t="str">
            <v>UN</v>
          </cell>
          <cell r="E3601">
            <v>147.82</v>
          </cell>
        </row>
        <row r="3602">
          <cell r="B3602" t="str">
            <v>519207</v>
          </cell>
          <cell r="C3602" t="str">
            <v>DIAMETRO 50 MM, PVC</v>
          </cell>
          <cell r="D3602" t="str">
            <v>UN</v>
          </cell>
          <cell r="E3602">
            <v>118.92</v>
          </cell>
        </row>
        <row r="3603">
          <cell r="B3603" t="str">
            <v>519208</v>
          </cell>
          <cell r="C3603" t="str">
            <v>DIAMETRO 75 MM, PVC</v>
          </cell>
          <cell r="D3603" t="str">
            <v>UN</v>
          </cell>
          <cell r="E3603">
            <v>123.39</v>
          </cell>
        </row>
        <row r="3604">
          <cell r="B3604" t="str">
            <v>519209</v>
          </cell>
          <cell r="C3604" t="str">
            <v>DIAMETRO 100 MM, PVC</v>
          </cell>
          <cell r="D3604" t="str">
            <v>UN</v>
          </cell>
          <cell r="E3604">
            <v>127.29</v>
          </cell>
        </row>
        <row r="3605">
          <cell r="B3605" t="str">
            <v>519210</v>
          </cell>
          <cell r="C3605" t="str">
            <v>DIAMETRO 50 MM, FIBRO-CIMENTO</v>
          </cell>
          <cell r="D3605" t="str">
            <v>UN</v>
          </cell>
          <cell r="E3605">
            <v>122.36</v>
          </cell>
        </row>
        <row r="3606">
          <cell r="B3606" t="str">
            <v>519211</v>
          </cell>
          <cell r="C3606" t="str">
            <v>DIAMETRO 100 MM, FIBRO-CIMENTO</v>
          </cell>
          <cell r="D3606" t="str">
            <v>UN</v>
          </cell>
          <cell r="E3606">
            <v>130.72999999999999</v>
          </cell>
        </row>
        <row r="3607">
          <cell r="B3607" t="str">
            <v>519212</v>
          </cell>
          <cell r="C3607" t="str">
            <v>DIAMETRO 150 MM, FIBRO-CIMENTO</v>
          </cell>
          <cell r="D3607" t="str">
            <v>UN</v>
          </cell>
          <cell r="E3607">
            <v>153.16999999999999</v>
          </cell>
        </row>
        <row r="3608">
          <cell r="B3608" t="str">
            <v>519213</v>
          </cell>
          <cell r="C3608" t="str">
            <v>DIAMETRO 200 MM, FIBRO-CIMENTO</v>
          </cell>
          <cell r="D3608" t="str">
            <v>UN</v>
          </cell>
          <cell r="E3608">
            <v>164.25</v>
          </cell>
        </row>
        <row r="3609">
          <cell r="B3609" t="str">
            <v>519214</v>
          </cell>
          <cell r="C3609" t="str">
            <v>DIAMETRO 150 MM, FERRO FUNDIDO</v>
          </cell>
          <cell r="D3609" t="str">
            <v>UN</v>
          </cell>
          <cell r="E3609">
            <v>173.95</v>
          </cell>
        </row>
        <row r="3610">
          <cell r="B3610" t="str">
            <v>519215</v>
          </cell>
          <cell r="C3610" t="str">
            <v>DIAMETRO 200 MM, FERRO FUNDIDO</v>
          </cell>
          <cell r="D3610" t="str">
            <v>UN</v>
          </cell>
          <cell r="E3610">
            <v>185.14</v>
          </cell>
        </row>
        <row r="3611">
          <cell r="B3611" t="str">
            <v>519216</v>
          </cell>
          <cell r="C3611" t="str">
            <v>DIAMETRO 250 MM, FERRO FUNDIDO</v>
          </cell>
          <cell r="D3611" t="str">
            <v>UN</v>
          </cell>
          <cell r="E3611">
            <v>223.89</v>
          </cell>
        </row>
        <row r="3612">
          <cell r="B3612" t="str">
            <v>519217</v>
          </cell>
          <cell r="C3612" t="str">
            <v>DIAMETRO 150 MM, PVC</v>
          </cell>
          <cell r="D3612" t="str">
            <v>UN</v>
          </cell>
          <cell r="E3612">
            <v>132.61000000000001</v>
          </cell>
        </row>
        <row r="3614">
          <cell r="C3614" t="str">
            <v>RESERVADO PARA SERVICOS DIVERSOS (519301 A 519399)</v>
          </cell>
        </row>
        <row r="3616">
          <cell r="B3616" t="str">
            <v>521000</v>
          </cell>
          <cell r="C3616" t="str">
            <v>SERVICOS REFERENTES A POCOS TUBULARES PROFUNDOS</v>
          </cell>
        </row>
        <row r="3618">
          <cell r="C3618" t="str">
            <v>RESERVADO PARA SERVICOS REFERENTES A POCOS TUBULARES PROFUNDOS (521101 A 521999)</v>
          </cell>
        </row>
        <row r="3620">
          <cell r="C3620" t="str">
            <v>TRAVESSIA - RESERVADO PARA TRAVESSIA (522501 A 522599)</v>
          </cell>
        </row>
        <row r="3622">
          <cell r="B3622" t="str">
            <v>522000</v>
          </cell>
          <cell r="C3622" t="str">
            <v>SERVICOS ESPECIAIS</v>
          </cell>
        </row>
        <row r="3623">
          <cell r="B3623" t="str">
            <v>522600</v>
          </cell>
          <cell r="C3623" t="str">
            <v>MAO DE OBRA</v>
          </cell>
        </row>
        <row r="3624">
          <cell r="B3624" t="str">
            <v>522601</v>
          </cell>
          <cell r="C3624" t="str">
            <v>MAO DE OBRA - BROCA DE CONCRETO, DIAM. 15 CM</v>
          </cell>
          <cell r="D3624" t="str">
            <v>M</v>
          </cell>
          <cell r="E3624">
            <v>19.27</v>
          </cell>
        </row>
        <row r="3625">
          <cell r="B3625" t="str">
            <v>522602</v>
          </cell>
          <cell r="C3625" t="str">
            <v>MAO DE OBRA - BROCA DE CONCRETO, DIAMETRO 20 CM</v>
          </cell>
          <cell r="D3625" t="str">
            <v>M</v>
          </cell>
          <cell r="E3625">
            <v>21.13</v>
          </cell>
        </row>
        <row r="3626">
          <cell r="B3626" t="str">
            <v>522603</v>
          </cell>
          <cell r="C3626" t="str">
            <v>MAO DE OBRA - BROCA DE CONCRETO, DIAM. 25 CM</v>
          </cell>
          <cell r="D3626" t="str">
            <v>M</v>
          </cell>
          <cell r="E3626">
            <v>23.31</v>
          </cell>
        </row>
        <row r="3627">
          <cell r="B3627" t="str">
            <v>522604</v>
          </cell>
          <cell r="C3627" t="str">
            <v>MAO DE OBRA - FORMA DE MADEIRA COMUM</v>
          </cell>
          <cell r="D3627" t="str">
            <v>M2</v>
          </cell>
          <cell r="E3627">
            <v>23.55</v>
          </cell>
        </row>
        <row r="3628">
          <cell r="B3628" t="str">
            <v>522605</v>
          </cell>
          <cell r="C3628" t="str">
            <v>MAO DE OBRA - FORMA PLANA DE MADEIRA ESTRUTURA</v>
          </cell>
          <cell r="D3628" t="str">
            <v>M2</v>
          </cell>
          <cell r="E3628">
            <v>20.28</v>
          </cell>
        </row>
        <row r="3629">
          <cell r="B3629" t="str">
            <v>522606</v>
          </cell>
          <cell r="C3629" t="str">
            <v>MAO DE OBRA - FORMA PLANA DE MADEIRA APARENTE</v>
          </cell>
          <cell r="D3629" t="str">
            <v>M2</v>
          </cell>
          <cell r="E3629">
            <v>20.28</v>
          </cell>
        </row>
        <row r="3630">
          <cell r="B3630" t="str">
            <v>522607</v>
          </cell>
          <cell r="C3630" t="str">
            <v>MAO DE OBRA - ARMACAO ACO CA-50/CA-60</v>
          </cell>
          <cell r="D3630" t="str">
            <v>KG</v>
          </cell>
          <cell r="E3630">
            <v>1.79</v>
          </cell>
        </row>
        <row r="3631">
          <cell r="B3631" t="str">
            <v>522608</v>
          </cell>
          <cell r="C3631" t="str">
            <v>MAO DE OBRA - CONCRETO ESTRUTURAL</v>
          </cell>
          <cell r="D3631" t="str">
            <v>M3</v>
          </cell>
          <cell r="E3631">
            <v>22.29</v>
          </cell>
        </row>
        <row r="3632">
          <cell r="B3632" t="str">
            <v>522609</v>
          </cell>
          <cell r="C3632" t="str">
            <v>MAO DE OBRA - ALVENARIA ELEV., 1/2 TIJOLO COMUM</v>
          </cell>
          <cell r="D3632" t="str">
            <v>M2</v>
          </cell>
          <cell r="E3632">
            <v>29.31</v>
          </cell>
        </row>
        <row r="3633">
          <cell r="B3633" t="str">
            <v>522610</v>
          </cell>
          <cell r="C3633" t="str">
            <v>MAO DE OBRA - ALVENARIA ELEV., 1 TIJOLO COMUM</v>
          </cell>
          <cell r="D3633" t="str">
            <v>M2</v>
          </cell>
          <cell r="E3633">
            <v>48.7</v>
          </cell>
        </row>
        <row r="3634">
          <cell r="B3634" t="str">
            <v>522611</v>
          </cell>
          <cell r="C3634" t="str">
            <v>MAO DE OBRA - ALVENARIA ELEV, 1/2 TIJOLO A VISTA</v>
          </cell>
          <cell r="D3634" t="str">
            <v>M2</v>
          </cell>
          <cell r="E3634">
            <v>39.11</v>
          </cell>
        </row>
        <row r="3635">
          <cell r="B3635" t="str">
            <v>522612</v>
          </cell>
          <cell r="C3635" t="str">
            <v>MAO DE OBRA - ALVENARIA ELEV., 1 TIJOLO A VISTA</v>
          </cell>
          <cell r="D3635" t="str">
            <v>M2</v>
          </cell>
          <cell r="E3635">
            <v>58.52</v>
          </cell>
        </row>
        <row r="3636">
          <cell r="B3636" t="str">
            <v>522613</v>
          </cell>
          <cell r="C3636" t="str">
            <v>MAO DE OBRA - ALVENARIA DE ELEVACAO,TIJOLO CERAMICA,8 FUROS,ESPELHO</v>
          </cell>
          <cell r="D3636" t="str">
            <v>M2</v>
          </cell>
          <cell r="E3636">
            <v>18.88</v>
          </cell>
        </row>
        <row r="3637">
          <cell r="B3637" t="str">
            <v>522614</v>
          </cell>
          <cell r="C3637" t="str">
            <v>MAO DE OBRA - ALVENARIA DE ELEVACAO,TIJOLO CERAMICA,8 FUROS,CHATO</v>
          </cell>
          <cell r="D3637" t="str">
            <v>M2</v>
          </cell>
          <cell r="E3637">
            <v>31.52</v>
          </cell>
        </row>
        <row r="3638">
          <cell r="B3638" t="str">
            <v>522615</v>
          </cell>
          <cell r="C3638" t="str">
            <v>MAO DE OBRA - COBERTURA COM TELHA FRANCESA</v>
          </cell>
          <cell r="D3638" t="str">
            <v>M2</v>
          </cell>
          <cell r="E3638">
            <v>36.93</v>
          </cell>
        </row>
        <row r="3639">
          <cell r="B3639" t="str">
            <v>522616</v>
          </cell>
          <cell r="C3639" t="str">
            <v>MAO DE OBRA - COBERTURA COM TELHA FIBRO CIMENTO ONDULADO</v>
          </cell>
          <cell r="D3639" t="str">
            <v>M2</v>
          </cell>
          <cell r="E3639">
            <v>29.02</v>
          </cell>
        </row>
        <row r="3640">
          <cell r="B3640" t="str">
            <v>522617</v>
          </cell>
          <cell r="C3640" t="str">
            <v>MAO DE OBRA - COBERTURA COM TELHA FIBRO CIMENTO ESTR. L = 49 CM</v>
          </cell>
          <cell r="D3640" t="str">
            <v>M2</v>
          </cell>
          <cell r="E3640">
            <v>12.75</v>
          </cell>
        </row>
        <row r="3641">
          <cell r="B3641" t="str">
            <v>522618</v>
          </cell>
          <cell r="C3641" t="str">
            <v>MAO DE OBRA - COBERTURA COM TELHA FIBRO CIMENTO ESTR. L = 90 CM</v>
          </cell>
          <cell r="D3641" t="str">
            <v>M2</v>
          </cell>
          <cell r="E3641">
            <v>14.07</v>
          </cell>
        </row>
        <row r="3642">
          <cell r="B3642" t="str">
            <v>522619</v>
          </cell>
          <cell r="C3642" t="str">
            <v>MAO DE OBRA - LAJE PRE FABRICADA H-8 PARA FORRO COM CAPA DE 3 CM</v>
          </cell>
          <cell r="D3642" t="str">
            <v>M2</v>
          </cell>
          <cell r="E3642">
            <v>23.52</v>
          </cell>
        </row>
        <row r="3643">
          <cell r="B3643" t="str">
            <v>522620</v>
          </cell>
          <cell r="C3643" t="str">
            <v>MAO DE OBRA - PORTA EXTERNA DE CEDRO, 1 FOLHA</v>
          </cell>
          <cell r="D3643" t="str">
            <v>M2</v>
          </cell>
          <cell r="E3643">
            <v>49.32</v>
          </cell>
        </row>
        <row r="3644">
          <cell r="B3644" t="str">
            <v>522621</v>
          </cell>
          <cell r="C3644" t="str">
            <v>MAO DE OBRA - PORTA INTERNA DE CEDRO, 1 FOLHA</v>
          </cell>
          <cell r="D3644" t="str">
            <v>M2</v>
          </cell>
          <cell r="E3644">
            <v>74.22</v>
          </cell>
        </row>
        <row r="3645">
          <cell r="B3645" t="str">
            <v>522622</v>
          </cell>
          <cell r="C3645" t="str">
            <v>MAO DE OBRA - JANELA BASCULANTE DE FERRO</v>
          </cell>
          <cell r="D3645" t="str">
            <v>M2</v>
          </cell>
          <cell r="E3645">
            <v>30.2</v>
          </cell>
        </row>
        <row r="3646">
          <cell r="B3646" t="str">
            <v>522623</v>
          </cell>
          <cell r="C3646" t="str">
            <v>MAO DE OBRA - JANELA CORRER OU MAXIM AIR DE FERRO</v>
          </cell>
          <cell r="D3646" t="str">
            <v>M2</v>
          </cell>
          <cell r="E3646">
            <v>37.42</v>
          </cell>
        </row>
        <row r="3647">
          <cell r="B3647" t="str">
            <v>522624</v>
          </cell>
          <cell r="C3647" t="str">
            <v>MAO DE OBRA - JANELA BASCULANTE DE ALUMINIO</v>
          </cell>
          <cell r="D3647" t="str">
            <v>M2</v>
          </cell>
          <cell r="E3647">
            <v>40.47</v>
          </cell>
        </row>
        <row r="3648">
          <cell r="B3648" t="str">
            <v>522625</v>
          </cell>
          <cell r="C3648" t="str">
            <v>MAO DE OBRA - JANELA DE CORRER OU MAXIM AIR DE ALUMINIO</v>
          </cell>
          <cell r="D3648" t="str">
            <v>M2</v>
          </cell>
          <cell r="E3648">
            <v>46.76</v>
          </cell>
        </row>
        <row r="3649">
          <cell r="B3649" t="str">
            <v>522626</v>
          </cell>
          <cell r="C3649" t="str">
            <v>MAO DE OBRA - PORTA DE ENTRADA DE ALUMINIO COM 1 FOLHA ABRIR</v>
          </cell>
          <cell r="D3649" t="str">
            <v>M2</v>
          </cell>
          <cell r="E3649">
            <v>41.7</v>
          </cell>
        </row>
        <row r="3650">
          <cell r="B3650" t="str">
            <v>522627</v>
          </cell>
          <cell r="C3650" t="str">
            <v>MAO DE OBRA - FECHADURA PARA PORTA</v>
          </cell>
          <cell r="D3650" t="str">
            <v>UN</v>
          </cell>
          <cell r="E3650">
            <v>2.64</v>
          </cell>
        </row>
        <row r="3651">
          <cell r="B3651" t="str">
            <v>522628</v>
          </cell>
          <cell r="C3651" t="str">
            <v>MAO DE OBRA - VIDRO PLANO DUPLO/TRIPLO</v>
          </cell>
          <cell r="D3651" t="str">
            <v>M2</v>
          </cell>
          <cell r="E3651">
            <v>24.4</v>
          </cell>
        </row>
        <row r="3652">
          <cell r="B3652" t="str">
            <v>522629</v>
          </cell>
          <cell r="C3652" t="str">
            <v>MAO DE OBRA - CHAPISCO</v>
          </cell>
          <cell r="D3652" t="str">
            <v>M2</v>
          </cell>
          <cell r="E3652">
            <v>4.09</v>
          </cell>
        </row>
        <row r="3653">
          <cell r="B3653" t="str">
            <v>522630</v>
          </cell>
          <cell r="C3653" t="str">
            <v>MAO DE OBRA - EMBOCO</v>
          </cell>
          <cell r="D3653" t="str">
            <v>M2</v>
          </cell>
          <cell r="E3653">
            <v>15.32</v>
          </cell>
        </row>
        <row r="3654">
          <cell r="B3654" t="str">
            <v>522631</v>
          </cell>
          <cell r="C3654" t="str">
            <v>MAO DE OBRA - REBOCO</v>
          </cell>
          <cell r="D3654" t="str">
            <v>M2</v>
          </cell>
          <cell r="E3654">
            <v>10.24</v>
          </cell>
        </row>
        <row r="3655">
          <cell r="B3655" t="str">
            <v>522632</v>
          </cell>
          <cell r="C3655" t="str">
            <v>MAO DE OBRA - REVESTIMENTO COM AZULEJO</v>
          </cell>
          <cell r="D3655" t="str">
            <v>M2</v>
          </cell>
          <cell r="E3655">
            <v>40.76</v>
          </cell>
        </row>
        <row r="3656">
          <cell r="B3656" t="str">
            <v>522633</v>
          </cell>
          <cell r="C3656" t="str">
            <v>MAO DE OBRA - EXECUCAO PASSEIO CIMENTADO</v>
          </cell>
          <cell r="D3656" t="str">
            <v>M2</v>
          </cell>
          <cell r="E3656">
            <v>6.37</v>
          </cell>
        </row>
        <row r="3657">
          <cell r="B3657" t="str">
            <v>522634</v>
          </cell>
          <cell r="C3657" t="str">
            <v>MAO DE OBRA - CONTRAPISO DE CONCRETO NAO ESTRUTURAL</v>
          </cell>
          <cell r="D3657" t="str">
            <v>M3</v>
          </cell>
          <cell r="E3657">
            <v>22.29</v>
          </cell>
        </row>
        <row r="3658">
          <cell r="B3658" t="str">
            <v>522635</v>
          </cell>
          <cell r="C3658" t="str">
            <v>MAO DE OBRA - PISO EXTERNO DE CONCRETO NAO ESTRUTURAL</v>
          </cell>
          <cell r="D3658" t="str">
            <v>M3</v>
          </cell>
          <cell r="E3658">
            <v>34.85</v>
          </cell>
        </row>
        <row r="3659">
          <cell r="B3659" t="str">
            <v>522636</v>
          </cell>
          <cell r="C3659" t="str">
            <v>MAO DE OBRA - PISO CIMENTADO LISO</v>
          </cell>
          <cell r="D3659" t="str">
            <v>M2</v>
          </cell>
          <cell r="E3659">
            <v>16.309999999999999</v>
          </cell>
        </row>
        <row r="3660">
          <cell r="B3660" t="str">
            <v>522637</v>
          </cell>
          <cell r="C3660" t="str">
            <v>MAO DE OBRA - PISO CERAMICO</v>
          </cell>
          <cell r="D3660" t="str">
            <v>M2</v>
          </cell>
          <cell r="E3660">
            <v>26.14</v>
          </cell>
        </row>
        <row r="3661">
          <cell r="B3661" t="str">
            <v>522638</v>
          </cell>
          <cell r="C3661" t="str">
            <v>MAO DE OBRA - PISO VINILICO</v>
          </cell>
          <cell r="D3661" t="str">
            <v>M2</v>
          </cell>
          <cell r="E3661">
            <v>15.99</v>
          </cell>
        </row>
        <row r="3662">
          <cell r="B3662" t="str">
            <v>522639</v>
          </cell>
          <cell r="C3662" t="str">
            <v>MAO DE OBRA - PISO DE BORRACHA</v>
          </cell>
          <cell r="D3662" t="str">
            <v>M2</v>
          </cell>
          <cell r="E3662">
            <v>26.91</v>
          </cell>
        </row>
        <row r="3663">
          <cell r="B3663" t="str">
            <v>522640</v>
          </cell>
          <cell r="C3663" t="str">
            <v>MAO DE OBRA - IMPERMEABILIZACAO RIGIDA COM ARGAMASSA</v>
          </cell>
          <cell r="D3663" t="str">
            <v>M2</v>
          </cell>
          <cell r="E3663">
            <v>30.66</v>
          </cell>
        </row>
        <row r="3664">
          <cell r="B3664" t="str">
            <v>522641</v>
          </cell>
          <cell r="C3664" t="str">
            <v>MAO DE OBRA - IMPERMEABILIZACAO BETUMINOSA</v>
          </cell>
          <cell r="D3664" t="str">
            <v>M2</v>
          </cell>
          <cell r="E3664">
            <v>2.4700000000000002</v>
          </cell>
        </row>
        <row r="3665">
          <cell r="B3665" t="str">
            <v>522642</v>
          </cell>
          <cell r="C3665" t="str">
            <v>MAO DE OBRA - PINTURA A CAL</v>
          </cell>
          <cell r="D3665" t="str">
            <v>M2</v>
          </cell>
          <cell r="E3665">
            <v>3.95</v>
          </cell>
        </row>
        <row r="3666">
          <cell r="B3666" t="str">
            <v>522643</v>
          </cell>
          <cell r="C3666" t="str">
            <v>MAO DE OBRA - PINTURA LATEX, SEM MASSA CORRIDA</v>
          </cell>
          <cell r="D3666" t="str">
            <v>M2</v>
          </cell>
          <cell r="E3666">
            <v>8.35</v>
          </cell>
        </row>
        <row r="3667">
          <cell r="B3667" t="str">
            <v>522644</v>
          </cell>
          <cell r="C3667" t="str">
            <v>MAO DE OBRA - PINTURA LATEX, COM MASSA CORRIDA</v>
          </cell>
          <cell r="D3667" t="str">
            <v>M2</v>
          </cell>
          <cell r="E3667">
            <v>11.59</v>
          </cell>
        </row>
        <row r="3668">
          <cell r="B3668" t="str">
            <v>522645</v>
          </cell>
          <cell r="C3668" t="str">
            <v>MAO DE OBRA - PINTURA A OLEO, SEM MASSA CORRIDA</v>
          </cell>
          <cell r="D3668" t="str">
            <v>M2</v>
          </cell>
          <cell r="E3668">
            <v>6.92</v>
          </cell>
        </row>
        <row r="3669">
          <cell r="B3669" t="str">
            <v>522646</v>
          </cell>
          <cell r="C3669" t="str">
            <v>MAO DE OBRA - PINTURA A OLEO, COM MASSA CORRIDA</v>
          </cell>
          <cell r="D3669" t="str">
            <v>M2</v>
          </cell>
          <cell r="E3669">
            <v>12.51</v>
          </cell>
        </row>
        <row r="3670">
          <cell r="B3670" t="str">
            <v>522647</v>
          </cell>
          <cell r="C3670" t="str">
            <v>MAO DE OBRA - PINTURA ESMALTE, SEM MASSA CORRIDA</v>
          </cell>
          <cell r="D3670" t="str">
            <v>M2</v>
          </cell>
          <cell r="E3670">
            <v>6.92</v>
          </cell>
        </row>
        <row r="3671">
          <cell r="B3671" t="str">
            <v>522648</v>
          </cell>
          <cell r="C3671" t="str">
            <v>MAO DE OBRA - PINTURA ESMALTE, COM MASSA CORRIDA</v>
          </cell>
          <cell r="D3671" t="str">
            <v>M2</v>
          </cell>
          <cell r="E3671">
            <v>12.92</v>
          </cell>
        </row>
        <row r="3672">
          <cell r="B3672" t="str">
            <v>522649</v>
          </cell>
          <cell r="C3672" t="str">
            <v>MAO DE OBRA - PINTURA EM METAL</v>
          </cell>
          <cell r="D3672" t="str">
            <v>M2</v>
          </cell>
          <cell r="E3672">
            <v>14.69</v>
          </cell>
        </row>
        <row r="3674">
          <cell r="B3674" t="str">
            <v>522700</v>
          </cell>
          <cell r="C3674" t="str">
            <v>DIVERSOS</v>
          </cell>
        </row>
        <row r="3676">
          <cell r="B3676" t="str">
            <v>522800</v>
          </cell>
          <cell r="C3676" t="str">
            <v>OBRAS PADRAO</v>
          </cell>
        </row>
        <row r="3677">
          <cell r="B3677" t="str">
            <v>522801</v>
          </cell>
          <cell r="C3677" t="str">
            <v>CONSTRUCAO DO RESERVATORIO APOIADO DE ALVENARIA 09 M3 - CORPO PADRAO</v>
          </cell>
          <cell r="D3677" t="str">
            <v>GB</v>
          </cell>
          <cell r="E3677">
            <v>13133.86</v>
          </cell>
        </row>
        <row r="3678">
          <cell r="B3678" t="str">
            <v>522802</v>
          </cell>
          <cell r="C3678" t="str">
            <v>CONSTRUCAO DO RESERVATORIO APOIADO DE ALVENARIA 16 M3 - CORPO PADRAO</v>
          </cell>
          <cell r="D3678" t="str">
            <v>GB</v>
          </cell>
          <cell r="E3678">
            <v>15139.16</v>
          </cell>
        </row>
        <row r="3679">
          <cell r="B3679" t="str">
            <v>522803</v>
          </cell>
          <cell r="C3679" t="str">
            <v>CONSTRUCAO DO RESERVATORIO APOIADO DE ALVENARIA 30 M3 - CORPO PADRAO</v>
          </cell>
          <cell r="D3679" t="str">
            <v>GB</v>
          </cell>
          <cell r="E3679">
            <v>36486.720000000001</v>
          </cell>
        </row>
        <row r="3680">
          <cell r="B3680" t="str">
            <v>522804</v>
          </cell>
          <cell r="C3680" t="str">
            <v>CONSTRUCAO DO RESERVATORIO APOIADO DE ALVENARIA 50 M3 - CORPO PADRAO</v>
          </cell>
          <cell r="D3680" t="str">
            <v>GB</v>
          </cell>
          <cell r="E3680">
            <v>49946.54</v>
          </cell>
        </row>
        <row r="3681">
          <cell r="B3681" t="str">
            <v>522805</v>
          </cell>
          <cell r="C3681" t="str">
            <v>CONSTRUCAO DO RESERVATORIO APOIADO DE CONCRETO 50 M3 - CORPO PADRAO</v>
          </cell>
          <cell r="D3681" t="str">
            <v>GB</v>
          </cell>
          <cell r="E3681">
            <v>38789.050000000003</v>
          </cell>
        </row>
        <row r="3682">
          <cell r="B3682" t="str">
            <v>522806</v>
          </cell>
          <cell r="C3682" t="str">
            <v>CONSTRUCAO DO RESERVATORIO APOIADO DE CONCRETO 75 M3 - CORPO PADRAO</v>
          </cell>
          <cell r="D3682" t="str">
            <v>GB</v>
          </cell>
          <cell r="E3682">
            <v>46369.26</v>
          </cell>
        </row>
        <row r="3683">
          <cell r="B3683" t="str">
            <v>522807</v>
          </cell>
          <cell r="C3683" t="str">
            <v>CONSTRUCAO DO RESERVATORIO APOIADO DE CONCRETO 100 M3 - CORPO PADRAO</v>
          </cell>
          <cell r="D3683" t="str">
            <v>GB</v>
          </cell>
          <cell r="E3683">
            <v>54886.33</v>
          </cell>
        </row>
        <row r="3684">
          <cell r="B3684" t="str">
            <v>522808</v>
          </cell>
          <cell r="C3684" t="str">
            <v>CONSTRUCAO DO RESERVATORIO APOIADO DE CONCRETO 150 M3 - CORPO PADRAO</v>
          </cell>
          <cell r="D3684" t="str">
            <v>GB</v>
          </cell>
          <cell r="E3684">
            <v>69293.02</v>
          </cell>
        </row>
        <row r="3685">
          <cell r="B3685" t="str">
            <v>522809</v>
          </cell>
          <cell r="C3685" t="str">
            <v>CONSTRUCAO DO RESERVATORIO APOIADO DE CONCRETO 200 M3 - CORPO PADRAO</v>
          </cell>
          <cell r="D3685" t="str">
            <v>GB</v>
          </cell>
          <cell r="E3685">
            <v>83035.75</v>
          </cell>
        </row>
        <row r="3686">
          <cell r="B3686" t="str">
            <v>522810</v>
          </cell>
          <cell r="C3686" t="str">
            <v>CONSTRUCAO DO RESERVATORIO APOIADO DE CONCRETO 250 M3 - CORPO PADRAO</v>
          </cell>
          <cell r="D3686" t="str">
            <v>GB</v>
          </cell>
          <cell r="E3686">
            <v>100705.59</v>
          </cell>
        </row>
        <row r="3687">
          <cell r="B3687" t="str">
            <v>522811</v>
          </cell>
          <cell r="C3687" t="str">
            <v>CONSTRUCAO DO RESERVATORIO APOIADO DE CONCRETO 300 M3 - CORPO PADRAO</v>
          </cell>
          <cell r="D3687" t="str">
            <v>GB</v>
          </cell>
          <cell r="E3687">
            <v>109992.11</v>
          </cell>
        </row>
        <row r="3688">
          <cell r="B3688" t="str">
            <v>522812</v>
          </cell>
          <cell r="C3688" t="str">
            <v>CONSTRUCAO DO RESERVATORIO APOIADO DE CONCRETO 350 M3 - CORPO PADRAO</v>
          </cell>
          <cell r="D3688" t="str">
            <v>GB</v>
          </cell>
          <cell r="E3688">
            <v>119857.4</v>
          </cell>
        </row>
        <row r="3689">
          <cell r="B3689" t="str">
            <v>522813</v>
          </cell>
          <cell r="C3689" t="str">
            <v>CONSTRUCAO DO RESERVATORIO APOIADO DE CONCRETO 400 M3 - CORPO PADRAO</v>
          </cell>
          <cell r="D3689" t="str">
            <v>GB</v>
          </cell>
          <cell r="E3689">
            <v>133039.19</v>
          </cell>
        </row>
        <row r="3690">
          <cell r="B3690" t="str">
            <v>522814</v>
          </cell>
          <cell r="C3690" t="str">
            <v>CONSTRUCAO DO RESERVATORIO APOIADO DE CONCRETO 450 M3 - CORPO PADRAO</v>
          </cell>
          <cell r="D3690" t="str">
            <v>GB</v>
          </cell>
          <cell r="E3690">
            <v>143767.99</v>
          </cell>
        </row>
        <row r="3691">
          <cell r="B3691" t="str">
            <v>522815</v>
          </cell>
          <cell r="C3691" t="str">
            <v>CONSTRUCAO DO RESERVATORIO APOIADO DE CONCRETO 500 M3 - CORPO PADRAO</v>
          </cell>
          <cell r="D3691" t="str">
            <v>GB</v>
          </cell>
          <cell r="E3691">
            <v>158305.28</v>
          </cell>
        </row>
        <row r="3692">
          <cell r="B3692" t="str">
            <v>522816</v>
          </cell>
          <cell r="C3692" t="str">
            <v>CONSTRUCAO DO RESERVATORIO APOIADO DE CONCRETO 600 M3 - CORPO PADRAO</v>
          </cell>
          <cell r="D3692" t="str">
            <v>GB</v>
          </cell>
          <cell r="E3692">
            <v>177519.55</v>
          </cell>
        </row>
        <row r="3693">
          <cell r="B3693" t="str">
            <v>522817</v>
          </cell>
          <cell r="C3693" t="str">
            <v>CONSTRUCAO DO RESERVATORIO APOIADO DE CONCRETO 700 M3 - CORPO PADRAO</v>
          </cell>
          <cell r="D3693" t="str">
            <v>GB</v>
          </cell>
          <cell r="E3693">
            <v>199622.82</v>
          </cell>
        </row>
        <row r="3694">
          <cell r="B3694" t="str">
            <v>522818</v>
          </cell>
          <cell r="C3694" t="str">
            <v>CONSTRUCAO DO RESERVATORIO APOIADO DE CONCRETO 750 M3 - CORPO PADRAO</v>
          </cell>
          <cell r="D3694" t="str">
            <v>GB</v>
          </cell>
          <cell r="E3694">
            <v>212249.27</v>
          </cell>
        </row>
        <row r="3695">
          <cell r="B3695" t="str">
            <v>522819</v>
          </cell>
          <cell r="C3695" t="str">
            <v>CONSTRUCAO DO RESERVATORIO APOIADO DE CONCRETO 1.000 M3 - CORPO PADRAO</v>
          </cell>
          <cell r="D3695" t="str">
            <v>GB</v>
          </cell>
          <cell r="E3695">
            <v>270838.40000000002</v>
          </cell>
        </row>
        <row r="3696">
          <cell r="B3696" t="str">
            <v>522820</v>
          </cell>
          <cell r="C3696" t="str">
            <v>CONSTRUCAO DO RESERVATORIO APOIADO DE CONCRETO 1.500 M3 - CORPO PADRAO</v>
          </cell>
          <cell r="D3696" t="str">
            <v>GB</v>
          </cell>
          <cell r="E3696">
            <v>365413.88</v>
          </cell>
        </row>
        <row r="3697">
          <cell r="B3697" t="str">
            <v>522821</v>
          </cell>
          <cell r="C3697" t="str">
            <v>CONSTRUCAO DO RESERVATORIO APOIADO DE CONCRETO 2.000 M3 - CORPO PADRAO</v>
          </cell>
          <cell r="D3697" t="str">
            <v>GB</v>
          </cell>
          <cell r="E3697">
            <v>435840.86</v>
          </cell>
        </row>
        <row r="3698">
          <cell r="B3698" t="str">
            <v>522822</v>
          </cell>
          <cell r="C3698" t="str">
            <v>CONSTRUCAO DA ETA 12 L/S - 1 MODULO - CORPO PADRAO</v>
          </cell>
          <cell r="D3698" t="str">
            <v>GB</v>
          </cell>
          <cell r="E3698">
            <v>142779.54999999999</v>
          </cell>
        </row>
        <row r="3699">
          <cell r="B3699" t="str">
            <v>522823</v>
          </cell>
          <cell r="C3699" t="str">
            <v>CONSTRUCAO DA ETA 16 L/S - 1 MODULO - CORPO PADRAO</v>
          </cell>
          <cell r="D3699" t="str">
            <v>GB</v>
          </cell>
          <cell r="E3699">
            <v>166504.79999999999</v>
          </cell>
        </row>
        <row r="3700">
          <cell r="B3700" t="str">
            <v>522824</v>
          </cell>
          <cell r="C3700" t="str">
            <v>CONSTRUCAO DA ETA 20 L/S - 1 MODULO - CORPO PADRAO</v>
          </cell>
          <cell r="D3700" t="str">
            <v>GB</v>
          </cell>
          <cell r="E3700">
            <v>190155.53</v>
          </cell>
        </row>
        <row r="3701">
          <cell r="B3701" t="str">
            <v>522825</v>
          </cell>
          <cell r="C3701" t="str">
            <v>CONSTRUCAO DA ETA 25 L/S - 1 MODULO - CORPO PADRAO</v>
          </cell>
          <cell r="D3701" t="str">
            <v>GB</v>
          </cell>
          <cell r="E3701">
            <v>222905.16</v>
          </cell>
        </row>
        <row r="3702">
          <cell r="B3702" t="str">
            <v>522826</v>
          </cell>
          <cell r="C3702" t="str">
            <v>CONSTRUCAO DA CASA QUIMICA TIPO A - CORPO PADRAO</v>
          </cell>
          <cell r="D3702" t="str">
            <v>GB</v>
          </cell>
          <cell r="E3702">
            <v>114192.77</v>
          </cell>
        </row>
        <row r="3703">
          <cell r="B3703" t="str">
            <v>522827</v>
          </cell>
          <cell r="C3703" t="str">
            <v>CONSTRUCAO DA CASA DE QUIMICA TIPO "B" - CORPO PADRAO</v>
          </cell>
          <cell r="D3703" t="str">
            <v>GB</v>
          </cell>
          <cell r="E3703">
            <v>123895.05</v>
          </cell>
        </row>
        <row r="3704">
          <cell r="B3704" t="str">
            <v>522828</v>
          </cell>
          <cell r="C3704" t="str">
            <v>CONSTRUCAO DO ESCRITORIO TIPO "B" - CORPO PADRAO</v>
          </cell>
          <cell r="D3704" t="str">
            <v>GB</v>
          </cell>
          <cell r="E3704">
            <v>75261.240000000005</v>
          </cell>
        </row>
        <row r="3705">
          <cell r="B3705" t="str">
            <v>522829</v>
          </cell>
          <cell r="C3705" t="str">
            <v>CONSTRUCAO DO ESCRITORIO TIPO "C" - CORPO PADRAO</v>
          </cell>
          <cell r="D3705" t="str">
            <v>GB</v>
          </cell>
          <cell r="E3705">
            <v>70757.350000000006</v>
          </cell>
        </row>
        <row r="3706">
          <cell r="B3706" t="str">
            <v>522830</v>
          </cell>
          <cell r="C3706" t="str">
            <v>CONSTRUCAO DO ESCRITORIO TIPO "J" - CORPO PADRAO</v>
          </cell>
          <cell r="D3706" t="str">
            <v>GB</v>
          </cell>
          <cell r="E3706">
            <v>94030.3</v>
          </cell>
        </row>
        <row r="3707">
          <cell r="B3707" t="str">
            <v>522831</v>
          </cell>
          <cell r="C3707" t="str">
            <v>CONSTRUCAO DA EEA TIPO "A" COM SALA DE HIPOCLORACAO E FLUORETACAO - CORPO PADRAO</v>
          </cell>
          <cell r="D3707" t="str">
            <v>GB</v>
          </cell>
          <cell r="E3707">
            <v>44884.57</v>
          </cell>
        </row>
        <row r="3708">
          <cell r="B3708" t="str">
            <v>522832</v>
          </cell>
          <cell r="C3708" t="str">
            <v>CONSTRUCAO DA EEA TIPO "Q1" - PROF. 2,95 M - CORPO PADRAO</v>
          </cell>
          <cell r="D3708" t="str">
            <v>GB</v>
          </cell>
          <cell r="E3708">
            <v>15668.14</v>
          </cell>
        </row>
        <row r="3709">
          <cell r="B3709" t="str">
            <v>522833</v>
          </cell>
          <cell r="C3709" t="str">
            <v>CONSTRUCAO DA EEE TIPO "AO", PROF. 4,00 M - CORPO PADRAO</v>
          </cell>
          <cell r="D3709" t="str">
            <v>GB</v>
          </cell>
          <cell r="E3709">
            <v>17949.78</v>
          </cell>
        </row>
        <row r="3710">
          <cell r="B3710" t="str">
            <v>522834</v>
          </cell>
          <cell r="C3710" t="str">
            <v>CONSTRUCAO DA EEE TIPO "A1" PROF. 4,50 M - CORPO PADRAO</v>
          </cell>
          <cell r="D3710" t="str">
            <v>GB</v>
          </cell>
          <cell r="E3710">
            <v>24369.66</v>
          </cell>
        </row>
        <row r="3711">
          <cell r="B3711" t="str">
            <v>522835</v>
          </cell>
          <cell r="C3711" t="str">
            <v>CONSTRUCAO DA EEE TIPO "A2" PROF. 5,00 M - CORPO PADRAO</v>
          </cell>
          <cell r="D3711" t="str">
            <v>GB</v>
          </cell>
          <cell r="E3711">
            <v>32429.94</v>
          </cell>
        </row>
        <row r="3712">
          <cell r="B3712" t="str">
            <v>522836</v>
          </cell>
          <cell r="C3712" t="str">
            <v>CONSTRUCAO DA EEE TIPO "A3" PROF. 5,50 M - CORPO PADRAO</v>
          </cell>
          <cell r="D3712" t="str">
            <v>GB</v>
          </cell>
          <cell r="E3712">
            <v>41755.129999999997</v>
          </cell>
        </row>
        <row r="3713">
          <cell r="B3713" t="str">
            <v>522837</v>
          </cell>
          <cell r="C3713" t="str">
            <v>CONSTRUCAO DA EEE TIPO "A4" PROF. 7,50 M - CORPO PADRAO</v>
          </cell>
          <cell r="D3713" t="str">
            <v>GB</v>
          </cell>
          <cell r="E3713">
            <v>69990.929999999993</v>
          </cell>
        </row>
        <row r="3714">
          <cell r="B3714" t="str">
            <v>522838</v>
          </cell>
          <cell r="C3714" t="str">
            <v>CONSTRUCAO DA ETE - FOSSA FILTRO 100 LIGACOES - CORPO PADRAO</v>
          </cell>
          <cell r="D3714" t="str">
            <v>GB</v>
          </cell>
          <cell r="E3714">
            <v>0</v>
          </cell>
        </row>
        <row r="3715">
          <cell r="B3715" t="str">
            <v>522839</v>
          </cell>
          <cell r="C3715" t="str">
            <v>CONSTRUCAO DA ETE - FOSSA FILTRO 150 LIGACOES - CORPO PADRAO</v>
          </cell>
          <cell r="D3715" t="str">
            <v>GB</v>
          </cell>
          <cell r="E3715">
            <v>0</v>
          </cell>
        </row>
        <row r="3716">
          <cell r="B3716" t="str">
            <v>522840</v>
          </cell>
          <cell r="C3716" t="str">
            <v>CONSTRUCAO DA ETE - FOSSA FILTRO 200 LIGACOES - CORPO PADRAO</v>
          </cell>
          <cell r="D3716" t="str">
            <v>GB</v>
          </cell>
          <cell r="E3716">
            <v>0</v>
          </cell>
        </row>
        <row r="3718">
          <cell r="C3718" t="str">
            <v>RESERVADO PARA SERVICOS ESPECIAIS (522901 A 522999)</v>
          </cell>
        </row>
        <row r="3720">
          <cell r="B3720" t="str">
            <v>523000</v>
          </cell>
          <cell r="C3720" t="str">
            <v>FORNECIMENTO DE MATERIAIS</v>
          </cell>
        </row>
        <row r="3721">
          <cell r="B3721" t="str">
            <v>523200</v>
          </cell>
          <cell r="C3721" t="str">
            <v>ADUFAS EM FOFO (C31 - METALURGICA 100%)</v>
          </cell>
        </row>
        <row r="3722">
          <cell r="B3722" t="str">
            <v>523201</v>
          </cell>
          <cell r="C3722" t="str">
            <v>ADUFA DE PAREDE, D= 75MM ( 12KG)</v>
          </cell>
          <cell r="D3722" t="str">
            <v>UN</v>
          </cell>
          <cell r="E3722">
            <v>0</v>
          </cell>
        </row>
        <row r="3723">
          <cell r="B3723" t="str">
            <v>523202</v>
          </cell>
          <cell r="C3723" t="str">
            <v>ADUFA DE PAREDE, D=100MM ( 15KG)</v>
          </cell>
          <cell r="D3723" t="str">
            <v>UN</v>
          </cell>
          <cell r="E3723">
            <v>0</v>
          </cell>
        </row>
        <row r="3724">
          <cell r="B3724" t="str">
            <v>523203</v>
          </cell>
          <cell r="C3724" t="str">
            <v>ADUFA DE PAREDE, D=150MM ( 22KG)</v>
          </cell>
          <cell r="D3724" t="str">
            <v>UN</v>
          </cell>
          <cell r="E3724">
            <v>0</v>
          </cell>
        </row>
        <row r="3725">
          <cell r="B3725" t="str">
            <v>523204</v>
          </cell>
          <cell r="C3725" t="str">
            <v>ADUFA DE PAREDE, D=200MM ( 39KG)</v>
          </cell>
          <cell r="D3725" t="str">
            <v>UN</v>
          </cell>
          <cell r="E3725">
            <v>0</v>
          </cell>
        </row>
        <row r="3726">
          <cell r="B3726" t="str">
            <v>523205</v>
          </cell>
          <cell r="C3726" t="str">
            <v>ADUFA DE PAREDE, D=250MM (103KG)</v>
          </cell>
          <cell r="D3726" t="str">
            <v>UN</v>
          </cell>
          <cell r="E3726">
            <v>0</v>
          </cell>
        </row>
        <row r="3727">
          <cell r="B3727" t="str">
            <v>523206</v>
          </cell>
          <cell r="C3727" t="str">
            <v>ADUFA DE PAREDE, D=300MM (133KG)</v>
          </cell>
          <cell r="D3727" t="str">
            <v>UN</v>
          </cell>
          <cell r="E3727">
            <v>0</v>
          </cell>
        </row>
        <row r="3728">
          <cell r="B3728" t="str">
            <v>523207</v>
          </cell>
          <cell r="C3728" t="str">
            <v>ADUFA DE PAREDE, D=400MM (183KG)</v>
          </cell>
          <cell r="D3728" t="str">
            <v>UN</v>
          </cell>
          <cell r="E3728">
            <v>0</v>
          </cell>
        </row>
        <row r="3729">
          <cell r="B3729" t="str">
            <v>523208</v>
          </cell>
          <cell r="C3729" t="str">
            <v>ADUFA DE PAREDE, D=500MM (334KG)</v>
          </cell>
          <cell r="D3729" t="str">
            <v>UN</v>
          </cell>
          <cell r="E3729">
            <v>0</v>
          </cell>
        </row>
        <row r="3730">
          <cell r="B3730" t="str">
            <v>523209</v>
          </cell>
          <cell r="C3730" t="str">
            <v>ADUFA DE PAREDE, D=600MM (462KG)</v>
          </cell>
          <cell r="D3730" t="str">
            <v>UN</v>
          </cell>
          <cell r="E3730">
            <v>0</v>
          </cell>
        </row>
        <row r="3732">
          <cell r="B3732" t="str">
            <v>523300</v>
          </cell>
          <cell r="C3732" t="str">
            <v>ANEIS DE BORRACHA (C51 - BORRACHA)</v>
          </cell>
        </row>
        <row r="3733">
          <cell r="B3733" t="str">
            <v>523301</v>
          </cell>
          <cell r="C3733" t="str">
            <v>ANEL JUNTA ELASTICA, D=  50MM</v>
          </cell>
          <cell r="D3733" t="str">
            <v>UN</v>
          </cell>
          <cell r="E3733">
            <v>0</v>
          </cell>
        </row>
        <row r="3734">
          <cell r="B3734" t="str">
            <v>523302</v>
          </cell>
          <cell r="C3734" t="str">
            <v>ANEL JUNTA ELASTICA, D=  75MM</v>
          </cell>
          <cell r="D3734" t="str">
            <v>UN</v>
          </cell>
          <cell r="E3734">
            <v>0</v>
          </cell>
        </row>
        <row r="3735">
          <cell r="B3735" t="str">
            <v>523303</v>
          </cell>
          <cell r="C3735" t="str">
            <v>ANEL JUNTA ELASTICA, D= 100MM</v>
          </cell>
          <cell r="D3735" t="str">
            <v>UN</v>
          </cell>
          <cell r="E3735">
            <v>0</v>
          </cell>
        </row>
        <row r="3736">
          <cell r="B3736" t="str">
            <v>523304</v>
          </cell>
          <cell r="C3736" t="str">
            <v>ANEL JUNTA ELASTICA, D= 150MM</v>
          </cell>
          <cell r="D3736" t="str">
            <v>UN</v>
          </cell>
          <cell r="E3736">
            <v>0</v>
          </cell>
        </row>
        <row r="3737">
          <cell r="B3737" t="str">
            <v>523305</v>
          </cell>
          <cell r="C3737" t="str">
            <v>ANEL JUNTA ELASTICA, D= 200MM</v>
          </cell>
          <cell r="D3737" t="str">
            <v>UN</v>
          </cell>
          <cell r="E3737">
            <v>0</v>
          </cell>
        </row>
        <row r="3738">
          <cell r="B3738" t="str">
            <v>523306</v>
          </cell>
          <cell r="C3738" t="str">
            <v>ANEL JUNTA ELASTICA, D= 250MM</v>
          </cell>
          <cell r="D3738" t="str">
            <v>UN</v>
          </cell>
          <cell r="E3738">
            <v>0</v>
          </cell>
        </row>
        <row r="3739">
          <cell r="B3739" t="str">
            <v>523307</v>
          </cell>
          <cell r="C3739" t="str">
            <v>ANEL JUNTA ELASTICA, D= 300MM</v>
          </cell>
          <cell r="D3739" t="str">
            <v>UN</v>
          </cell>
          <cell r="E3739">
            <v>0</v>
          </cell>
        </row>
        <row r="3740">
          <cell r="B3740" t="str">
            <v>523308</v>
          </cell>
          <cell r="C3740" t="str">
            <v>ANEL JUNTA ELASTICA, D= 350MM</v>
          </cell>
          <cell r="D3740" t="str">
            <v>UN</v>
          </cell>
          <cell r="E3740">
            <v>0</v>
          </cell>
        </row>
        <row r="3741">
          <cell r="B3741" t="str">
            <v>523309</v>
          </cell>
          <cell r="C3741" t="str">
            <v>ANEL JUNTA ELASTICA, D= 400MM</v>
          </cell>
          <cell r="D3741" t="str">
            <v>UN</v>
          </cell>
          <cell r="E3741">
            <v>0</v>
          </cell>
        </row>
        <row r="3742">
          <cell r="B3742" t="str">
            <v>523310</v>
          </cell>
          <cell r="C3742" t="str">
            <v>ANEL JUNTA ELASTICA, D= 450MM</v>
          </cell>
          <cell r="D3742" t="str">
            <v>UN</v>
          </cell>
          <cell r="E3742">
            <v>0</v>
          </cell>
        </row>
        <row r="3743">
          <cell r="B3743" t="str">
            <v>523311</v>
          </cell>
          <cell r="C3743" t="str">
            <v>ANEL JUNTA ELASTICA, D= 500MM</v>
          </cell>
          <cell r="D3743" t="str">
            <v>UN</v>
          </cell>
          <cell r="E3743">
            <v>0</v>
          </cell>
        </row>
        <row r="3744">
          <cell r="B3744" t="str">
            <v>523312</v>
          </cell>
          <cell r="C3744" t="str">
            <v>ANEL JUNTA ELASTICA, D= 600MM</v>
          </cell>
          <cell r="D3744" t="str">
            <v>UN</v>
          </cell>
          <cell r="E3744">
            <v>0</v>
          </cell>
        </row>
        <row r="3745">
          <cell r="B3745" t="str">
            <v>523313</v>
          </cell>
          <cell r="C3745" t="str">
            <v>ANEL JUNTA ELASTICA, D= 700MM</v>
          </cell>
          <cell r="D3745" t="str">
            <v>UN</v>
          </cell>
          <cell r="E3745">
            <v>0</v>
          </cell>
        </row>
        <row r="3746">
          <cell r="B3746" t="str">
            <v>523314</v>
          </cell>
          <cell r="C3746" t="str">
            <v>ANEL JUNTA ELASTICA, D= 800MM</v>
          </cell>
          <cell r="D3746" t="str">
            <v>UN</v>
          </cell>
          <cell r="E3746">
            <v>0</v>
          </cell>
        </row>
        <row r="3747">
          <cell r="B3747" t="str">
            <v>523315</v>
          </cell>
          <cell r="C3747" t="str">
            <v>ANEL JUNTA ELASTICA, D= 900MM</v>
          </cell>
          <cell r="D3747" t="str">
            <v>UN</v>
          </cell>
          <cell r="E3747">
            <v>0</v>
          </cell>
        </row>
        <row r="3748">
          <cell r="B3748" t="str">
            <v>523316</v>
          </cell>
          <cell r="C3748" t="str">
            <v>ANEL JUNTA ELASTICA, D=1000MM</v>
          </cell>
          <cell r="D3748" t="str">
            <v>UN</v>
          </cell>
          <cell r="E3748">
            <v>0</v>
          </cell>
        </row>
        <row r="3749">
          <cell r="B3749" t="str">
            <v>523317</v>
          </cell>
          <cell r="C3749" t="str">
            <v>ANEL JUNTA ELASTICA, D=1200MM</v>
          </cell>
          <cell r="D3749" t="str">
            <v>UN</v>
          </cell>
          <cell r="E3749">
            <v>0</v>
          </cell>
        </row>
        <row r="3750">
          <cell r="B3750" t="str">
            <v>523318</v>
          </cell>
          <cell r="C3750" t="str">
            <v>ANEL JUNTA ELASTICA NITRILICA, D=  50MM</v>
          </cell>
          <cell r="D3750" t="str">
            <v>UN</v>
          </cell>
          <cell r="E3750">
            <v>0</v>
          </cell>
        </row>
        <row r="3751">
          <cell r="B3751" t="str">
            <v>523319</v>
          </cell>
          <cell r="C3751" t="str">
            <v>ANEL JUNTA ELASTICA NITRILICA, D=  75MM</v>
          </cell>
          <cell r="D3751" t="str">
            <v>UN</v>
          </cell>
          <cell r="E3751">
            <v>0</v>
          </cell>
        </row>
        <row r="3752">
          <cell r="B3752" t="str">
            <v>523320</v>
          </cell>
          <cell r="C3752" t="str">
            <v>ANEL JUNTA ELASTICA NITRILICA, D= 100MM</v>
          </cell>
          <cell r="D3752" t="str">
            <v>UN</v>
          </cell>
          <cell r="E3752">
            <v>0</v>
          </cell>
        </row>
        <row r="3753">
          <cell r="B3753" t="str">
            <v>523321</v>
          </cell>
          <cell r="C3753" t="str">
            <v>ANEL JUNTA ELASTICA NITRILICA, D= 150MM</v>
          </cell>
          <cell r="D3753" t="str">
            <v>UN</v>
          </cell>
          <cell r="E3753">
            <v>0</v>
          </cell>
        </row>
        <row r="3754">
          <cell r="B3754" t="str">
            <v>523322</v>
          </cell>
          <cell r="C3754" t="str">
            <v>ANEL JUNTA ELASTICA NITRILICA, D= 200MM</v>
          </cell>
          <cell r="D3754" t="str">
            <v>UN</v>
          </cell>
          <cell r="E3754">
            <v>0</v>
          </cell>
        </row>
        <row r="3755">
          <cell r="B3755" t="str">
            <v>523323</v>
          </cell>
          <cell r="C3755" t="str">
            <v>ANEL JUNTA ELASTICA NITRILICA, D= 250MM</v>
          </cell>
          <cell r="D3755" t="str">
            <v>UN</v>
          </cell>
          <cell r="E3755">
            <v>0</v>
          </cell>
        </row>
        <row r="3756">
          <cell r="B3756" t="str">
            <v>523324</v>
          </cell>
          <cell r="C3756" t="str">
            <v>ANEL JUNTA ELASTICA NITRILICA, D= 300MM</v>
          </cell>
          <cell r="D3756" t="str">
            <v>UN</v>
          </cell>
          <cell r="E3756">
            <v>0</v>
          </cell>
        </row>
        <row r="3757">
          <cell r="B3757" t="str">
            <v>523325</v>
          </cell>
          <cell r="C3757" t="str">
            <v>ANEL JUNTA ELASTICA NITRILICA, D= 350MM</v>
          </cell>
          <cell r="D3757" t="str">
            <v>UN</v>
          </cell>
          <cell r="E3757">
            <v>0</v>
          </cell>
        </row>
        <row r="3758">
          <cell r="B3758" t="str">
            <v>523326</v>
          </cell>
          <cell r="C3758" t="str">
            <v>ANEL JUNTA ELASTICA NITRILICA, D= 400MM</v>
          </cell>
          <cell r="D3758" t="str">
            <v>UN</v>
          </cell>
          <cell r="E3758">
            <v>0</v>
          </cell>
        </row>
        <row r="3759">
          <cell r="B3759" t="str">
            <v>523327</v>
          </cell>
          <cell r="C3759" t="str">
            <v>ANEL JUNTA ELASTICA NITRILICA, D= 450MM</v>
          </cell>
          <cell r="D3759" t="str">
            <v>UN</v>
          </cell>
          <cell r="E3759">
            <v>0</v>
          </cell>
        </row>
        <row r="3760">
          <cell r="B3760" t="str">
            <v>523328</v>
          </cell>
          <cell r="C3760" t="str">
            <v>ANEL JUNTA ELASTICA NITRILICA, D= 500MM</v>
          </cell>
          <cell r="D3760" t="str">
            <v>UN</v>
          </cell>
          <cell r="E3760">
            <v>0</v>
          </cell>
        </row>
        <row r="3761">
          <cell r="B3761" t="str">
            <v>523329</v>
          </cell>
          <cell r="C3761" t="str">
            <v>ANEL JUNTA ELASTICA NITRILICA, D= 600MM</v>
          </cell>
          <cell r="D3761" t="str">
            <v>UN</v>
          </cell>
          <cell r="E3761">
            <v>0</v>
          </cell>
        </row>
        <row r="3762">
          <cell r="B3762" t="str">
            <v>523330</v>
          </cell>
          <cell r="C3762" t="str">
            <v>ANEL JUNTA ELASTICA NITRILICA, D= 700MM</v>
          </cell>
          <cell r="D3762" t="str">
            <v>UN</v>
          </cell>
          <cell r="E3762">
            <v>0</v>
          </cell>
        </row>
        <row r="3763">
          <cell r="B3763" t="str">
            <v>523331</v>
          </cell>
          <cell r="C3763" t="str">
            <v>ANEL JUNTA ELASTICA NITRILICA, D= 800MM</v>
          </cell>
          <cell r="D3763" t="str">
            <v>UN</v>
          </cell>
          <cell r="E3763">
            <v>0</v>
          </cell>
        </row>
        <row r="3764">
          <cell r="B3764" t="str">
            <v>523332</v>
          </cell>
          <cell r="C3764" t="str">
            <v>ANEL JUNTA ELASTICA NITRILICA, D= 900MM</v>
          </cell>
          <cell r="D3764" t="str">
            <v>UN</v>
          </cell>
          <cell r="E3764">
            <v>0</v>
          </cell>
        </row>
        <row r="3765">
          <cell r="B3765" t="str">
            <v>523333</v>
          </cell>
          <cell r="C3765" t="str">
            <v>ANEL JUNTA ELASTICA NITRILICA, D=1000MM</v>
          </cell>
          <cell r="D3765" t="str">
            <v>UN</v>
          </cell>
          <cell r="E3765">
            <v>0</v>
          </cell>
        </row>
        <row r="3766">
          <cell r="B3766" t="str">
            <v>523334</v>
          </cell>
          <cell r="C3766" t="str">
            <v>ANEL JUNTA ELASTICA NITRILICA, D=1200MM</v>
          </cell>
          <cell r="D3766" t="str">
            <v>UN</v>
          </cell>
          <cell r="E3766">
            <v>0</v>
          </cell>
        </row>
        <row r="3767">
          <cell r="B3767" t="str">
            <v>523335</v>
          </cell>
          <cell r="C3767" t="str">
            <v>ANEL JUNTA ELASTICA 2GS, D= 80MM</v>
          </cell>
          <cell r="D3767" t="str">
            <v>UN</v>
          </cell>
          <cell r="E3767">
            <v>0</v>
          </cell>
        </row>
        <row r="3768">
          <cell r="B3768" t="str">
            <v>523336</v>
          </cell>
          <cell r="C3768" t="str">
            <v>ANEL JUNTA ELASTICA 2GS, D= 100MM</v>
          </cell>
          <cell r="D3768" t="str">
            <v>UN</v>
          </cell>
          <cell r="E3768">
            <v>0</v>
          </cell>
        </row>
        <row r="3769">
          <cell r="B3769" t="str">
            <v>523337</v>
          </cell>
          <cell r="C3769" t="str">
            <v>ANEL JUNTA ELASTICA 2GS, D= 150MM</v>
          </cell>
          <cell r="D3769" t="str">
            <v>UN</v>
          </cell>
          <cell r="E3769">
            <v>0</v>
          </cell>
        </row>
        <row r="3770">
          <cell r="B3770" t="str">
            <v>523338</v>
          </cell>
          <cell r="C3770" t="str">
            <v>ANEL JUNTA ELASTICA 2GS, D= 200MM</v>
          </cell>
          <cell r="D3770" t="str">
            <v>UN</v>
          </cell>
          <cell r="E3770">
            <v>0</v>
          </cell>
        </row>
        <row r="3771">
          <cell r="B3771" t="str">
            <v>523339</v>
          </cell>
          <cell r="C3771" t="str">
            <v>ANEL JUNTA ELASTICA 2GS, D= 250MM</v>
          </cell>
          <cell r="D3771" t="str">
            <v>UN</v>
          </cell>
          <cell r="E3771">
            <v>0</v>
          </cell>
        </row>
        <row r="3772">
          <cell r="B3772" t="str">
            <v>523340</v>
          </cell>
          <cell r="C3772" t="str">
            <v>ANEL JUNTA ELASTICA 2GS, D= 300MM</v>
          </cell>
          <cell r="D3772" t="str">
            <v>UN</v>
          </cell>
          <cell r="E3772">
            <v>0</v>
          </cell>
        </row>
        <row r="3773">
          <cell r="B3773" t="str">
            <v>523341</v>
          </cell>
          <cell r="C3773" t="str">
            <v>ANEL JUNTA ELASTICA 2GS, D= 350MM</v>
          </cell>
          <cell r="D3773" t="str">
            <v>UN</v>
          </cell>
          <cell r="E3773">
            <v>0</v>
          </cell>
        </row>
        <row r="3774">
          <cell r="B3774" t="str">
            <v>523342</v>
          </cell>
          <cell r="C3774" t="str">
            <v>ANEL JUNTA ELASTICA 2GS, D= 400MM</v>
          </cell>
          <cell r="D3774" t="str">
            <v>UN</v>
          </cell>
          <cell r="E3774">
            <v>0</v>
          </cell>
        </row>
        <row r="3775">
          <cell r="B3775" t="str">
            <v>523343</v>
          </cell>
          <cell r="C3775" t="str">
            <v>ANEL JUNTA ELASTICA 2GS, D= 450MM</v>
          </cell>
          <cell r="D3775" t="str">
            <v>UN</v>
          </cell>
          <cell r="E3775">
            <v>0</v>
          </cell>
        </row>
        <row r="3776">
          <cell r="B3776" t="str">
            <v>523344</v>
          </cell>
          <cell r="C3776" t="str">
            <v>ANEL JUNTA ELASTICA 2GS, D= 500MM</v>
          </cell>
          <cell r="D3776" t="str">
            <v>UN</v>
          </cell>
          <cell r="E3776">
            <v>0</v>
          </cell>
        </row>
        <row r="3777">
          <cell r="B3777" t="str">
            <v>523345</v>
          </cell>
          <cell r="C3777" t="str">
            <v>ANEL JUNTA ELASTICA 2GS, D= 600MM</v>
          </cell>
          <cell r="D3777" t="str">
            <v>UN</v>
          </cell>
          <cell r="E3777">
            <v>0</v>
          </cell>
        </row>
        <row r="3778">
          <cell r="B3778" t="str">
            <v>523346</v>
          </cell>
          <cell r="C3778" t="str">
            <v>ANEL JUNTA ELASTICA 2GS, D= 700MM</v>
          </cell>
          <cell r="D3778" t="str">
            <v>UN</v>
          </cell>
          <cell r="E3778">
            <v>0</v>
          </cell>
        </row>
        <row r="3779">
          <cell r="B3779" t="str">
            <v>523347</v>
          </cell>
          <cell r="C3779" t="str">
            <v>ANEL JUNTA ELASTICA 2GS, D= 800MM</v>
          </cell>
          <cell r="D3779" t="str">
            <v>UN</v>
          </cell>
          <cell r="E3779">
            <v>0</v>
          </cell>
        </row>
        <row r="3780">
          <cell r="B3780" t="str">
            <v>523348</v>
          </cell>
          <cell r="C3780" t="str">
            <v>ANEL JUNTA ELASTICA 2GS, D= 900MM</v>
          </cell>
          <cell r="D3780" t="str">
            <v>UN</v>
          </cell>
          <cell r="E3780">
            <v>0</v>
          </cell>
        </row>
        <row r="3781">
          <cell r="B3781" t="str">
            <v>523349</v>
          </cell>
          <cell r="C3781" t="str">
            <v>ANEL JUNTA ELASTICA 2GS, D=1000MM</v>
          </cell>
          <cell r="D3781" t="str">
            <v>UN</v>
          </cell>
          <cell r="E3781">
            <v>0</v>
          </cell>
        </row>
        <row r="3782">
          <cell r="B3782" t="str">
            <v>523350</v>
          </cell>
          <cell r="C3782" t="str">
            <v>ANEL JUNTA ELASTICA 2GS, D=1200MM</v>
          </cell>
          <cell r="D3782" t="str">
            <v>UN</v>
          </cell>
          <cell r="E3782">
            <v>0</v>
          </cell>
        </row>
        <row r="3783">
          <cell r="B3783" t="str">
            <v>523351</v>
          </cell>
          <cell r="C3783" t="str">
            <v>ANEL JUNTA ELASTICA 2GS NITRILICO, D= 80MM</v>
          </cell>
          <cell r="D3783" t="str">
            <v>UN</v>
          </cell>
          <cell r="E3783">
            <v>0</v>
          </cell>
        </row>
        <row r="3784">
          <cell r="B3784" t="str">
            <v>523352</v>
          </cell>
          <cell r="C3784" t="str">
            <v>ANEL JUNTA ELASTICA 2GS NITRILICO, D= 100MM</v>
          </cell>
          <cell r="D3784" t="str">
            <v>UN</v>
          </cell>
          <cell r="E3784">
            <v>0</v>
          </cell>
        </row>
        <row r="3785">
          <cell r="B3785" t="str">
            <v>523353</v>
          </cell>
          <cell r="C3785" t="str">
            <v>ANEL JUNTA ELASTICA 2GS NITRILICO, D= 150MM</v>
          </cell>
          <cell r="D3785" t="str">
            <v>UN</v>
          </cell>
          <cell r="E3785">
            <v>0</v>
          </cell>
        </row>
        <row r="3786">
          <cell r="B3786" t="str">
            <v>523354</v>
          </cell>
          <cell r="C3786" t="str">
            <v>ANEL JUNTA ELASTICA 2GS NITRILICO, D= 200MM</v>
          </cell>
          <cell r="D3786" t="str">
            <v>UN</v>
          </cell>
          <cell r="E3786">
            <v>0</v>
          </cell>
        </row>
        <row r="3787">
          <cell r="B3787" t="str">
            <v>523355</v>
          </cell>
          <cell r="C3787" t="str">
            <v>ANEL JUNTA ELASTICA 2GS NITRILICO, D= 250MM</v>
          </cell>
          <cell r="D3787" t="str">
            <v>UN</v>
          </cell>
          <cell r="E3787">
            <v>0</v>
          </cell>
        </row>
        <row r="3788">
          <cell r="B3788" t="str">
            <v>523356</v>
          </cell>
          <cell r="C3788" t="str">
            <v>ANEL JUNTA ELASTICA 2GS NITRILICO, D= 300MM</v>
          </cell>
          <cell r="D3788" t="str">
            <v>UN</v>
          </cell>
          <cell r="E3788">
            <v>0</v>
          </cell>
        </row>
        <row r="3789">
          <cell r="B3789" t="str">
            <v>523357</v>
          </cell>
          <cell r="C3789" t="str">
            <v>ANEL JUNTA ELASTICA 2GS NITRILICO, D= 350MM</v>
          </cell>
          <cell r="D3789" t="str">
            <v>UN</v>
          </cell>
          <cell r="E3789">
            <v>0</v>
          </cell>
        </row>
        <row r="3790">
          <cell r="B3790" t="str">
            <v>523358</v>
          </cell>
          <cell r="C3790" t="str">
            <v>ANEL JUNTA ELASTICA 2GS NITRILICO, D= 400MM</v>
          </cell>
          <cell r="D3790" t="str">
            <v>UN</v>
          </cell>
          <cell r="E3790">
            <v>0</v>
          </cell>
        </row>
        <row r="3791">
          <cell r="B3791" t="str">
            <v>523359</v>
          </cell>
          <cell r="C3791" t="str">
            <v>ANEL JUNTA ELASTICA 2GS NITRILICO, D= 450MM</v>
          </cell>
          <cell r="D3791" t="str">
            <v>UN</v>
          </cell>
          <cell r="E3791">
            <v>0</v>
          </cell>
        </row>
        <row r="3792">
          <cell r="B3792" t="str">
            <v>523360</v>
          </cell>
          <cell r="C3792" t="str">
            <v>ANEL JUNTA ELASTICA 2GS NITRILICO, D= 500MM</v>
          </cell>
          <cell r="D3792" t="str">
            <v>UN</v>
          </cell>
          <cell r="E3792">
            <v>0</v>
          </cell>
        </row>
        <row r="3793">
          <cell r="B3793" t="str">
            <v>523361</v>
          </cell>
          <cell r="C3793" t="str">
            <v>ANEL JUNTA ELASTICA 2GS NITRILICO, D= 600MM</v>
          </cell>
          <cell r="D3793" t="str">
            <v>UN</v>
          </cell>
          <cell r="E3793">
            <v>0</v>
          </cell>
        </row>
        <row r="3794">
          <cell r="B3794" t="str">
            <v>523362</v>
          </cell>
          <cell r="C3794" t="str">
            <v>ANEL JUNTA ELASTICA 2GS NITRILICO, D= 700MM</v>
          </cell>
          <cell r="D3794" t="str">
            <v>UN</v>
          </cell>
          <cell r="E3794">
            <v>0</v>
          </cell>
        </row>
        <row r="3795">
          <cell r="B3795" t="str">
            <v>523363</v>
          </cell>
          <cell r="C3795" t="str">
            <v>ANEL JUNTA ELASTICA 2GS NITRILICO, D= 800MM</v>
          </cell>
          <cell r="D3795" t="str">
            <v>UN</v>
          </cell>
          <cell r="E3795">
            <v>0</v>
          </cell>
        </row>
        <row r="3796">
          <cell r="B3796" t="str">
            <v>523364</v>
          </cell>
          <cell r="C3796" t="str">
            <v>ANEL JUNTA ELASTICA 2GS NITRILICO, D= 900MM</v>
          </cell>
          <cell r="D3796" t="str">
            <v>UN</v>
          </cell>
          <cell r="E3796">
            <v>0</v>
          </cell>
        </row>
        <row r="3797">
          <cell r="B3797" t="str">
            <v>523365</v>
          </cell>
          <cell r="C3797" t="str">
            <v>ANEL JUNTA ELASTICA 2GS NITRILICO, D=1000MM</v>
          </cell>
          <cell r="D3797" t="str">
            <v>UN</v>
          </cell>
          <cell r="E3797">
            <v>0</v>
          </cell>
        </row>
        <row r="3798">
          <cell r="B3798" t="str">
            <v>523366</v>
          </cell>
          <cell r="C3798" t="str">
            <v>ANEL JUNTA ELASTICA 2GS NITRILICO, D=1200MM</v>
          </cell>
          <cell r="D3798" t="str">
            <v>UN</v>
          </cell>
          <cell r="E3798">
            <v>0</v>
          </cell>
        </row>
        <row r="3799">
          <cell r="B3799" t="str">
            <v>523367</v>
          </cell>
          <cell r="C3799" t="str">
            <v>ANEL JUNTA GIBAUT, D= 50MM</v>
          </cell>
          <cell r="D3799" t="str">
            <v>UN</v>
          </cell>
          <cell r="E3799">
            <v>0</v>
          </cell>
        </row>
        <row r="3800">
          <cell r="B3800" t="str">
            <v>523368</v>
          </cell>
          <cell r="C3800" t="str">
            <v>ANEL JUNTA GIBAUT, D= 80MM</v>
          </cell>
          <cell r="D3800" t="str">
            <v>UN</v>
          </cell>
          <cell r="E3800">
            <v>0</v>
          </cell>
        </row>
        <row r="3801">
          <cell r="B3801" t="str">
            <v>523369</v>
          </cell>
          <cell r="C3801" t="str">
            <v>ANEL JUNTA GIBAUT, D=100MM</v>
          </cell>
          <cell r="D3801" t="str">
            <v>UN</v>
          </cell>
          <cell r="E3801">
            <v>0</v>
          </cell>
        </row>
        <row r="3802">
          <cell r="B3802" t="str">
            <v>523370</v>
          </cell>
          <cell r="C3802" t="str">
            <v>ANEL JUNTA GIBAUT, D=150MM</v>
          </cell>
          <cell r="D3802" t="str">
            <v>UN</v>
          </cell>
          <cell r="E3802">
            <v>0</v>
          </cell>
        </row>
        <row r="3803">
          <cell r="B3803" t="str">
            <v>523371</v>
          </cell>
          <cell r="C3803" t="str">
            <v>ANEL JUNTA GIBAUT, D=200MM</v>
          </cell>
          <cell r="D3803" t="str">
            <v>UN</v>
          </cell>
          <cell r="E3803">
            <v>0</v>
          </cell>
        </row>
        <row r="3804">
          <cell r="B3804" t="str">
            <v>523372</v>
          </cell>
          <cell r="C3804" t="str">
            <v>ANEL JUNTA GIBAUT, D=250MM</v>
          </cell>
          <cell r="D3804" t="str">
            <v>UN</v>
          </cell>
          <cell r="E3804">
            <v>0</v>
          </cell>
        </row>
        <row r="3805">
          <cell r="B3805" t="str">
            <v>523373</v>
          </cell>
          <cell r="C3805" t="str">
            <v>ANEL JUNTA GIBAUT, D=300MM</v>
          </cell>
          <cell r="D3805" t="str">
            <v>UN</v>
          </cell>
          <cell r="E3805">
            <v>0</v>
          </cell>
        </row>
        <row r="3806">
          <cell r="B3806" t="str">
            <v>523374</v>
          </cell>
          <cell r="C3806" t="str">
            <v>ANEL JUNTA GIBAUT, D=350MM</v>
          </cell>
          <cell r="D3806" t="str">
            <v>UN</v>
          </cell>
          <cell r="E3806">
            <v>0</v>
          </cell>
        </row>
        <row r="3807">
          <cell r="B3807" t="str">
            <v>523375</v>
          </cell>
          <cell r="C3807" t="str">
            <v>ANEL JUNTA GIBAUT, D=400MM</v>
          </cell>
          <cell r="D3807" t="str">
            <v>UN</v>
          </cell>
          <cell r="E3807">
            <v>0</v>
          </cell>
        </row>
        <row r="3808">
          <cell r="B3808" t="str">
            <v>523376</v>
          </cell>
          <cell r="C3808" t="str">
            <v>ANEL JUNTA GIBAUT, D=450MM</v>
          </cell>
          <cell r="D3808" t="str">
            <v>UN</v>
          </cell>
          <cell r="E3808">
            <v>0</v>
          </cell>
        </row>
        <row r="3809">
          <cell r="B3809" t="str">
            <v>523377</v>
          </cell>
          <cell r="C3809" t="str">
            <v>ANEL JUNTA GIBAUT, D=500MM</v>
          </cell>
          <cell r="D3809" t="str">
            <v>UN</v>
          </cell>
          <cell r="E3809">
            <v>0</v>
          </cell>
        </row>
        <row r="3810">
          <cell r="B3810" t="str">
            <v>523378</v>
          </cell>
          <cell r="C3810" t="str">
            <v>ANEL JUNTA GIBAUT, D=600MM</v>
          </cell>
          <cell r="D3810" t="str">
            <v>UN</v>
          </cell>
          <cell r="E3810">
            <v>0</v>
          </cell>
        </row>
        <row r="3811">
          <cell r="B3811" t="str">
            <v>523379</v>
          </cell>
          <cell r="C3811" t="str">
            <v>ANEL JUNTA GIBAUT NITRILICO, D= 50MM</v>
          </cell>
          <cell r="D3811" t="str">
            <v>UN</v>
          </cell>
          <cell r="E3811">
            <v>0</v>
          </cell>
        </row>
        <row r="3812">
          <cell r="B3812" t="str">
            <v>523380</v>
          </cell>
          <cell r="C3812" t="str">
            <v>ANEL JUNTA GIBAUT NITRILICO, D= 80MM</v>
          </cell>
          <cell r="D3812" t="str">
            <v>UN</v>
          </cell>
          <cell r="E3812">
            <v>0</v>
          </cell>
        </row>
        <row r="3813">
          <cell r="B3813" t="str">
            <v>523381</v>
          </cell>
          <cell r="C3813" t="str">
            <v>ANEL JUNTA GIBAUT NITRILICO, D=100MM</v>
          </cell>
          <cell r="D3813" t="str">
            <v>UN</v>
          </cell>
          <cell r="E3813">
            <v>0</v>
          </cell>
        </row>
        <row r="3814">
          <cell r="B3814" t="str">
            <v>523382</v>
          </cell>
          <cell r="C3814" t="str">
            <v>ANEL JUNTA GIBAUT NITRILICO, D=150MM</v>
          </cell>
          <cell r="D3814" t="str">
            <v>UN</v>
          </cell>
          <cell r="E3814">
            <v>0</v>
          </cell>
        </row>
        <row r="3815">
          <cell r="B3815" t="str">
            <v>523383</v>
          </cell>
          <cell r="C3815" t="str">
            <v>ANEL JUNTA GIBAUT NITRILICO, D=200MM</v>
          </cell>
          <cell r="D3815" t="str">
            <v>UN</v>
          </cell>
          <cell r="E3815">
            <v>0</v>
          </cell>
        </row>
        <row r="3816">
          <cell r="B3816" t="str">
            <v>523384</v>
          </cell>
          <cell r="C3816" t="str">
            <v>ANEL JUNTA GIBAUT NITRILICO, D=250MM</v>
          </cell>
          <cell r="D3816" t="str">
            <v>UN</v>
          </cell>
          <cell r="E3816">
            <v>0</v>
          </cell>
        </row>
        <row r="3817">
          <cell r="B3817" t="str">
            <v>523385</v>
          </cell>
          <cell r="C3817" t="str">
            <v>ANEL JUNTA GIBAUT NITRILICO, D=300MM</v>
          </cell>
          <cell r="D3817" t="str">
            <v>UN</v>
          </cell>
          <cell r="E3817">
            <v>0</v>
          </cell>
        </row>
        <row r="3818">
          <cell r="B3818" t="str">
            <v>523386</v>
          </cell>
          <cell r="C3818" t="str">
            <v>ANEL JUNTA GIBAUT NITRILICO, D=350MM</v>
          </cell>
          <cell r="D3818" t="str">
            <v>UN</v>
          </cell>
          <cell r="E3818">
            <v>0</v>
          </cell>
        </row>
        <row r="3819">
          <cell r="B3819" t="str">
            <v>523387</v>
          </cell>
          <cell r="C3819" t="str">
            <v>ANEL JUNTA GIBAUT NITRILICO, D=400MM</v>
          </cell>
          <cell r="D3819" t="str">
            <v>UN</v>
          </cell>
          <cell r="E3819">
            <v>0</v>
          </cell>
        </row>
        <row r="3820">
          <cell r="B3820" t="str">
            <v>523388</v>
          </cell>
          <cell r="C3820" t="str">
            <v>ANEL JUNTA GIBAUT NITRILICO, D=450MM</v>
          </cell>
          <cell r="D3820" t="str">
            <v>UN</v>
          </cell>
          <cell r="E3820">
            <v>0</v>
          </cell>
        </row>
        <row r="3821">
          <cell r="B3821" t="str">
            <v>523389</v>
          </cell>
          <cell r="C3821" t="str">
            <v>ANEL JUNTA GIBAUT NITRILICO, D=500MM</v>
          </cell>
          <cell r="D3821" t="str">
            <v>UN</v>
          </cell>
          <cell r="E3821">
            <v>0</v>
          </cell>
        </row>
        <row r="3822">
          <cell r="B3822" t="str">
            <v>523390</v>
          </cell>
          <cell r="C3822" t="str">
            <v>ANEL JUNTA GIBAUT NITRILICO, D=600MM</v>
          </cell>
          <cell r="D3822" t="str">
            <v>UN</v>
          </cell>
          <cell r="E3822">
            <v>0</v>
          </cell>
        </row>
        <row r="3823">
          <cell r="B3823" t="str">
            <v>523391</v>
          </cell>
          <cell r="C3823" t="str">
            <v>ARRUELA DE BORRACHA P/ FLANGE PN-10, D=  50MM</v>
          </cell>
          <cell r="D3823" t="str">
            <v>UN</v>
          </cell>
          <cell r="E3823">
            <v>1.07</v>
          </cell>
        </row>
        <row r="3824">
          <cell r="B3824" t="str">
            <v>523392</v>
          </cell>
          <cell r="C3824" t="str">
            <v>ARRUELA DE BORRACHA P/ FLANGE PN-10, D=  75MM</v>
          </cell>
          <cell r="D3824" t="str">
            <v>UN</v>
          </cell>
          <cell r="E3824">
            <v>0</v>
          </cell>
        </row>
        <row r="3825">
          <cell r="B3825" t="str">
            <v>523393</v>
          </cell>
          <cell r="C3825" t="str">
            <v>ARRUELA DE BORRACHA P/ FLANGE PN-10, D= 100MM</v>
          </cell>
          <cell r="D3825" t="str">
            <v>UN</v>
          </cell>
          <cell r="E3825">
            <v>0</v>
          </cell>
        </row>
        <row r="3826">
          <cell r="B3826" t="str">
            <v>523394</v>
          </cell>
          <cell r="C3826" t="str">
            <v>ARRUELA DE BORRACHA P/ FLANGE PN-10, D= 150MM</v>
          </cell>
          <cell r="D3826" t="str">
            <v>UN</v>
          </cell>
          <cell r="E3826">
            <v>3.72</v>
          </cell>
        </row>
        <row r="3827">
          <cell r="B3827" t="str">
            <v>523395</v>
          </cell>
          <cell r="C3827" t="str">
            <v>ARRUELA DE BORRACHA P/ FLANGE PN-10, D= 200MM</v>
          </cell>
          <cell r="D3827" t="str">
            <v>UN</v>
          </cell>
          <cell r="E3827">
            <v>0</v>
          </cell>
        </row>
        <row r="3828">
          <cell r="B3828" t="str">
            <v>523396</v>
          </cell>
          <cell r="C3828" t="str">
            <v>ARRUELA DE BORRACHA P/ FLANGE PN-10, D= 250MM</v>
          </cell>
          <cell r="D3828" t="str">
            <v>UN</v>
          </cell>
          <cell r="E3828">
            <v>0</v>
          </cell>
        </row>
        <row r="3829">
          <cell r="B3829" t="str">
            <v>523397</v>
          </cell>
          <cell r="C3829" t="str">
            <v>ARRUELA DE BORRACHA P/ FLANGE PN-10, D= 300MM</v>
          </cell>
          <cell r="D3829" t="str">
            <v>UN</v>
          </cell>
          <cell r="E3829">
            <v>0</v>
          </cell>
        </row>
        <row r="3830">
          <cell r="B3830" t="str">
            <v>523398</v>
          </cell>
          <cell r="C3830" t="str">
            <v>ARRUELA DE BORRACHA P/ FLANGE PN-10, D= 350MM</v>
          </cell>
          <cell r="D3830" t="str">
            <v>UN</v>
          </cell>
          <cell r="E3830">
            <v>0</v>
          </cell>
        </row>
        <row r="3831">
          <cell r="B3831" t="str">
            <v>523399</v>
          </cell>
          <cell r="C3831" t="str">
            <v>ARRUELA DE BORRACHA P/ FLANGE PN-10, D= 400MM</v>
          </cell>
          <cell r="D3831" t="str">
            <v>UN</v>
          </cell>
          <cell r="E3831">
            <v>0</v>
          </cell>
        </row>
        <row r="3832">
          <cell r="B3832" t="str">
            <v>523401</v>
          </cell>
          <cell r="C3832" t="str">
            <v>ARRUELA DE BORRACHA P/ FLANGE PN-10, D= 450MM</v>
          </cell>
          <cell r="D3832" t="str">
            <v>UN</v>
          </cell>
          <cell r="E3832">
            <v>0</v>
          </cell>
        </row>
        <row r="3833">
          <cell r="B3833" t="str">
            <v>523402</v>
          </cell>
          <cell r="C3833" t="str">
            <v>ARRUELA DE BORRACHA P/ FLANGE PN-10, D= 500MM</v>
          </cell>
          <cell r="D3833" t="str">
            <v>UN</v>
          </cell>
          <cell r="E3833">
            <v>0</v>
          </cell>
        </row>
        <row r="3834">
          <cell r="B3834" t="str">
            <v>523403</v>
          </cell>
          <cell r="C3834" t="str">
            <v>ARRUELA DE BORRACHA P/ FLANGE PN-10, D= 600MM</v>
          </cell>
          <cell r="D3834" t="str">
            <v>UN</v>
          </cell>
          <cell r="E3834">
            <v>0</v>
          </cell>
        </row>
        <row r="3835">
          <cell r="B3835" t="str">
            <v>523404</v>
          </cell>
          <cell r="C3835" t="str">
            <v>ARRUELA DE BORRACHA P/ FLANGE PN-10, D= 700MM</v>
          </cell>
          <cell r="D3835" t="str">
            <v>UN</v>
          </cell>
          <cell r="E3835">
            <v>0</v>
          </cell>
        </row>
        <row r="3836">
          <cell r="B3836" t="str">
            <v>523405</v>
          </cell>
          <cell r="C3836" t="str">
            <v>ARRUELA DE BORRACHA P/ FLANGE PN-10, D= 800MM</v>
          </cell>
          <cell r="D3836" t="str">
            <v>UN</v>
          </cell>
          <cell r="E3836">
            <v>0</v>
          </cell>
        </row>
        <row r="3837">
          <cell r="B3837" t="str">
            <v>523406</v>
          </cell>
          <cell r="C3837" t="str">
            <v>ARRUELA DE BORRACHA P/ FLANGE PN-10, D= 900MM</v>
          </cell>
          <cell r="D3837" t="str">
            <v>UN</v>
          </cell>
          <cell r="E3837">
            <v>0</v>
          </cell>
        </row>
        <row r="3838">
          <cell r="B3838" t="str">
            <v>523407</v>
          </cell>
          <cell r="C3838" t="str">
            <v>ARRUELA DE BORRACHA P/ FLANGE PN-10, D=1000MM</v>
          </cell>
          <cell r="D3838" t="str">
            <v>UN</v>
          </cell>
          <cell r="E3838">
            <v>0</v>
          </cell>
        </row>
        <row r="3839">
          <cell r="B3839" t="str">
            <v>523408</v>
          </cell>
          <cell r="C3839" t="str">
            <v>ARRUELA DE BORRACHA P/ FLANGE PN-10, D=1200MM</v>
          </cell>
          <cell r="D3839" t="str">
            <v>UN</v>
          </cell>
          <cell r="E3839">
            <v>0</v>
          </cell>
        </row>
        <row r="3840">
          <cell r="B3840" t="str">
            <v>523409</v>
          </cell>
          <cell r="C3840" t="str">
            <v>ARRUELA DE BORRACHA P/ FLANGE PN-10 NITR. D=  50MM</v>
          </cell>
          <cell r="D3840" t="str">
            <v>UN</v>
          </cell>
          <cell r="E3840">
            <v>0</v>
          </cell>
        </row>
        <row r="3841">
          <cell r="B3841" t="str">
            <v>523410</v>
          </cell>
          <cell r="C3841" t="str">
            <v>ARRUELA DE BORRACHA P/ FLANGE PN-10 NITR. D=  75MM</v>
          </cell>
          <cell r="D3841" t="str">
            <v>UN</v>
          </cell>
          <cell r="E3841">
            <v>0</v>
          </cell>
        </row>
        <row r="3842">
          <cell r="B3842" t="str">
            <v>523411</v>
          </cell>
          <cell r="C3842" t="str">
            <v>ARRUELA DE BORRACHA P/ FLANGE PN-10 NITR. D= 100MM</v>
          </cell>
          <cell r="D3842" t="str">
            <v>UN</v>
          </cell>
          <cell r="E3842">
            <v>0</v>
          </cell>
        </row>
        <row r="3843">
          <cell r="B3843" t="str">
            <v>523412</v>
          </cell>
          <cell r="C3843" t="str">
            <v>ARRUELA DE BORRACHA P/ FLANGE PN-10 NITR. D= 150MM</v>
          </cell>
          <cell r="D3843" t="str">
            <v>UN</v>
          </cell>
          <cell r="E3843">
            <v>0</v>
          </cell>
        </row>
        <row r="3844">
          <cell r="B3844" t="str">
            <v>523413</v>
          </cell>
          <cell r="C3844" t="str">
            <v>ARRUELA DE BORRACHA P/ FLANGE PN-10 NITR. D= 200MM</v>
          </cell>
          <cell r="D3844" t="str">
            <v>UN</v>
          </cell>
          <cell r="E3844">
            <v>0</v>
          </cell>
        </row>
        <row r="3845">
          <cell r="B3845" t="str">
            <v>523414</v>
          </cell>
          <cell r="C3845" t="str">
            <v>ARRUELA DE BORRACHA P/ FLANGE PN-10 NITR. D= 250MM</v>
          </cell>
          <cell r="D3845" t="str">
            <v>UN</v>
          </cell>
          <cell r="E3845">
            <v>0</v>
          </cell>
        </row>
        <row r="3846">
          <cell r="B3846" t="str">
            <v>523415</v>
          </cell>
          <cell r="C3846" t="str">
            <v>ARRUELA DE BORRACHA P/ FLANGE PN-10 NITR. D= 300MM</v>
          </cell>
          <cell r="D3846" t="str">
            <v>UN</v>
          </cell>
          <cell r="E3846">
            <v>0</v>
          </cell>
        </row>
        <row r="3847">
          <cell r="B3847" t="str">
            <v>523416</v>
          </cell>
          <cell r="C3847" t="str">
            <v>ARRUELA DE BORRACHA P/ FLANGE PN-10 NITR. D= 350MM</v>
          </cell>
          <cell r="D3847" t="str">
            <v>UN</v>
          </cell>
          <cell r="E3847">
            <v>0</v>
          </cell>
        </row>
        <row r="3848">
          <cell r="B3848" t="str">
            <v>523417</v>
          </cell>
          <cell r="C3848" t="str">
            <v>ARRUELA DE BORRACHA P/ FLANGE PN-10 NITR. D= 400MM</v>
          </cell>
          <cell r="D3848" t="str">
            <v>UN</v>
          </cell>
          <cell r="E3848">
            <v>0</v>
          </cell>
        </row>
        <row r="3849">
          <cell r="B3849" t="str">
            <v>523418</v>
          </cell>
          <cell r="C3849" t="str">
            <v>ARRUELA DE BORRACHA P/ FLANGE PN-10 NITR. D= 450MM</v>
          </cell>
          <cell r="D3849" t="str">
            <v>UN</v>
          </cell>
          <cell r="E3849">
            <v>0</v>
          </cell>
        </row>
        <row r="3850">
          <cell r="B3850" t="str">
            <v>523419</v>
          </cell>
          <cell r="C3850" t="str">
            <v>ARRUELA DE BORRACHA P/ FLANGE PN-10 NITR. D= 500MM</v>
          </cell>
          <cell r="D3850" t="str">
            <v>UN</v>
          </cell>
          <cell r="E3850">
            <v>0</v>
          </cell>
        </row>
        <row r="3851">
          <cell r="B3851" t="str">
            <v>523420</v>
          </cell>
          <cell r="C3851" t="str">
            <v>ARRUELA DE BORRACHA P/ FLANGE PN-10 NITR. D= 600MM</v>
          </cell>
          <cell r="D3851" t="str">
            <v>UN</v>
          </cell>
          <cell r="E3851">
            <v>0</v>
          </cell>
        </row>
        <row r="3852">
          <cell r="B3852" t="str">
            <v>523421</v>
          </cell>
          <cell r="C3852" t="str">
            <v>ARRUELA DE BORRACHA P/ FLANGE PN-10 NITR. D= 700MM</v>
          </cell>
          <cell r="D3852" t="str">
            <v>UN</v>
          </cell>
          <cell r="E3852">
            <v>0</v>
          </cell>
        </row>
        <row r="3853">
          <cell r="B3853" t="str">
            <v>523422</v>
          </cell>
          <cell r="C3853" t="str">
            <v>ARRUELA DE BORRACHA P/ FLANGE PN-10 NITR. D= 800MM</v>
          </cell>
          <cell r="D3853" t="str">
            <v>UN</v>
          </cell>
          <cell r="E3853">
            <v>0</v>
          </cell>
        </row>
        <row r="3854">
          <cell r="B3854" t="str">
            <v>523423</v>
          </cell>
          <cell r="C3854" t="str">
            <v>ARRUELA DE BORRACHA P/ FLANGE PN-10 NITR. D= 900MM</v>
          </cell>
          <cell r="D3854" t="str">
            <v>UN</v>
          </cell>
          <cell r="E3854">
            <v>0</v>
          </cell>
        </row>
        <row r="3855">
          <cell r="B3855" t="str">
            <v>523424</v>
          </cell>
          <cell r="C3855" t="str">
            <v>ARRUELA DE BORRACHA P/ FLANGE PN-10 NITR. D=1000MM</v>
          </cell>
          <cell r="D3855" t="str">
            <v>UN</v>
          </cell>
          <cell r="E3855">
            <v>0</v>
          </cell>
        </row>
        <row r="3856">
          <cell r="B3856" t="str">
            <v>523425</v>
          </cell>
          <cell r="C3856" t="str">
            <v>ARRUELA DE BORRACHA P/ FLANGE PN-10 NITR. D=1200MM</v>
          </cell>
          <cell r="D3856" t="str">
            <v>UN</v>
          </cell>
          <cell r="E3856">
            <v>0</v>
          </cell>
        </row>
        <row r="3857">
          <cell r="B3857" t="str">
            <v>523426</v>
          </cell>
          <cell r="C3857" t="str">
            <v>ARRUELA DE AMIANTO GRAFITADO PN-16, D=  50MM</v>
          </cell>
          <cell r="D3857" t="str">
            <v>UN</v>
          </cell>
          <cell r="E3857">
            <v>0</v>
          </cell>
        </row>
        <row r="3858">
          <cell r="B3858" t="str">
            <v>523427</v>
          </cell>
          <cell r="C3858" t="str">
            <v>ARRUELA DE AMIANTO GRAFITADO PN-16, D= 80MM</v>
          </cell>
          <cell r="D3858" t="str">
            <v>UN</v>
          </cell>
          <cell r="E3858">
            <v>0</v>
          </cell>
        </row>
        <row r="3859">
          <cell r="B3859" t="str">
            <v>523428</v>
          </cell>
          <cell r="C3859" t="str">
            <v>ARRUELA DE AMIANTO GRAFITADO PN-16, D= 100MM</v>
          </cell>
          <cell r="D3859" t="str">
            <v>UN</v>
          </cell>
          <cell r="E3859">
            <v>0</v>
          </cell>
        </row>
        <row r="3860">
          <cell r="B3860" t="str">
            <v>523429</v>
          </cell>
          <cell r="C3860" t="str">
            <v>ARRUELA DE AMIANTO GRAFITADO PN-16, D= 150MM</v>
          </cell>
          <cell r="D3860" t="str">
            <v>UN</v>
          </cell>
          <cell r="E3860">
            <v>0</v>
          </cell>
        </row>
        <row r="3861">
          <cell r="B3861" t="str">
            <v>523430</v>
          </cell>
          <cell r="C3861" t="str">
            <v>ARRUELA DE AMIANTO GRAFITADO PN-16, D= 200MM</v>
          </cell>
          <cell r="D3861" t="str">
            <v>UN</v>
          </cell>
          <cell r="E3861">
            <v>0</v>
          </cell>
        </row>
        <row r="3862">
          <cell r="B3862" t="str">
            <v>523431</v>
          </cell>
          <cell r="C3862" t="str">
            <v>ARRUELA DE AMIANTO GRAFITADO PN-16, D= 250MM</v>
          </cell>
          <cell r="D3862" t="str">
            <v>UN</v>
          </cell>
          <cell r="E3862">
            <v>0</v>
          </cell>
        </row>
        <row r="3863">
          <cell r="B3863" t="str">
            <v>523432</v>
          </cell>
          <cell r="C3863" t="str">
            <v>ARRUELA DE AMIANTO GRAFITADO PN-16, D= 300MM</v>
          </cell>
          <cell r="D3863" t="str">
            <v>UN</v>
          </cell>
          <cell r="E3863">
            <v>0</v>
          </cell>
        </row>
        <row r="3864">
          <cell r="B3864" t="str">
            <v>523433</v>
          </cell>
          <cell r="C3864" t="str">
            <v>ARRUELA DE AMIANTO GRAFITADO PN-16, D= 350MM</v>
          </cell>
          <cell r="D3864" t="str">
            <v>UN</v>
          </cell>
          <cell r="E3864">
            <v>0</v>
          </cell>
        </row>
        <row r="3865">
          <cell r="B3865" t="str">
            <v>523434</v>
          </cell>
          <cell r="C3865" t="str">
            <v>ARRUELA DE AMIANTO GRAFITADO PN-16, D= 400MM</v>
          </cell>
          <cell r="D3865" t="str">
            <v>UN</v>
          </cell>
          <cell r="E3865">
            <v>0</v>
          </cell>
        </row>
        <row r="3866">
          <cell r="B3866" t="str">
            <v>523435</v>
          </cell>
          <cell r="C3866" t="str">
            <v>ARRUELA DE AMIANTO GRAFITADO PN-16, D= 450MM</v>
          </cell>
          <cell r="D3866" t="str">
            <v>UN</v>
          </cell>
          <cell r="E3866">
            <v>0</v>
          </cell>
        </row>
        <row r="3867">
          <cell r="B3867" t="str">
            <v>523436</v>
          </cell>
          <cell r="C3867" t="str">
            <v>ARRUELA DE AMIANTO GRAFITADO PN-16, D= 500MM</v>
          </cell>
          <cell r="D3867" t="str">
            <v>UN</v>
          </cell>
          <cell r="E3867">
            <v>0</v>
          </cell>
        </row>
        <row r="3868">
          <cell r="B3868" t="str">
            <v>523437</v>
          </cell>
          <cell r="C3868" t="str">
            <v>ARRUELA DE AMIANTO GRAFITADO PN-16, D= 600MM</v>
          </cell>
          <cell r="D3868" t="str">
            <v>UN</v>
          </cell>
          <cell r="E3868">
            <v>0</v>
          </cell>
        </row>
        <row r="3869">
          <cell r="B3869" t="str">
            <v>523438</v>
          </cell>
          <cell r="C3869" t="str">
            <v>ARRUELA DE AMIANTO GRAFITADO PN-16, D= 700MM</v>
          </cell>
          <cell r="D3869" t="str">
            <v>UN</v>
          </cell>
          <cell r="E3869">
            <v>0</v>
          </cell>
        </row>
        <row r="3870">
          <cell r="B3870" t="str">
            <v>523439</v>
          </cell>
          <cell r="C3870" t="str">
            <v>ARRUELA DE AMIANTO GRAFITADO PN-16, D= 800MM</v>
          </cell>
          <cell r="D3870" t="str">
            <v>UN</v>
          </cell>
          <cell r="E3870">
            <v>0</v>
          </cell>
        </row>
        <row r="3871">
          <cell r="B3871" t="str">
            <v>523440</v>
          </cell>
          <cell r="C3871" t="str">
            <v>ARRUELA DE AMIANTO GRAFITADO PN-16, D= 900MM</v>
          </cell>
          <cell r="D3871" t="str">
            <v>UN</v>
          </cell>
          <cell r="E3871">
            <v>0</v>
          </cell>
        </row>
        <row r="3872">
          <cell r="B3872" t="str">
            <v>523441</v>
          </cell>
          <cell r="C3872" t="str">
            <v>ARRUELA DE AMIANTO GRAFITADO PN-16, D=1000MM</v>
          </cell>
          <cell r="D3872" t="str">
            <v>UN</v>
          </cell>
          <cell r="E3872">
            <v>0</v>
          </cell>
        </row>
        <row r="3873">
          <cell r="B3873" t="str">
            <v>523442</v>
          </cell>
          <cell r="C3873" t="str">
            <v>ARRUELA DE AMIANTO GRAFITADO PN-16, D=1200MM</v>
          </cell>
          <cell r="D3873" t="str">
            <v>UN</v>
          </cell>
          <cell r="E3873">
            <v>0</v>
          </cell>
        </row>
        <row r="3874">
          <cell r="B3874" t="str">
            <v>523443</v>
          </cell>
          <cell r="C3874" t="str">
            <v>ARRUELA DE AMIANTO GRAFITADO PN-25, D= 100MM</v>
          </cell>
          <cell r="D3874" t="str">
            <v>UN</v>
          </cell>
          <cell r="E3874">
            <v>0</v>
          </cell>
        </row>
        <row r="3875">
          <cell r="B3875" t="str">
            <v>523444</v>
          </cell>
          <cell r="C3875" t="str">
            <v>ARRUELA DE AMIANTO GRAFITADO PN-25, D= 150MM</v>
          </cell>
          <cell r="D3875" t="str">
            <v>UN</v>
          </cell>
          <cell r="E3875">
            <v>0</v>
          </cell>
        </row>
        <row r="3876">
          <cell r="B3876" t="str">
            <v>523445</v>
          </cell>
          <cell r="C3876" t="str">
            <v>ARRUELA DE AMIANTO GRAFITADO PN-25, D= 200MM</v>
          </cell>
          <cell r="D3876" t="str">
            <v>UN</v>
          </cell>
          <cell r="E3876">
            <v>0</v>
          </cell>
        </row>
        <row r="3877">
          <cell r="B3877" t="str">
            <v>523446</v>
          </cell>
          <cell r="C3877" t="str">
            <v>ARRUELA DE AMIANTO GRAFITADO PN-25, D= 250MM</v>
          </cell>
          <cell r="D3877" t="str">
            <v>UN</v>
          </cell>
          <cell r="E3877">
            <v>0</v>
          </cell>
        </row>
        <row r="3878">
          <cell r="B3878" t="str">
            <v>523447</v>
          </cell>
          <cell r="C3878" t="str">
            <v>ARRUELA DE AMIANTO GRAFITADO PN-25, D= 300MM</v>
          </cell>
          <cell r="D3878" t="str">
            <v>UN</v>
          </cell>
          <cell r="E3878">
            <v>0</v>
          </cell>
        </row>
        <row r="3879">
          <cell r="B3879" t="str">
            <v>523448</v>
          </cell>
          <cell r="C3879" t="str">
            <v>ARRUELA DE AMIANTO GRAFITADO PN-25, D= 350MM</v>
          </cell>
          <cell r="D3879" t="str">
            <v>UN</v>
          </cell>
          <cell r="E3879">
            <v>0</v>
          </cell>
        </row>
        <row r="3880">
          <cell r="B3880" t="str">
            <v>523449</v>
          </cell>
          <cell r="C3880" t="str">
            <v>ARRUELA DE AMIANTO GRAFITADO PN-25, D= 400MM</v>
          </cell>
          <cell r="D3880" t="str">
            <v>UN</v>
          </cell>
          <cell r="E3880">
            <v>0</v>
          </cell>
        </row>
        <row r="3881">
          <cell r="B3881" t="str">
            <v>523450</v>
          </cell>
          <cell r="C3881" t="str">
            <v>ARRUELA DE AMIANTO GRAFITADO PN-25, D= 450MM</v>
          </cell>
          <cell r="D3881" t="str">
            <v>UN</v>
          </cell>
          <cell r="E3881">
            <v>0</v>
          </cell>
        </row>
        <row r="3882">
          <cell r="B3882" t="str">
            <v>523451</v>
          </cell>
          <cell r="C3882" t="str">
            <v>ARRUELA DE AMIANTO GRAFITADO PN-25, D= 500MM</v>
          </cell>
          <cell r="D3882" t="str">
            <v>UN</v>
          </cell>
          <cell r="E3882">
            <v>0</v>
          </cell>
        </row>
        <row r="3883">
          <cell r="B3883" t="str">
            <v>523452</v>
          </cell>
          <cell r="C3883" t="str">
            <v>ARRUELA DE AMIANTO GRAFITADO PN-25, D= 600MM</v>
          </cell>
          <cell r="D3883" t="str">
            <v>UN</v>
          </cell>
          <cell r="E3883">
            <v>0</v>
          </cell>
        </row>
        <row r="3884">
          <cell r="B3884" t="str">
            <v>523453</v>
          </cell>
          <cell r="C3884" t="str">
            <v>ARRUELA DE AMIANTO GRAFITADO PN-25, D= 700MM</v>
          </cell>
          <cell r="D3884" t="str">
            <v>UN</v>
          </cell>
          <cell r="E3884">
            <v>0</v>
          </cell>
        </row>
        <row r="3885">
          <cell r="B3885" t="str">
            <v>523454</v>
          </cell>
          <cell r="C3885" t="str">
            <v>ARRUELA DE AMIANTO GRAFITADO PN-25, D= 800MM</v>
          </cell>
          <cell r="D3885" t="str">
            <v>UN</v>
          </cell>
          <cell r="E3885">
            <v>0</v>
          </cell>
        </row>
        <row r="3886">
          <cell r="B3886" t="str">
            <v>523455</v>
          </cell>
          <cell r="C3886" t="str">
            <v>ARRUELA DE AMIANTO GRAFITADO PN-25, D= 900MM</v>
          </cell>
          <cell r="D3886" t="str">
            <v>UN</v>
          </cell>
          <cell r="E3886">
            <v>0</v>
          </cell>
        </row>
        <row r="3887">
          <cell r="B3887" t="str">
            <v>523456</v>
          </cell>
          <cell r="C3887" t="str">
            <v>ARRUELA DE AMIANTO GRAFITADO PN-25, D=1000MM</v>
          </cell>
          <cell r="D3887" t="str">
            <v>UN</v>
          </cell>
          <cell r="E3887">
            <v>0</v>
          </cell>
        </row>
        <row r="3888">
          <cell r="B3888" t="str">
            <v>523457</v>
          </cell>
          <cell r="C3888" t="str">
            <v>ARRUELA DE AMIANTO GRAFITADO PN-25, D=1200MM</v>
          </cell>
          <cell r="D3888" t="str">
            <v>UN</v>
          </cell>
          <cell r="E3888">
            <v>0</v>
          </cell>
        </row>
        <row r="3889">
          <cell r="B3889" t="str">
            <v>523458</v>
          </cell>
          <cell r="C3889" t="str">
            <v>CONJ.PARAFUSO COMPLETO P/FLANGES PN10 DN 100 MM</v>
          </cell>
          <cell r="D3889" t="str">
            <v>UN</v>
          </cell>
          <cell r="E3889">
            <v>32.44</v>
          </cell>
        </row>
        <row r="3890">
          <cell r="B3890" t="str">
            <v>523459</v>
          </cell>
          <cell r="C3890" t="str">
            <v>CONJ.PARAFUSO COMPLETO P/FLANGES PN10 DN 150 MM</v>
          </cell>
          <cell r="D3890" t="str">
            <v>UN</v>
          </cell>
          <cell r="E3890">
            <v>51</v>
          </cell>
        </row>
        <row r="3891">
          <cell r="B3891" t="str">
            <v>523460</v>
          </cell>
          <cell r="C3891" t="str">
            <v>CONJ.PARAFUSO COMPLETO P/FLANGES PN10 DN 200 MM</v>
          </cell>
          <cell r="D3891" t="str">
            <v>UN</v>
          </cell>
          <cell r="E3891">
            <v>51</v>
          </cell>
        </row>
        <row r="3892">
          <cell r="B3892" t="str">
            <v>523461</v>
          </cell>
          <cell r="C3892" t="str">
            <v>CONJ.PARAFUSO COMPLETO P/FLANGES PN10 DN 250 MM</v>
          </cell>
          <cell r="D3892" t="str">
            <v>UN</v>
          </cell>
          <cell r="E3892">
            <v>76.510000000000005</v>
          </cell>
        </row>
        <row r="3893">
          <cell r="B3893" t="str">
            <v>523462</v>
          </cell>
          <cell r="C3893" t="str">
            <v>CONJ.PARAFUSO COMPLETO P/FLANGES PN10 DN 300 MM</v>
          </cell>
          <cell r="D3893" t="str">
            <v>UN</v>
          </cell>
          <cell r="E3893">
            <v>76.510000000000005</v>
          </cell>
        </row>
        <row r="3894">
          <cell r="B3894" t="str">
            <v>523463</v>
          </cell>
          <cell r="C3894" t="str">
            <v>CONJ.PARAFUSO COMPLETO P/FLANGES PN10 DN 350 MM</v>
          </cell>
          <cell r="D3894" t="str">
            <v>UN</v>
          </cell>
          <cell r="E3894">
            <v>102.01</v>
          </cell>
        </row>
        <row r="3895">
          <cell r="B3895" t="str">
            <v>523464</v>
          </cell>
          <cell r="C3895" t="str">
            <v>CONJ.PARAFUSO COMPLETO P/FLANGES PN10 DN 400 MM</v>
          </cell>
          <cell r="D3895" t="str">
            <v>UN</v>
          </cell>
          <cell r="E3895">
            <v>164.1</v>
          </cell>
        </row>
        <row r="3896">
          <cell r="B3896" t="str">
            <v>523465</v>
          </cell>
          <cell r="C3896" t="str">
            <v>CONJ.PARAFUSO COMPLETO P/FLANGES PN10 DN 50 MM</v>
          </cell>
          <cell r="D3896" t="str">
            <v>UN</v>
          </cell>
          <cell r="E3896">
            <v>16.22</v>
          </cell>
        </row>
        <row r="3897">
          <cell r="B3897" t="str">
            <v>523466</v>
          </cell>
          <cell r="C3897" t="str">
            <v>CONJ.PARAFUSO COMPLETO P/FLANGES PN10 DN 80 MM</v>
          </cell>
          <cell r="D3897" t="str">
            <v>UN</v>
          </cell>
          <cell r="E3897">
            <v>32.44</v>
          </cell>
        </row>
        <row r="3899">
          <cell r="B3899" t="str">
            <v>523500</v>
          </cell>
          <cell r="C3899" t="str">
            <v>CAP EM FOFO (C31 - METALURGICA 100%)</v>
          </cell>
        </row>
        <row r="3900">
          <cell r="B3900" t="str">
            <v>523501</v>
          </cell>
          <cell r="C3900" t="str">
            <v>CAP FOFO JE2GS D=80MM (4,5KG)</v>
          </cell>
          <cell r="D3900" t="str">
            <v>UN</v>
          </cell>
          <cell r="E3900">
            <v>56.27</v>
          </cell>
        </row>
        <row r="3901">
          <cell r="B3901" t="str">
            <v>523502</v>
          </cell>
          <cell r="C3901" t="str">
            <v>CAP FOFO JE2GS D=100MM (4,7KG)</v>
          </cell>
          <cell r="D3901" t="str">
            <v>UN</v>
          </cell>
          <cell r="E3901">
            <v>62.81</v>
          </cell>
        </row>
        <row r="3902">
          <cell r="B3902" t="str">
            <v>523503</v>
          </cell>
          <cell r="C3902" t="str">
            <v>CAP FOFO JE2GS D=150MM (8,7KG)</v>
          </cell>
          <cell r="D3902" t="str">
            <v>UN</v>
          </cell>
          <cell r="E3902">
            <v>111.36</v>
          </cell>
        </row>
        <row r="3903">
          <cell r="B3903" t="str">
            <v>523504</v>
          </cell>
          <cell r="C3903" t="str">
            <v>CAP FOFO JE2GS D=2000MM (15KG)</v>
          </cell>
          <cell r="D3903" t="str">
            <v>UN</v>
          </cell>
          <cell r="E3903">
            <v>0</v>
          </cell>
        </row>
        <row r="3904">
          <cell r="B3904" t="str">
            <v>523505</v>
          </cell>
          <cell r="C3904" t="str">
            <v>CAP FOFO-JE D=250MM ( 18KG)</v>
          </cell>
          <cell r="D3904" t="str">
            <v>UN</v>
          </cell>
          <cell r="E3904">
            <v>0</v>
          </cell>
        </row>
        <row r="3905">
          <cell r="B3905" t="str">
            <v>523506</v>
          </cell>
          <cell r="C3905" t="str">
            <v>CAP FOFO-JE D=300MM ( 31KG)</v>
          </cell>
          <cell r="D3905" t="str">
            <v>UN</v>
          </cell>
          <cell r="E3905">
            <v>0</v>
          </cell>
        </row>
        <row r="3906">
          <cell r="B3906" t="str">
            <v>523507</v>
          </cell>
          <cell r="C3906" t="str">
            <v>CAP FOFO-JE D=350MM ( 39KG)</v>
          </cell>
          <cell r="D3906" t="str">
            <v>UN</v>
          </cell>
          <cell r="E3906">
            <v>0</v>
          </cell>
        </row>
        <row r="3907">
          <cell r="B3907" t="str">
            <v>523508</v>
          </cell>
          <cell r="C3907" t="str">
            <v>CAP FOFO-JE D=400MM ( 50KG)</v>
          </cell>
          <cell r="D3907" t="str">
            <v>UN</v>
          </cell>
          <cell r="E3907">
            <v>0</v>
          </cell>
        </row>
        <row r="3908">
          <cell r="B3908" t="str">
            <v>523509</v>
          </cell>
          <cell r="C3908" t="str">
            <v>CAP FOFO-JE D=450MM ( 50KG)</v>
          </cell>
          <cell r="D3908" t="str">
            <v>UN</v>
          </cell>
          <cell r="E3908">
            <v>0</v>
          </cell>
        </row>
        <row r="3909">
          <cell r="B3909" t="str">
            <v>523510</v>
          </cell>
          <cell r="C3909" t="str">
            <v>CAP FOFO-JE D=500MM ( 77KG)</v>
          </cell>
          <cell r="D3909" t="str">
            <v>UN</v>
          </cell>
          <cell r="E3909">
            <v>0</v>
          </cell>
        </row>
        <row r="3910">
          <cell r="B3910" t="str">
            <v>523511</v>
          </cell>
          <cell r="C3910" t="str">
            <v>CAP FOFO-JE D=600MM ( 112KG)</v>
          </cell>
          <cell r="D3910" t="str">
            <v>UN</v>
          </cell>
          <cell r="E3910">
            <v>0</v>
          </cell>
        </row>
        <row r="3912">
          <cell r="B3912" t="str">
            <v>523600</v>
          </cell>
          <cell r="C3912" t="str">
            <v>CARRETEL EM FOFO (C31 - METALURGICA 100%)</v>
          </cell>
        </row>
        <row r="3913">
          <cell r="B3913" t="str">
            <v>523601</v>
          </cell>
          <cell r="C3913" t="str">
            <v>CARRETEL SIMPLES PN10 D=  80MM (15,5KG)</v>
          </cell>
          <cell r="D3913" t="str">
            <v>UN</v>
          </cell>
          <cell r="E3913">
            <v>0</v>
          </cell>
        </row>
        <row r="3914">
          <cell r="B3914" t="str">
            <v>523602</v>
          </cell>
          <cell r="C3914" t="str">
            <v>CARRETEL SIMPLES PN10 D= 100MM( 19KG)</v>
          </cell>
          <cell r="D3914" t="str">
            <v>UN</v>
          </cell>
          <cell r="E3914">
            <v>0</v>
          </cell>
        </row>
        <row r="3915">
          <cell r="B3915" t="str">
            <v>523603</v>
          </cell>
          <cell r="C3915" t="str">
            <v>CARRETEL SIMPLES PN10 D= 150MM( 30KG)</v>
          </cell>
          <cell r="D3915" t="str">
            <v>UN</v>
          </cell>
          <cell r="E3915">
            <v>0</v>
          </cell>
        </row>
        <row r="3916">
          <cell r="B3916" t="str">
            <v>523604</v>
          </cell>
          <cell r="C3916" t="str">
            <v>CARRETEL SIMPLES PN10 D= 200MM( 42KG)</v>
          </cell>
          <cell r="D3916" t="str">
            <v>UN</v>
          </cell>
          <cell r="E3916">
            <v>0</v>
          </cell>
        </row>
        <row r="3917">
          <cell r="B3917" t="str">
            <v>523605</v>
          </cell>
          <cell r="C3917" t="str">
            <v>CARRETEL SIMPLES PN10 D= 250MM( 55KG)</v>
          </cell>
          <cell r="D3917" t="str">
            <v>UN</v>
          </cell>
          <cell r="E3917">
            <v>0</v>
          </cell>
        </row>
        <row r="3918">
          <cell r="B3918" t="str">
            <v>523606</v>
          </cell>
          <cell r="C3918" t="str">
            <v>CARRETEL SIMPLES PN10 D= 300MM( 62KG)</v>
          </cell>
          <cell r="D3918" t="str">
            <v>UN</v>
          </cell>
          <cell r="E3918">
            <v>0</v>
          </cell>
        </row>
        <row r="3919">
          <cell r="B3919" t="str">
            <v>523607</v>
          </cell>
          <cell r="C3919" t="str">
            <v>CARRETEL SIMPLES PN10 D= 350MM (84KG)</v>
          </cell>
          <cell r="D3919" t="str">
            <v>UN</v>
          </cell>
          <cell r="E3919">
            <v>0</v>
          </cell>
        </row>
        <row r="3920">
          <cell r="B3920" t="str">
            <v>523608</v>
          </cell>
          <cell r="C3920" t="str">
            <v>CARRETEL SIMPLES PN10 D= 400MM( 95KG)</v>
          </cell>
          <cell r="D3920" t="str">
            <v>UN</v>
          </cell>
          <cell r="E3920">
            <v>0</v>
          </cell>
        </row>
        <row r="3921">
          <cell r="B3921" t="str">
            <v>523609</v>
          </cell>
          <cell r="C3921" t="str">
            <v>CARRETEL SIMPLES PN10 D= 450MM(110KG)</v>
          </cell>
          <cell r="D3921" t="str">
            <v>UN</v>
          </cell>
          <cell r="E3921">
            <v>0</v>
          </cell>
        </row>
        <row r="3922">
          <cell r="B3922" t="str">
            <v>523610</v>
          </cell>
          <cell r="C3922" t="str">
            <v>CARRETEL SIMPLES PN10 D= 500MM(125KG)</v>
          </cell>
          <cell r="D3922" t="str">
            <v>UN</v>
          </cell>
          <cell r="E3922">
            <v>0</v>
          </cell>
        </row>
        <row r="3923">
          <cell r="B3923" t="str">
            <v>523611</v>
          </cell>
          <cell r="C3923" t="str">
            <v>CARRETEL SIMPLES PN10 D= 600MM(148KG)</v>
          </cell>
          <cell r="D3923" t="str">
            <v>UN</v>
          </cell>
          <cell r="E3923">
            <v>0</v>
          </cell>
        </row>
        <row r="3924">
          <cell r="B3924" t="str">
            <v>523612</v>
          </cell>
          <cell r="C3924" t="str">
            <v>CARRETEL SIMPLES PN10 D= 700MM(204KG)</v>
          </cell>
          <cell r="D3924" t="str">
            <v>UN</v>
          </cell>
          <cell r="E3924">
            <v>0</v>
          </cell>
        </row>
        <row r="3925">
          <cell r="B3925" t="str">
            <v>523613</v>
          </cell>
          <cell r="C3925" t="str">
            <v>CARRETEL SIMPLES PN10 D= 800MM(249KG)</v>
          </cell>
          <cell r="D3925" t="str">
            <v>UN</v>
          </cell>
          <cell r="E3925">
            <v>0</v>
          </cell>
        </row>
        <row r="3926">
          <cell r="B3926" t="str">
            <v>523614</v>
          </cell>
          <cell r="C3926" t="str">
            <v>CARRETEL SIMPLES PN10 D= 900MM(278KG)</v>
          </cell>
          <cell r="D3926" t="str">
            <v>UN</v>
          </cell>
          <cell r="E3926">
            <v>0</v>
          </cell>
        </row>
        <row r="3927">
          <cell r="B3927" t="str">
            <v>523615</v>
          </cell>
          <cell r="C3927" t="str">
            <v>CARRETEL SIMPLES PN10 D=1000MM(329KG)</v>
          </cell>
          <cell r="D3927" t="str">
            <v>UN</v>
          </cell>
          <cell r="E3927">
            <v>0</v>
          </cell>
        </row>
        <row r="3928">
          <cell r="B3928" t="str">
            <v>523616</v>
          </cell>
          <cell r="C3928" t="str">
            <v>CARRETEL SIMPLES PN10 D=1200MM(424KG)</v>
          </cell>
          <cell r="D3928" t="str">
            <v>UN</v>
          </cell>
          <cell r="E3928">
            <v>0</v>
          </cell>
        </row>
        <row r="3930">
          <cell r="B3930" t="str">
            <v>523700</v>
          </cell>
          <cell r="C3930" t="str">
            <v>COMPORTAS EM FOFO (SETOR ABDIB GLOBAL 40%; C32 - FERRO/ACO/DERIV. 60%)</v>
          </cell>
        </row>
        <row r="3931">
          <cell r="B3931" t="str">
            <v>523701</v>
          </cell>
          <cell r="C3931" t="str">
            <v>COMPORTA CIRCULAR SENTIDO DUPLO D= 200MM( 110KG)</v>
          </cell>
          <cell r="D3931" t="str">
            <v>UN</v>
          </cell>
          <cell r="E3931">
            <v>0</v>
          </cell>
        </row>
        <row r="3932">
          <cell r="B3932" t="str">
            <v>523702</v>
          </cell>
          <cell r="C3932" t="str">
            <v>COMPORTA CIRCULAR SENTIDO DUPLO D= 300MM( 170KG)</v>
          </cell>
          <cell r="D3932" t="str">
            <v>UN</v>
          </cell>
          <cell r="E3932">
            <v>0</v>
          </cell>
        </row>
        <row r="3933">
          <cell r="B3933" t="str">
            <v>523703</v>
          </cell>
          <cell r="C3933" t="str">
            <v>COMPORTA CIRCULAR SENTIDO DUPLO D= 400MM( 225KG)</v>
          </cell>
          <cell r="D3933" t="str">
            <v>UN</v>
          </cell>
          <cell r="E3933">
            <v>0</v>
          </cell>
        </row>
        <row r="3934">
          <cell r="B3934" t="str">
            <v>523704</v>
          </cell>
          <cell r="C3934" t="str">
            <v>COMPORTA CIRCULAR SENTIDO DUPLO D= 500MM( 310KG)</v>
          </cell>
          <cell r="D3934" t="str">
            <v>UN</v>
          </cell>
          <cell r="E3934">
            <v>0</v>
          </cell>
        </row>
        <row r="3935">
          <cell r="B3935" t="str">
            <v>523705</v>
          </cell>
          <cell r="C3935" t="str">
            <v>COMPORTA CIRCULAR SENTIDO DUPLO D= 600MM( 460KG)</v>
          </cell>
          <cell r="D3935" t="str">
            <v>UN</v>
          </cell>
          <cell r="E3935">
            <v>0</v>
          </cell>
        </row>
        <row r="3936">
          <cell r="B3936" t="str">
            <v>523706</v>
          </cell>
          <cell r="C3936" t="str">
            <v>COMPORTA CIRCULAR SENTIDO DUPLO D=700MM (630KG)</v>
          </cell>
          <cell r="D3936" t="str">
            <v>UN</v>
          </cell>
          <cell r="E3936">
            <v>0</v>
          </cell>
        </row>
        <row r="3937">
          <cell r="B3937" t="str">
            <v>523707</v>
          </cell>
          <cell r="C3937" t="str">
            <v>COMPORTA CIRCULAR SENTIDO DUPLO D=800MM (970KG)</v>
          </cell>
          <cell r="D3937" t="str">
            <v>UN</v>
          </cell>
          <cell r="E3937">
            <v>0</v>
          </cell>
        </row>
        <row r="3938">
          <cell r="B3938" t="str">
            <v>523708</v>
          </cell>
          <cell r="C3938" t="str">
            <v>COMPORTA CIRCULAR SENTIDO DUPLO D=900MM (1300KG)</v>
          </cell>
          <cell r="D3938" t="str">
            <v>UN</v>
          </cell>
          <cell r="E3938">
            <v>0</v>
          </cell>
        </row>
        <row r="3939">
          <cell r="B3939" t="str">
            <v>523709</v>
          </cell>
          <cell r="C3939" t="str">
            <v>COMPORTA CIRCULAR SENTIDO DUPLO D=1000MM (1385 KG)</v>
          </cell>
          <cell r="D3939" t="str">
            <v>UN</v>
          </cell>
          <cell r="E3939">
            <v>0</v>
          </cell>
        </row>
        <row r="3940">
          <cell r="B3940" t="str">
            <v>523710</v>
          </cell>
          <cell r="C3940" t="str">
            <v>COMPORTA CIRCULAR SENTIDO DUPLO D=1200MM (1810KG)</v>
          </cell>
          <cell r="D3940" t="str">
            <v>UN</v>
          </cell>
          <cell r="E3940">
            <v>0</v>
          </cell>
        </row>
        <row r="3941">
          <cell r="B3941" t="str">
            <v>523711</v>
          </cell>
          <cell r="C3941" t="str">
            <v>COMPORTA CIRCULAR SENTIDO DUPLO D=1400MM (2500KG)</v>
          </cell>
          <cell r="D3941" t="str">
            <v>UN</v>
          </cell>
          <cell r="E3941">
            <v>0</v>
          </cell>
        </row>
        <row r="3942">
          <cell r="B3942" t="str">
            <v>523712</v>
          </cell>
          <cell r="C3942" t="str">
            <v>COMPORTA CIRCULAR SENTIDO DUPLO D=1500MM (3035KG)</v>
          </cell>
          <cell r="D3942" t="str">
            <v>UN</v>
          </cell>
          <cell r="E3942">
            <v>0</v>
          </cell>
        </row>
        <row r="3943">
          <cell r="B3943" t="str">
            <v>523713</v>
          </cell>
          <cell r="C3943" t="str">
            <v>COMPORTA QUADRADA SENTIDO DUPLO D= 200MM( 100KG)</v>
          </cell>
          <cell r="D3943" t="str">
            <v>UN</v>
          </cell>
          <cell r="E3943">
            <v>0</v>
          </cell>
        </row>
        <row r="3944">
          <cell r="B3944" t="str">
            <v>523714</v>
          </cell>
          <cell r="C3944" t="str">
            <v>COMPORTA QUADRADA SENTIDO DUPLO D= 300MM( 150KG)</v>
          </cell>
          <cell r="D3944" t="str">
            <v>UN</v>
          </cell>
          <cell r="E3944">
            <v>0</v>
          </cell>
        </row>
        <row r="3945">
          <cell r="B3945" t="str">
            <v>523715</v>
          </cell>
          <cell r="C3945" t="str">
            <v>COMPORTA QUADRADA SENTIDO DUPLO D= 400MM( 195KG)</v>
          </cell>
          <cell r="D3945" t="str">
            <v>UN</v>
          </cell>
          <cell r="E3945">
            <v>0</v>
          </cell>
        </row>
        <row r="3946">
          <cell r="B3946" t="str">
            <v>523716</v>
          </cell>
          <cell r="C3946" t="str">
            <v>COMPORTA QUADRADA SENTIDO DUPLO D= 500MM( 280KG)</v>
          </cell>
          <cell r="D3946" t="str">
            <v>UN</v>
          </cell>
          <cell r="E3946">
            <v>0</v>
          </cell>
        </row>
        <row r="3947">
          <cell r="B3947" t="str">
            <v>523717</v>
          </cell>
          <cell r="C3947" t="str">
            <v>COMPORTA QUADRADA SENTIDO DUPLO D= 600MM( 350KG)</v>
          </cell>
          <cell r="D3947" t="str">
            <v>UN</v>
          </cell>
          <cell r="E3947">
            <v>0</v>
          </cell>
        </row>
        <row r="3948">
          <cell r="B3948" t="str">
            <v>523718</v>
          </cell>
          <cell r="C3948" t="str">
            <v>COMPORTA QUADRADA SENTIDO DUPLO D=700MM (550 KG)</v>
          </cell>
          <cell r="D3948" t="str">
            <v>UN</v>
          </cell>
          <cell r="E3948">
            <v>0</v>
          </cell>
        </row>
        <row r="3949">
          <cell r="B3949" t="str">
            <v>523719</v>
          </cell>
          <cell r="C3949" t="str">
            <v>COMPORTA QUADRADA SENTIDO DUPLO D=800MM (810 KG)</v>
          </cell>
          <cell r="D3949" t="str">
            <v>UN</v>
          </cell>
          <cell r="E3949">
            <v>0</v>
          </cell>
        </row>
        <row r="3950">
          <cell r="B3950" t="str">
            <v>523720</v>
          </cell>
          <cell r="C3950" t="str">
            <v>COMPORTA QUADRADA SENTIDO DUPLO D=900MM (1050 KG)</v>
          </cell>
          <cell r="D3950" t="str">
            <v>UN</v>
          </cell>
          <cell r="E3950">
            <v>0</v>
          </cell>
        </row>
        <row r="3951">
          <cell r="B3951" t="str">
            <v>523721</v>
          </cell>
          <cell r="C3951" t="str">
            <v>COMPORTA QUADRADA SENTIDO DUPLO D=1000MM (1154 KG)</v>
          </cell>
          <cell r="D3951" t="str">
            <v>UN</v>
          </cell>
          <cell r="E3951">
            <v>0</v>
          </cell>
        </row>
        <row r="3952">
          <cell r="B3952" t="str">
            <v>523722</v>
          </cell>
          <cell r="C3952" t="str">
            <v>COMPORTA QUADRADA SENTIDO DUPLO D=1200MM (1535 KG)</v>
          </cell>
          <cell r="D3952" t="str">
            <v>UN</v>
          </cell>
          <cell r="E3952">
            <v>0</v>
          </cell>
        </row>
        <row r="3953">
          <cell r="B3953" t="str">
            <v>523723</v>
          </cell>
          <cell r="C3953" t="str">
            <v>COMPORTA QUADRADA SENTIDO DUPLO D=1400MM (2150 KG)</v>
          </cell>
          <cell r="D3953" t="str">
            <v>UN</v>
          </cell>
          <cell r="E3953">
            <v>0</v>
          </cell>
        </row>
        <row r="3954">
          <cell r="B3954" t="str">
            <v>523724</v>
          </cell>
          <cell r="C3954" t="str">
            <v>COMPORTA QUADRADA SENTIDO DUPLO D=1500MM (2530 KG)</v>
          </cell>
          <cell r="D3954" t="str">
            <v>UN</v>
          </cell>
          <cell r="E3954">
            <v>0</v>
          </cell>
        </row>
        <row r="3956">
          <cell r="B3956" t="str">
            <v>523800</v>
          </cell>
          <cell r="C3956" t="str">
            <v>CURVAS EM FOFO (C31 - METALURGICA 100%)</v>
          </cell>
        </row>
        <row r="3957">
          <cell r="B3957" t="str">
            <v>523801</v>
          </cell>
          <cell r="C3957" t="str">
            <v>CURVA FOFO JE2GS 11º15 D=  80MM(  8,7KG)</v>
          </cell>
          <cell r="D3957" t="str">
            <v>UN</v>
          </cell>
          <cell r="E3957">
            <v>110.04</v>
          </cell>
        </row>
        <row r="3958">
          <cell r="B3958" t="str">
            <v>523802</v>
          </cell>
          <cell r="C3958" t="str">
            <v>CURVA FOFO JE 11º15 D= 100MM (  9KG)</v>
          </cell>
          <cell r="D3958" t="str">
            <v>UN</v>
          </cell>
          <cell r="E3958">
            <v>127.46</v>
          </cell>
        </row>
        <row r="3959">
          <cell r="B3959" t="str">
            <v>523803</v>
          </cell>
          <cell r="C3959" t="str">
            <v>CURVA FOFO JE 11º15 D= 150MM ( 15KG)</v>
          </cell>
          <cell r="D3959" t="str">
            <v>UN</v>
          </cell>
          <cell r="E3959">
            <v>236</v>
          </cell>
        </row>
        <row r="3960">
          <cell r="B3960" t="str">
            <v>523804</v>
          </cell>
          <cell r="C3960" t="str">
            <v>CURVA FOFO JE 11º15 D= 200MM ( 22KG)</v>
          </cell>
          <cell r="D3960" t="str">
            <v>UN</v>
          </cell>
          <cell r="E3960">
            <v>463.6</v>
          </cell>
        </row>
        <row r="3961">
          <cell r="B3961" t="str">
            <v>523805</v>
          </cell>
          <cell r="C3961" t="str">
            <v>CURVA FOFO JE 11º15 D= 250MM ( 30KG)</v>
          </cell>
          <cell r="D3961" t="str">
            <v>UN</v>
          </cell>
          <cell r="E3961">
            <v>525.85</v>
          </cell>
        </row>
        <row r="3962">
          <cell r="B3962" t="str">
            <v>523806</v>
          </cell>
          <cell r="C3962" t="str">
            <v>CURVA FOFO JE 11º15 D= 300MM ( 38KG)</v>
          </cell>
          <cell r="D3962" t="str">
            <v>UN</v>
          </cell>
          <cell r="E3962">
            <v>604.55999999999995</v>
          </cell>
        </row>
        <row r="3963">
          <cell r="B3963" t="str">
            <v>523807</v>
          </cell>
          <cell r="C3963" t="str">
            <v>CURVA FOFO JE 11º15 D= 350MM ( 48KG)</v>
          </cell>
          <cell r="D3963" t="str">
            <v>UN</v>
          </cell>
          <cell r="E3963">
            <v>740.66</v>
          </cell>
        </row>
        <row r="3964">
          <cell r="B3964" t="str">
            <v>523808</v>
          </cell>
          <cell r="C3964" t="str">
            <v>CURVA FOFO JE 11º15 D= 400MM ( 60KG)</v>
          </cell>
          <cell r="D3964" t="str">
            <v>UN</v>
          </cell>
          <cell r="E3964">
            <v>922.24</v>
          </cell>
        </row>
        <row r="3965">
          <cell r="B3965" t="str">
            <v>523809</v>
          </cell>
          <cell r="C3965" t="str">
            <v>CURVA FOFO JE 11º15 D= 450MM (71KG)</v>
          </cell>
          <cell r="D3965" t="str">
            <v>UN</v>
          </cell>
          <cell r="E3965">
            <v>1130.78</v>
          </cell>
        </row>
        <row r="3966">
          <cell r="B3966" t="str">
            <v>523810</v>
          </cell>
          <cell r="C3966" t="str">
            <v>CURVA FOFO JE 11º15 D= 500MM ( 89KG)</v>
          </cell>
          <cell r="D3966" t="str">
            <v>UN</v>
          </cell>
          <cell r="E3966">
            <v>1249.8499999999999</v>
          </cell>
        </row>
        <row r="3967">
          <cell r="B3967" t="str">
            <v>523811</v>
          </cell>
          <cell r="C3967" t="str">
            <v>CURVA FOFO JE 11º15 D= 600MM (125KG)</v>
          </cell>
          <cell r="D3967" t="str">
            <v>UN</v>
          </cell>
          <cell r="E3967">
            <v>0</v>
          </cell>
        </row>
        <row r="3968">
          <cell r="B3968" t="str">
            <v>523812</v>
          </cell>
          <cell r="C3968" t="str">
            <v>CURVA FOFO JE 11º15 D= 700MM (181,8KG)</v>
          </cell>
          <cell r="D3968" t="str">
            <v>UN</v>
          </cell>
          <cell r="E3968">
            <v>0</v>
          </cell>
        </row>
        <row r="3969">
          <cell r="B3969" t="str">
            <v>523813</v>
          </cell>
          <cell r="C3969" t="str">
            <v>CURVA FOFO JE 11º15 D= 800MM (238,8KG)</v>
          </cell>
          <cell r="D3969" t="str">
            <v>UN</v>
          </cell>
          <cell r="E3969">
            <v>0</v>
          </cell>
        </row>
        <row r="3970">
          <cell r="B3970" t="str">
            <v>523814</v>
          </cell>
          <cell r="C3970" t="str">
            <v>CURVA FOFO JE 11º15 D= 900MM (366,4KG)</v>
          </cell>
          <cell r="D3970" t="str">
            <v>UN</v>
          </cell>
          <cell r="E3970">
            <v>0</v>
          </cell>
        </row>
        <row r="3971">
          <cell r="B3971" t="str">
            <v>523815</v>
          </cell>
          <cell r="C3971" t="str">
            <v>CURVA FOFO JE 11º15 D=1000MM (349,8KG)</v>
          </cell>
          <cell r="D3971" t="str">
            <v>UN</v>
          </cell>
          <cell r="E3971">
            <v>0</v>
          </cell>
        </row>
        <row r="3972">
          <cell r="B3972" t="str">
            <v>523816</v>
          </cell>
          <cell r="C3972" t="str">
            <v>CURVA FOFO JE 11º15 D=1200MM (607,4KG)</v>
          </cell>
          <cell r="D3972" t="str">
            <v>UN</v>
          </cell>
          <cell r="E3972">
            <v>0</v>
          </cell>
        </row>
        <row r="3973">
          <cell r="B3973" t="str">
            <v>523817</v>
          </cell>
          <cell r="C3973" t="str">
            <v>CURVA FOFO JE 22º30 D= 80MM (8,6KG)</v>
          </cell>
          <cell r="D3973" t="str">
            <v>UN</v>
          </cell>
          <cell r="E3973">
            <v>104.64</v>
          </cell>
        </row>
        <row r="3974">
          <cell r="B3974" t="str">
            <v>523818</v>
          </cell>
          <cell r="C3974" t="str">
            <v>CURVA FOFO JE 22º30 D= 100MM (9KG)</v>
          </cell>
          <cell r="D3974" t="str">
            <v>UN</v>
          </cell>
          <cell r="E3974">
            <v>116.22</v>
          </cell>
        </row>
        <row r="3975">
          <cell r="B3975" t="str">
            <v>523819</v>
          </cell>
          <cell r="C3975" t="str">
            <v>CURVA FOFO JE 22º30 D= 150MM (16KG)</v>
          </cell>
          <cell r="D3975" t="str">
            <v>UN</v>
          </cell>
          <cell r="E3975">
            <v>248.36</v>
          </cell>
        </row>
        <row r="3976">
          <cell r="B3976" t="str">
            <v>523820</v>
          </cell>
          <cell r="C3976" t="str">
            <v>CURVA FOFO JE 22º30 D= 200MM (22KG)</v>
          </cell>
          <cell r="D3976" t="str">
            <v>UN</v>
          </cell>
          <cell r="E3976">
            <v>281.45</v>
          </cell>
        </row>
        <row r="3977">
          <cell r="B3977" t="str">
            <v>523821</v>
          </cell>
          <cell r="C3977" t="str">
            <v>CURVA FOFO JE 22º30 D= 250MM (31KG)</v>
          </cell>
          <cell r="D3977" t="str">
            <v>UN</v>
          </cell>
          <cell r="E3977">
            <v>412.81</v>
          </cell>
        </row>
        <row r="3978">
          <cell r="B3978" t="str">
            <v>523822</v>
          </cell>
          <cell r="C3978" t="str">
            <v>CURVA FOFO JE 22º30 D= 300MM (42KG)</v>
          </cell>
          <cell r="D3978" t="str">
            <v>UN</v>
          </cell>
          <cell r="E3978">
            <v>550.42999999999995</v>
          </cell>
        </row>
        <row r="3979">
          <cell r="B3979" t="str">
            <v>523823</v>
          </cell>
          <cell r="C3979" t="str">
            <v>CURVA FOFO JE 22º30 D= 350MM (54KG)</v>
          </cell>
          <cell r="D3979" t="str">
            <v>UN</v>
          </cell>
          <cell r="E3979">
            <v>761.32</v>
          </cell>
        </row>
        <row r="3980">
          <cell r="B3980" t="str">
            <v>523824</v>
          </cell>
          <cell r="C3980" t="str">
            <v>CURVA FOFO JE 22º30 D= 400MM (69KG)</v>
          </cell>
          <cell r="D3980" t="str">
            <v>UN</v>
          </cell>
          <cell r="E3980">
            <v>992.84</v>
          </cell>
        </row>
        <row r="3981">
          <cell r="B3981" t="str">
            <v>523825</v>
          </cell>
          <cell r="C3981" t="str">
            <v>CURVA FOFO JE 22º30 D= 450MM (81KG)</v>
          </cell>
          <cell r="D3981" t="str">
            <v>UN</v>
          </cell>
          <cell r="E3981">
            <v>1248.8</v>
          </cell>
        </row>
        <row r="3982">
          <cell r="B3982" t="str">
            <v>523826</v>
          </cell>
          <cell r="C3982" t="str">
            <v>CURVA FOFO JE 22º30 D= 500MM (103KG)</v>
          </cell>
          <cell r="D3982" t="str">
            <v>UN</v>
          </cell>
          <cell r="E3982">
            <v>1322.42</v>
          </cell>
        </row>
        <row r="3983">
          <cell r="B3983" t="str">
            <v>523827</v>
          </cell>
          <cell r="C3983" t="str">
            <v>CURVA FOFO JE 22º30 D= 600MM (145KG)</v>
          </cell>
          <cell r="D3983" t="str">
            <v>UN</v>
          </cell>
          <cell r="E3983">
            <v>0</v>
          </cell>
        </row>
        <row r="3984">
          <cell r="B3984" t="str">
            <v>523828</v>
          </cell>
          <cell r="C3984" t="str">
            <v>CURVA FOFO JE 22º30 D= 700MM (217,8KG)</v>
          </cell>
          <cell r="D3984" t="str">
            <v>UN</v>
          </cell>
          <cell r="E3984">
            <v>0</v>
          </cell>
        </row>
        <row r="3985">
          <cell r="B3985" t="str">
            <v>523829</v>
          </cell>
          <cell r="C3985" t="str">
            <v>CURVA FOFO JE2GS 22º30 D= 800MM (310,6KG)</v>
          </cell>
          <cell r="D3985" t="str">
            <v>UN</v>
          </cell>
          <cell r="E3985">
            <v>0</v>
          </cell>
        </row>
        <row r="3986">
          <cell r="B3986" t="str">
            <v>523830</v>
          </cell>
          <cell r="C3986" t="str">
            <v>CURVA FOFO JE2GS 22º30 D= 900MM (372KG)</v>
          </cell>
          <cell r="D3986" t="str">
            <v>UN</v>
          </cell>
          <cell r="E3986">
            <v>0</v>
          </cell>
        </row>
        <row r="3987">
          <cell r="B3987" t="str">
            <v>523831</v>
          </cell>
          <cell r="C3987" t="str">
            <v>CURVA FOFO JE 22º30 D=1000MM (470KG)</v>
          </cell>
          <cell r="D3987" t="str">
            <v>UN</v>
          </cell>
          <cell r="E3987">
            <v>0</v>
          </cell>
        </row>
        <row r="3988">
          <cell r="B3988" t="str">
            <v>523832</v>
          </cell>
          <cell r="C3988" t="str">
            <v>CURVA FOFO JE 22º30 D=1200MM (849,9KG)</v>
          </cell>
          <cell r="D3988" t="str">
            <v>UN</v>
          </cell>
          <cell r="E3988">
            <v>0</v>
          </cell>
        </row>
        <row r="3989">
          <cell r="B3989" t="str">
            <v>523833</v>
          </cell>
          <cell r="C3989" t="str">
            <v>CURVA FOFO JE2GS 45º D=  80MM (  8,5KG)</v>
          </cell>
          <cell r="D3989" t="str">
            <v>UN</v>
          </cell>
          <cell r="E3989">
            <v>109.78</v>
          </cell>
        </row>
        <row r="3990">
          <cell r="B3990" t="str">
            <v>523834</v>
          </cell>
          <cell r="C3990" t="str">
            <v>CURVA FOFO JE   45º D= 100MM ( 10KG)</v>
          </cell>
          <cell r="D3990" t="str">
            <v>UN</v>
          </cell>
          <cell r="E3990">
            <v>137.47999999999999</v>
          </cell>
        </row>
        <row r="3991">
          <cell r="B3991" t="str">
            <v>523835</v>
          </cell>
          <cell r="C3991" t="str">
            <v>CURVA FOFO JE   45º D= 150MM ( 17KG)</v>
          </cell>
          <cell r="D3991" t="str">
            <v>UN</v>
          </cell>
          <cell r="E3991">
            <v>227.06</v>
          </cell>
        </row>
        <row r="3992">
          <cell r="B3992" t="str">
            <v>523836</v>
          </cell>
          <cell r="C3992" t="str">
            <v>CURVA FOFO JE   45º D= 200MM ( 26KG)</v>
          </cell>
          <cell r="D3992" t="str">
            <v>UN</v>
          </cell>
          <cell r="E3992">
            <v>312.18</v>
          </cell>
        </row>
        <row r="3993">
          <cell r="B3993" t="str">
            <v>523837</v>
          </cell>
          <cell r="C3993" t="str">
            <v>CURVA FOFO JE   45º D= 250MM ( 37KG)</v>
          </cell>
          <cell r="D3993" t="str">
            <v>UN</v>
          </cell>
          <cell r="E3993">
            <v>441.62</v>
          </cell>
        </row>
        <row r="3994">
          <cell r="B3994" t="str">
            <v>523838</v>
          </cell>
          <cell r="C3994" t="str">
            <v>CURVA FOFO JE   45º D= 300MM ( 51KG)</v>
          </cell>
          <cell r="D3994" t="str">
            <v>UN</v>
          </cell>
          <cell r="E3994">
            <v>568.19000000000005</v>
          </cell>
        </row>
        <row r="3995">
          <cell r="B3995" t="str">
            <v>523839</v>
          </cell>
          <cell r="C3995" t="str">
            <v>CURVA FOFO JE   45º D= 350MM ( 67KG)</v>
          </cell>
          <cell r="D3995" t="str">
            <v>UN</v>
          </cell>
          <cell r="E3995">
            <v>872.46</v>
          </cell>
        </row>
        <row r="3996">
          <cell r="B3996" t="str">
            <v>523840</v>
          </cell>
          <cell r="C3996" t="str">
            <v>CURVA FOFO JE   45º D= 400MM ( 85KG)</v>
          </cell>
          <cell r="D3996" t="str">
            <v>UN</v>
          </cell>
          <cell r="E3996">
            <v>1187.6400000000001</v>
          </cell>
        </row>
        <row r="3997">
          <cell r="B3997" t="str">
            <v>523841</v>
          </cell>
          <cell r="C3997" t="str">
            <v>CURVA FOFO JE   45º D= 450MM (105,5KG)</v>
          </cell>
          <cell r="D3997" t="str">
            <v>UN</v>
          </cell>
          <cell r="E3997">
            <v>2973.64</v>
          </cell>
        </row>
        <row r="3998">
          <cell r="B3998" t="str">
            <v>523842</v>
          </cell>
          <cell r="C3998" t="str">
            <v>CURVA FOFO JE   45º D= 500MM (135KG)</v>
          </cell>
          <cell r="D3998" t="str">
            <v>UN</v>
          </cell>
          <cell r="E3998">
            <v>3188.76</v>
          </cell>
        </row>
        <row r="3999">
          <cell r="B3999" t="str">
            <v>523843</v>
          </cell>
          <cell r="C3999" t="str">
            <v>CURVA FOFO JE2GS 45º D= 600MM (196,7KG)</v>
          </cell>
          <cell r="D3999" t="str">
            <v>UN</v>
          </cell>
          <cell r="E3999">
            <v>0</v>
          </cell>
        </row>
        <row r="4000">
          <cell r="B4000" t="str">
            <v>523844</v>
          </cell>
          <cell r="C4000" t="str">
            <v>CURVA FOFO JE   45º D= 700MM (282KG)</v>
          </cell>
          <cell r="D4000" t="str">
            <v>UN</v>
          </cell>
          <cell r="E4000">
            <v>0</v>
          </cell>
        </row>
        <row r="4001">
          <cell r="B4001" t="str">
            <v>523845</v>
          </cell>
          <cell r="C4001" t="str">
            <v>CURVA FOFO JE   45º D= 800MM (378KG)</v>
          </cell>
          <cell r="D4001" t="str">
            <v>UN</v>
          </cell>
          <cell r="E4001">
            <v>0</v>
          </cell>
        </row>
        <row r="4002">
          <cell r="B4002" t="str">
            <v>523846</v>
          </cell>
          <cell r="C4002" t="str">
            <v>CURVA FOFO JE   45º D= 900MM (496KG)</v>
          </cell>
          <cell r="D4002" t="str">
            <v>UN</v>
          </cell>
          <cell r="E4002">
            <v>0</v>
          </cell>
        </row>
        <row r="4003">
          <cell r="B4003" t="str">
            <v>523847</v>
          </cell>
          <cell r="C4003" t="str">
            <v>CURVA FOFO JE   45º D=1000MM (635KG)</v>
          </cell>
          <cell r="D4003" t="str">
            <v>UN</v>
          </cell>
          <cell r="E4003">
            <v>0</v>
          </cell>
        </row>
        <row r="4004">
          <cell r="B4004" t="str">
            <v>523848</v>
          </cell>
          <cell r="C4004" t="str">
            <v>CURVA FOFO JE   45º D=1200MM (986KG)</v>
          </cell>
          <cell r="D4004" t="str">
            <v>UN</v>
          </cell>
          <cell r="E4004">
            <v>0</v>
          </cell>
        </row>
        <row r="4005">
          <cell r="B4005" t="str">
            <v>523849</v>
          </cell>
          <cell r="C4005" t="str">
            <v>CURVA FOFO JE2GS 90º D=  80MM ( 10,2KG)</v>
          </cell>
          <cell r="D4005" t="str">
            <v>UN</v>
          </cell>
          <cell r="E4005">
            <v>151.54</v>
          </cell>
        </row>
        <row r="4006">
          <cell r="B4006" t="str">
            <v>523850</v>
          </cell>
          <cell r="C4006" t="str">
            <v>CURVA FOFO JE   90º D= 100MM ( 11KG)</v>
          </cell>
          <cell r="D4006" t="str">
            <v>UN</v>
          </cell>
          <cell r="E4006">
            <v>165.01</v>
          </cell>
        </row>
        <row r="4007">
          <cell r="B4007" t="str">
            <v>523851</v>
          </cell>
          <cell r="C4007" t="str">
            <v>CURVA FOFO JE   90º D= 150MM ( 20KG)</v>
          </cell>
          <cell r="D4007" t="str">
            <v>UN</v>
          </cell>
          <cell r="E4007">
            <v>257.48</v>
          </cell>
        </row>
        <row r="4008">
          <cell r="B4008" t="str">
            <v>523852</v>
          </cell>
          <cell r="C4008" t="str">
            <v>CURVA FOFO JE   90º D= 200MM ( 32KG)</v>
          </cell>
          <cell r="D4008" t="str">
            <v>UN</v>
          </cell>
          <cell r="E4008">
            <v>392.21</v>
          </cell>
        </row>
        <row r="4009">
          <cell r="B4009" t="str">
            <v>523853</v>
          </cell>
          <cell r="C4009" t="str">
            <v>CURVA FOFO JE   90º D= 250MM ( 47KG)</v>
          </cell>
          <cell r="D4009" t="str">
            <v>UN</v>
          </cell>
          <cell r="E4009">
            <v>577.12</v>
          </cell>
        </row>
        <row r="4010">
          <cell r="B4010" t="str">
            <v>523854</v>
          </cell>
          <cell r="C4010" t="str">
            <v>CURVA FOFO JE   90º D= 300MM ( 68KG)</v>
          </cell>
          <cell r="D4010" t="str">
            <v>UN</v>
          </cell>
          <cell r="E4010">
            <v>891.29</v>
          </cell>
        </row>
        <row r="4011">
          <cell r="B4011" t="str">
            <v>523855</v>
          </cell>
          <cell r="C4011" t="str">
            <v>CURVA FOFO JE   90º D= 350MM ( 87KG)</v>
          </cell>
          <cell r="D4011" t="str">
            <v>UN</v>
          </cell>
          <cell r="E4011">
            <v>2683.04</v>
          </cell>
        </row>
        <row r="4012">
          <cell r="B4012" t="str">
            <v>523856</v>
          </cell>
          <cell r="C4012" t="str">
            <v>CURVA FOFO JE   90º D= 400MM (116KG)</v>
          </cell>
          <cell r="D4012" t="str">
            <v>UN</v>
          </cell>
          <cell r="E4012">
            <v>2905.27</v>
          </cell>
        </row>
        <row r="4013">
          <cell r="B4013" t="str">
            <v>523857</v>
          </cell>
          <cell r="C4013" t="str">
            <v>CURVA FOFO JE   90º D= 450MM (162,6KG)</v>
          </cell>
          <cell r="D4013" t="str">
            <v>UN</v>
          </cell>
          <cell r="E4013">
            <v>3297.94</v>
          </cell>
        </row>
        <row r="4014">
          <cell r="B4014" t="str">
            <v>523858</v>
          </cell>
          <cell r="C4014" t="str">
            <v>CURVA FOFO JE   90º D= 500MM (184KG)</v>
          </cell>
          <cell r="D4014" t="str">
            <v>UN</v>
          </cell>
          <cell r="E4014">
            <v>3326.05</v>
          </cell>
        </row>
        <row r="4015">
          <cell r="B4015" t="str">
            <v>523859</v>
          </cell>
          <cell r="C4015" t="str">
            <v>CURVA FOFO JE   90º D= 600MM (269KG)</v>
          </cell>
          <cell r="D4015" t="str">
            <v>UN</v>
          </cell>
          <cell r="E4015">
            <v>0</v>
          </cell>
        </row>
        <row r="4016">
          <cell r="B4016" t="str">
            <v>523860</v>
          </cell>
          <cell r="C4016" t="str">
            <v>CURVA FOFO FG PN-10/16/25, 11°15 D=  80MM ( 8,8KG)</v>
          </cell>
          <cell r="D4016" t="str">
            <v>UN</v>
          </cell>
          <cell r="E4016">
            <v>107.52</v>
          </cell>
        </row>
        <row r="4017">
          <cell r="B4017" t="str">
            <v>523861</v>
          </cell>
          <cell r="C4017" t="str">
            <v>CURVA FOFO FG PN-10, 11°15 D= 100MM ( 16KG)</v>
          </cell>
          <cell r="D4017" t="str">
            <v>UN</v>
          </cell>
          <cell r="E4017">
            <v>117.91</v>
          </cell>
        </row>
        <row r="4018">
          <cell r="B4018" t="str">
            <v>523862</v>
          </cell>
          <cell r="C4018" t="str">
            <v>CURVA FOFO FG PN-10, 11°15 D= 150MM ( 25KG)</v>
          </cell>
          <cell r="D4018" t="str">
            <v>UN</v>
          </cell>
          <cell r="E4018">
            <v>312.41000000000003</v>
          </cell>
        </row>
        <row r="4019">
          <cell r="B4019" t="str">
            <v>523863</v>
          </cell>
          <cell r="C4019" t="str">
            <v>CURVA FOFO FG PN-10, 11°15 D= 200MM ( 36KG)</v>
          </cell>
          <cell r="D4019" t="str">
            <v>UN</v>
          </cell>
          <cell r="E4019">
            <v>570.71</v>
          </cell>
        </row>
        <row r="4020">
          <cell r="B4020" t="str">
            <v>523864</v>
          </cell>
          <cell r="C4020" t="str">
            <v>CURVA FOFO FG PN-10, 11°15 D= 250MM ( 49KG)</v>
          </cell>
          <cell r="D4020" t="str">
            <v>UN</v>
          </cell>
          <cell r="E4020">
            <v>615.96</v>
          </cell>
        </row>
        <row r="4021">
          <cell r="B4021" t="str">
            <v>523865</v>
          </cell>
          <cell r="C4021" t="str">
            <v>CURVA FOFO FG PN-10, 11°15 D= 300MM ( 62KG)</v>
          </cell>
          <cell r="D4021" t="str">
            <v>UN</v>
          </cell>
          <cell r="E4021">
            <v>742.92</v>
          </cell>
        </row>
        <row r="4022">
          <cell r="B4022" t="str">
            <v>523866</v>
          </cell>
          <cell r="C4022" t="str">
            <v>CURVA FOFO FG PN-10, 11°15 D= 350MM ( 83KG)</v>
          </cell>
          <cell r="D4022" t="str">
            <v>UN</v>
          </cell>
          <cell r="E4022">
            <v>0</v>
          </cell>
        </row>
        <row r="4023">
          <cell r="B4023" t="str">
            <v>523867</v>
          </cell>
          <cell r="C4023" t="str">
            <v>CURVA FOFO FG PN-10, 11°15 D= 400MM (104KG)</v>
          </cell>
          <cell r="D4023" t="str">
            <v>UN</v>
          </cell>
          <cell r="E4023">
            <v>1731.8</v>
          </cell>
        </row>
        <row r="4024">
          <cell r="B4024" t="str">
            <v>523868</v>
          </cell>
          <cell r="C4024" t="str">
            <v>CURVA FOFO FG PN-10, 11°15 D= 450MM (132KG)</v>
          </cell>
          <cell r="D4024" t="str">
            <v>UN</v>
          </cell>
          <cell r="E4024">
            <v>0</v>
          </cell>
        </row>
        <row r="4025">
          <cell r="B4025" t="str">
            <v>523869</v>
          </cell>
          <cell r="C4025" t="str">
            <v>CURVA FOFO FG PN-10, 11°15 D= 500MM (149KG)</v>
          </cell>
          <cell r="D4025" t="str">
            <v>UN</v>
          </cell>
          <cell r="E4025">
            <v>1769.46</v>
          </cell>
        </row>
        <row r="4026">
          <cell r="B4026" t="str">
            <v>523870</v>
          </cell>
          <cell r="C4026" t="str">
            <v>CURVA FOFO FG PN-10, 11°15 D= 600MM (207KG)</v>
          </cell>
          <cell r="D4026" t="str">
            <v>UN</v>
          </cell>
          <cell r="E4026">
            <v>0</v>
          </cell>
        </row>
        <row r="4027">
          <cell r="B4027" t="str">
            <v>523871</v>
          </cell>
          <cell r="C4027" t="str">
            <v>CURVA FOFO FG PN-10, 11°15 D= 700MM (274KG)</v>
          </cell>
          <cell r="D4027" t="str">
            <v>UN</v>
          </cell>
          <cell r="E4027">
            <v>0</v>
          </cell>
        </row>
        <row r="4028">
          <cell r="B4028" t="str">
            <v>523872</v>
          </cell>
          <cell r="C4028" t="str">
            <v>CURVA FOFO FG PN-10, 11°15 D= 800MM (374KG)</v>
          </cell>
          <cell r="D4028" t="str">
            <v>UN</v>
          </cell>
          <cell r="E4028">
            <v>0</v>
          </cell>
        </row>
        <row r="4029">
          <cell r="B4029" t="str">
            <v>523873</v>
          </cell>
          <cell r="C4029" t="str">
            <v>CURVA FOFO FG PN-10, 11°15 D= 900MM (473KG)</v>
          </cell>
          <cell r="D4029" t="str">
            <v>UN</v>
          </cell>
          <cell r="E4029">
            <v>0</v>
          </cell>
        </row>
        <row r="4030">
          <cell r="B4030" t="str">
            <v>523874</v>
          </cell>
          <cell r="C4030" t="str">
            <v>CURVA FOFO FG PN-10, 11°15 D=1000MM (609KG)</v>
          </cell>
          <cell r="D4030" t="str">
            <v>UN</v>
          </cell>
          <cell r="E4030">
            <v>0</v>
          </cell>
        </row>
        <row r="4031">
          <cell r="B4031" t="str">
            <v>523875</v>
          </cell>
          <cell r="C4031" t="str">
            <v>CURVA FOFO FG PN-10, 11°15 D=1200MM (927KG)</v>
          </cell>
          <cell r="D4031" t="str">
            <v>UN</v>
          </cell>
          <cell r="E4031">
            <v>0</v>
          </cell>
        </row>
        <row r="4032">
          <cell r="B4032" t="str">
            <v>523876</v>
          </cell>
          <cell r="C4032" t="str">
            <v>CURVA FOFO FG PN-10, 22°30 D=  80MM ( 11KG)</v>
          </cell>
          <cell r="D4032" t="str">
            <v>UN</v>
          </cell>
          <cell r="E4032">
            <v>116.23</v>
          </cell>
        </row>
        <row r="4033">
          <cell r="B4033" t="str">
            <v>523877</v>
          </cell>
          <cell r="C4033" t="str">
            <v>CURVA FOFO FG PN-10, 22°30 D= 100MM ( 17KG)</v>
          </cell>
          <cell r="D4033" t="str">
            <v>UN</v>
          </cell>
          <cell r="E4033">
            <v>268.08999999999997</v>
          </cell>
        </row>
        <row r="4034">
          <cell r="B4034" t="str">
            <v>523878</v>
          </cell>
          <cell r="C4034" t="str">
            <v>CURVA FOFO FG PN-10, 22°30 D= 150MM ( 28KG)</v>
          </cell>
          <cell r="D4034" t="str">
            <v>UN</v>
          </cell>
          <cell r="E4034">
            <v>411.4</v>
          </cell>
        </row>
        <row r="4035">
          <cell r="B4035" t="str">
            <v>523879</v>
          </cell>
          <cell r="C4035" t="str">
            <v>CURVA FOFO FG PN-10, 22°30 D= 200MM ( 41KG)</v>
          </cell>
          <cell r="D4035" t="str">
            <v>UN</v>
          </cell>
          <cell r="E4035">
            <v>597.86</v>
          </cell>
        </row>
        <row r="4036">
          <cell r="B4036" t="str">
            <v>523880</v>
          </cell>
          <cell r="C4036" t="str">
            <v>CURVA FOFO FG PN-10, 22°30 D= 250MM ( 56KG)</v>
          </cell>
          <cell r="D4036" t="str">
            <v>UN</v>
          </cell>
          <cell r="E4036">
            <v>627.6</v>
          </cell>
        </row>
        <row r="4037">
          <cell r="B4037" t="str">
            <v>523881</v>
          </cell>
          <cell r="C4037" t="str">
            <v>CURVA FOFO FG PN-10, 22°30 D= 300MM ( 73KG)</v>
          </cell>
          <cell r="D4037" t="str">
            <v>UN</v>
          </cell>
          <cell r="E4037">
            <v>1025.6300000000001</v>
          </cell>
        </row>
        <row r="4038">
          <cell r="B4038" t="str">
            <v>523882</v>
          </cell>
          <cell r="C4038" t="str">
            <v>CURVA FOFO FG PN-10, 22°30 D= 350MM ( 99KG)</v>
          </cell>
          <cell r="D4038" t="str">
            <v>UN</v>
          </cell>
          <cell r="E4038">
            <v>1116.67</v>
          </cell>
        </row>
        <row r="4039">
          <cell r="B4039" t="str">
            <v>523883</v>
          </cell>
          <cell r="C4039" t="str">
            <v>CURVA FOFO FG PN-10, 22°30 D= 400MM (124KG)</v>
          </cell>
          <cell r="D4039" t="str">
            <v>UN</v>
          </cell>
          <cell r="E4039">
            <v>2995.26</v>
          </cell>
        </row>
        <row r="4040">
          <cell r="B4040" t="str">
            <v>523884</v>
          </cell>
          <cell r="C4040" t="str">
            <v>CURVA FOFO FG PN-10, 22°30 D= 450MM (156KG)</v>
          </cell>
          <cell r="D4040" t="str">
            <v>UN</v>
          </cell>
          <cell r="E4040">
            <v>3137.57</v>
          </cell>
        </row>
        <row r="4041">
          <cell r="B4041" t="str">
            <v>523885</v>
          </cell>
          <cell r="C4041" t="str">
            <v>CURVA FOFO FG PN-10, 22°30 D= 500MM (180KG)</v>
          </cell>
          <cell r="D4041" t="str">
            <v>UN</v>
          </cell>
          <cell r="E4041">
            <v>3669.65</v>
          </cell>
        </row>
        <row r="4042">
          <cell r="B4042" t="str">
            <v>523886</v>
          </cell>
          <cell r="C4042" t="str">
            <v>CURVA FOFO FG PN-10, 22°30 D= 600MM (258KG)</v>
          </cell>
          <cell r="D4042" t="str">
            <v>UN</v>
          </cell>
          <cell r="E4042">
            <v>0</v>
          </cell>
        </row>
        <row r="4043">
          <cell r="B4043" t="str">
            <v>523887</v>
          </cell>
          <cell r="C4043" t="str">
            <v>CURVA FOFO FG PN-10, 22°30 D= 700MM (344KG)</v>
          </cell>
          <cell r="D4043" t="str">
            <v>UN</v>
          </cell>
          <cell r="E4043">
            <v>0</v>
          </cell>
        </row>
        <row r="4044">
          <cell r="B4044" t="str">
            <v>523888</v>
          </cell>
          <cell r="C4044" t="str">
            <v>CURVA FOFO FG PN-10, 22°30 D= 800MM (472KG)</v>
          </cell>
          <cell r="D4044" t="str">
            <v>UN</v>
          </cell>
          <cell r="E4044">
            <v>0</v>
          </cell>
        </row>
        <row r="4045">
          <cell r="B4045" t="str">
            <v>523889</v>
          </cell>
          <cell r="C4045" t="str">
            <v>CURVA FOFO FG PN-10, 22°30 D= 900MM (605KG)</v>
          </cell>
          <cell r="D4045" t="str">
            <v>UN</v>
          </cell>
          <cell r="E4045">
            <v>0</v>
          </cell>
        </row>
        <row r="4046">
          <cell r="B4046" t="str">
            <v>523890</v>
          </cell>
          <cell r="C4046" t="str">
            <v>CURVA FOFO FG PN-10, 22°30 D=1000MM (781KG)</v>
          </cell>
          <cell r="D4046" t="str">
            <v>UN</v>
          </cell>
          <cell r="E4046">
            <v>0</v>
          </cell>
        </row>
        <row r="4047">
          <cell r="B4047" t="str">
            <v>523891</v>
          </cell>
          <cell r="C4047" t="str">
            <v>CURVA FOFO FG PN-10, 22°30 D=1200MM (1110KG)</v>
          </cell>
          <cell r="D4047" t="str">
            <v>UN</v>
          </cell>
          <cell r="E4047">
            <v>0</v>
          </cell>
        </row>
        <row r="4048">
          <cell r="B4048" t="str">
            <v>523892</v>
          </cell>
          <cell r="C4048" t="str">
            <v>CURVA FOFO FG PN-10/16/25, 45° D= 80MM (10,8KG)</v>
          </cell>
          <cell r="D4048" t="str">
            <v>UN</v>
          </cell>
          <cell r="E4048">
            <v>149.26</v>
          </cell>
        </row>
        <row r="4049">
          <cell r="B4049" t="str">
            <v>523893</v>
          </cell>
          <cell r="C4049" t="str">
            <v>CURVA FOFO FG PN-10, 45° D= 100MM (10,5KG)</v>
          </cell>
          <cell r="D4049" t="str">
            <v>UN</v>
          </cell>
          <cell r="E4049">
            <v>152.26</v>
          </cell>
        </row>
        <row r="4050">
          <cell r="B4050" t="str">
            <v>523894</v>
          </cell>
          <cell r="C4050" t="str">
            <v>CURVA FOFO FG PN-10, 45° D= 150MM (  17KG)</v>
          </cell>
          <cell r="D4050" t="str">
            <v>UN</v>
          </cell>
          <cell r="E4050">
            <v>246.38</v>
          </cell>
        </row>
        <row r="4051">
          <cell r="B4051" t="str">
            <v>523895</v>
          </cell>
          <cell r="C4051" t="str">
            <v>CURVA FOFO FG PN-10, 45° D= 200MM (  26KG)</v>
          </cell>
          <cell r="D4051" t="str">
            <v>UN</v>
          </cell>
          <cell r="E4051">
            <v>331.57</v>
          </cell>
        </row>
        <row r="4052">
          <cell r="B4052" t="str">
            <v>523896</v>
          </cell>
          <cell r="C4052" t="str">
            <v>CURVA FOFO FG PN-10, 45° D= 250MM (  52KG)</v>
          </cell>
          <cell r="D4052" t="str">
            <v>UN</v>
          </cell>
          <cell r="E4052">
            <v>827.53</v>
          </cell>
        </row>
        <row r="4053">
          <cell r="B4053" t="str">
            <v>523897</v>
          </cell>
          <cell r="C4053" t="str">
            <v>CURVA FOFO FG PN-10, 45° D= 300MM (  74KG)</v>
          </cell>
          <cell r="D4053" t="str">
            <v>UN</v>
          </cell>
          <cell r="E4053">
            <v>1252.1199999999999</v>
          </cell>
        </row>
        <row r="4054">
          <cell r="B4054" t="str">
            <v>523898</v>
          </cell>
          <cell r="C4054" t="str">
            <v>CURVA FOFO FG PN-10, 45° D= 350MM (  74KG)</v>
          </cell>
          <cell r="D4054" t="str">
            <v>UN</v>
          </cell>
          <cell r="E4054">
            <v>1390.87</v>
          </cell>
        </row>
        <row r="4055">
          <cell r="B4055" t="str">
            <v>523899</v>
          </cell>
          <cell r="C4055" t="str">
            <v>CURVA FOFO FG PN-10, 45° D= 400MM (  91KG)</v>
          </cell>
          <cell r="D4055" t="str">
            <v>UN</v>
          </cell>
          <cell r="E4055">
            <v>1469.86</v>
          </cell>
        </row>
        <row r="4056">
          <cell r="B4056" t="str">
            <v>523901</v>
          </cell>
          <cell r="C4056" t="str">
            <v>CURVA FOFO FG PN-10, 45° D= 450MM ( 158KG)</v>
          </cell>
          <cell r="D4056" t="str">
            <v>UN</v>
          </cell>
          <cell r="E4056">
            <v>1719.46</v>
          </cell>
        </row>
        <row r="4057">
          <cell r="B4057" t="str">
            <v>523902</v>
          </cell>
          <cell r="C4057" t="str">
            <v>CURVA FOFO FG PN-10, 45° D= 500MM ( 138KG)</v>
          </cell>
          <cell r="D4057" t="str">
            <v>UN</v>
          </cell>
          <cell r="E4057">
            <v>4058.81</v>
          </cell>
        </row>
        <row r="4058">
          <cell r="B4058" t="str">
            <v>523903</v>
          </cell>
          <cell r="C4058" t="str">
            <v>CURVA FOFO FG PN-10, 45° D= 600MM ( 204KG)</v>
          </cell>
          <cell r="D4058" t="str">
            <v>UN</v>
          </cell>
          <cell r="E4058">
            <v>0</v>
          </cell>
        </row>
        <row r="4059">
          <cell r="B4059" t="str">
            <v>523904</v>
          </cell>
          <cell r="C4059" t="str">
            <v>CURVA FOFO FG PN-10, 45° D= 700MM ( 295KG)</v>
          </cell>
          <cell r="D4059" t="str">
            <v>UN</v>
          </cell>
          <cell r="E4059">
            <v>0</v>
          </cell>
        </row>
        <row r="4060">
          <cell r="B4060" t="str">
            <v>523905</v>
          </cell>
          <cell r="C4060" t="str">
            <v>CURVA FOFO FG PN-10, 45° D= 800MM ( 400KG)</v>
          </cell>
          <cell r="D4060" t="str">
            <v>UN</v>
          </cell>
          <cell r="E4060">
            <v>0</v>
          </cell>
        </row>
        <row r="4061">
          <cell r="B4061" t="str">
            <v>523906</v>
          </cell>
          <cell r="C4061" t="str">
            <v>CURVA FOFO FG PN-10, 45° D= 900MM ( 516KG)</v>
          </cell>
          <cell r="D4061" t="str">
            <v>UN</v>
          </cell>
          <cell r="E4061">
            <v>0</v>
          </cell>
        </row>
        <row r="4062">
          <cell r="B4062" t="str">
            <v>523907</v>
          </cell>
          <cell r="C4062" t="str">
            <v>CURVA FOFO FG PN-10, 45° D=1000MM ( 664KG)</v>
          </cell>
          <cell r="D4062" t="str">
            <v>UN</v>
          </cell>
          <cell r="E4062">
            <v>0</v>
          </cell>
        </row>
        <row r="4063">
          <cell r="B4063" t="str">
            <v>523908</v>
          </cell>
          <cell r="C4063" t="str">
            <v>CURVA FOFO FG PN-10, 45° D=1200MM (1043KG)</v>
          </cell>
          <cell r="D4063" t="str">
            <v>UN</v>
          </cell>
          <cell r="E4063">
            <v>0</v>
          </cell>
        </row>
        <row r="4064">
          <cell r="B4064" t="str">
            <v>523909</v>
          </cell>
          <cell r="C4064" t="str">
            <v>CURVA FOFO FG PN-10/16/25, 90° D= 80MM (10,8KG)</v>
          </cell>
          <cell r="D4064" t="str">
            <v>UN</v>
          </cell>
          <cell r="E4064">
            <v>120.28</v>
          </cell>
        </row>
        <row r="4065">
          <cell r="B4065" t="str">
            <v>523910</v>
          </cell>
          <cell r="C4065" t="str">
            <v>CURVA FOFO FG PN-10, 90° D= 100MM (  11KG)</v>
          </cell>
          <cell r="D4065" t="str">
            <v>UN</v>
          </cell>
          <cell r="E4065">
            <v>146.4</v>
          </cell>
        </row>
        <row r="4066">
          <cell r="B4066" t="str">
            <v>523911</v>
          </cell>
          <cell r="C4066" t="str">
            <v>CURVA FOFO FG PN-10, 90° D= 150MM (  18KG)</v>
          </cell>
          <cell r="D4066" t="str">
            <v>UN</v>
          </cell>
          <cell r="E4066">
            <v>271.60000000000002</v>
          </cell>
        </row>
        <row r="4067">
          <cell r="B4067" t="str">
            <v>523912</v>
          </cell>
          <cell r="C4067" t="str">
            <v>CURVA FOFO FG PN-10, 90° D= 200MM (  28KG)</v>
          </cell>
          <cell r="D4067" t="str">
            <v>UN</v>
          </cell>
          <cell r="E4067">
            <v>386.3</v>
          </cell>
        </row>
        <row r="4068">
          <cell r="B4068" t="str">
            <v>523913</v>
          </cell>
          <cell r="C4068" t="str">
            <v>CURVA FOFO FG PN-10, 90° D= 250MM (  46KG)</v>
          </cell>
          <cell r="D4068" t="str">
            <v>UN</v>
          </cell>
          <cell r="E4068">
            <v>726.38</v>
          </cell>
        </row>
        <row r="4069">
          <cell r="B4069" t="str">
            <v>523914</v>
          </cell>
          <cell r="C4069" t="str">
            <v>CURVA FOFO FG PN-10, 90° D= 300MM (  66KG)</v>
          </cell>
          <cell r="D4069" t="str">
            <v>UN</v>
          </cell>
          <cell r="E4069">
            <v>900.41</v>
          </cell>
        </row>
        <row r="4070">
          <cell r="B4070" t="str">
            <v>523915</v>
          </cell>
          <cell r="C4070" t="str">
            <v>CURVA FOFO FG PN-10, 90° D= 350MM (  87KG)</v>
          </cell>
          <cell r="D4070" t="str">
            <v>UN</v>
          </cell>
          <cell r="E4070">
            <v>1200.24</v>
          </cell>
        </row>
        <row r="4071">
          <cell r="B4071" t="str">
            <v>523916</v>
          </cell>
          <cell r="C4071" t="str">
            <v>CURVA FOFO FG PN-10, 90° D= 400MM ( 110KG)</v>
          </cell>
          <cell r="D4071" t="str">
            <v>UN</v>
          </cell>
          <cell r="E4071">
            <v>2950.75</v>
          </cell>
        </row>
        <row r="4072">
          <cell r="B4072" t="str">
            <v>523917</v>
          </cell>
          <cell r="C4072" t="str">
            <v>CURVA FOFO FG PN-10, 90° D= 450MM ( 174KG)</v>
          </cell>
          <cell r="D4072" t="str">
            <v>UN</v>
          </cell>
          <cell r="E4072">
            <v>3454.12</v>
          </cell>
        </row>
        <row r="4073">
          <cell r="B4073" t="str">
            <v>523918</v>
          </cell>
          <cell r="C4073" t="str">
            <v>CURVA FOFO FG PN-10, 90° D= 500MM ( 195KG)</v>
          </cell>
          <cell r="D4073" t="str">
            <v>UN</v>
          </cell>
          <cell r="E4073">
            <v>3882.77</v>
          </cell>
        </row>
        <row r="4074">
          <cell r="B4074" t="str">
            <v>523919</v>
          </cell>
          <cell r="C4074" t="str">
            <v>CURVA FOFO FG PN-10, 90° D= 600MM ( 267KG)</v>
          </cell>
          <cell r="D4074" t="str">
            <v>UN</v>
          </cell>
          <cell r="E4074">
            <v>0</v>
          </cell>
        </row>
        <row r="4075">
          <cell r="B4075" t="str">
            <v>523920</v>
          </cell>
          <cell r="C4075" t="str">
            <v>CURVA FOFO FG PN-10, 90° D= 700MM ( 380KG)</v>
          </cell>
          <cell r="D4075" t="str">
            <v>UN</v>
          </cell>
          <cell r="E4075">
            <v>0</v>
          </cell>
        </row>
        <row r="4076">
          <cell r="B4076" t="str">
            <v>523921</v>
          </cell>
          <cell r="C4076" t="str">
            <v>CURVA FOFO FG PN-10, 90° D= 800MM ( 525KG)</v>
          </cell>
          <cell r="D4076" t="str">
            <v>UN</v>
          </cell>
          <cell r="E4076">
            <v>0</v>
          </cell>
        </row>
        <row r="4077">
          <cell r="B4077" t="str">
            <v>523922</v>
          </cell>
          <cell r="C4077" t="str">
            <v>CURVA FOFO FG PN-10, 90° D= 900MM ( 690KG)</v>
          </cell>
          <cell r="D4077" t="str">
            <v>UN</v>
          </cell>
          <cell r="E4077">
            <v>0</v>
          </cell>
        </row>
        <row r="4078">
          <cell r="B4078" t="str">
            <v>523923</v>
          </cell>
          <cell r="C4078" t="str">
            <v>CURVA FOFO FG PN-10, 90° D=1000MM ( 892KG)</v>
          </cell>
          <cell r="D4078" t="str">
            <v>UN</v>
          </cell>
          <cell r="E4078">
            <v>0</v>
          </cell>
        </row>
        <row r="4079">
          <cell r="B4079" t="str">
            <v>523924</v>
          </cell>
          <cell r="C4079" t="str">
            <v>CURVA FOFO FG PN-10, 90° D=1200MM (1421KG)</v>
          </cell>
          <cell r="D4079" t="str">
            <v>UN</v>
          </cell>
          <cell r="E4079">
            <v>0</v>
          </cell>
        </row>
        <row r="4080">
          <cell r="B4080" t="str">
            <v>523925</v>
          </cell>
          <cell r="C4080" t="str">
            <v>CURVA FOFO JM 11°15 D= 300MM (  77,3KG)</v>
          </cell>
          <cell r="D4080" t="str">
            <v>UN</v>
          </cell>
          <cell r="E4080">
            <v>0</v>
          </cell>
        </row>
        <row r="4081">
          <cell r="B4081" t="str">
            <v>523926</v>
          </cell>
          <cell r="C4081" t="str">
            <v>CURVA FOFO JM 11°15 D= 400MM (119,5KG)</v>
          </cell>
          <cell r="D4081" t="str">
            <v>UN</v>
          </cell>
          <cell r="E4081">
            <v>0</v>
          </cell>
        </row>
        <row r="4082">
          <cell r="B4082" t="str">
            <v>523927</v>
          </cell>
          <cell r="C4082" t="str">
            <v>CURVA FOFO JM 11°15 D= 450MM (175,2KG)</v>
          </cell>
          <cell r="D4082" t="str">
            <v>UN</v>
          </cell>
          <cell r="E4082">
            <v>0</v>
          </cell>
        </row>
        <row r="4083">
          <cell r="B4083" t="str">
            <v>523928</v>
          </cell>
          <cell r="C4083" t="str">
            <v>CURVA FOFO JM 11°15 D= 500MM (202,6KG)</v>
          </cell>
          <cell r="D4083" t="str">
            <v>UN</v>
          </cell>
          <cell r="E4083">
            <v>0</v>
          </cell>
        </row>
        <row r="4084">
          <cell r="B4084" t="str">
            <v>523929</v>
          </cell>
          <cell r="C4084" t="str">
            <v>CURVA FOFO JM 11°15 D= 600MM (232,4KG)</v>
          </cell>
          <cell r="D4084" t="str">
            <v>UN</v>
          </cell>
          <cell r="E4084">
            <v>0</v>
          </cell>
        </row>
        <row r="4085">
          <cell r="B4085" t="str">
            <v>523930</v>
          </cell>
          <cell r="C4085" t="str">
            <v>CURVA FOFO JM 11°15 D= 700MM (320,1KG)</v>
          </cell>
          <cell r="D4085" t="str">
            <v>UN</v>
          </cell>
          <cell r="E4085">
            <v>0</v>
          </cell>
        </row>
        <row r="4086">
          <cell r="B4086" t="str">
            <v>523931</v>
          </cell>
          <cell r="C4086" t="str">
            <v>CURVA FOFO JM 11°15 D= 800MM (456,6KG)</v>
          </cell>
          <cell r="D4086" t="str">
            <v>UN</v>
          </cell>
          <cell r="E4086">
            <v>0</v>
          </cell>
        </row>
        <row r="4087">
          <cell r="B4087" t="str">
            <v>523932</v>
          </cell>
          <cell r="C4087" t="str">
            <v>CURVA FOFO JM 11°15 D= 900MM (660,8KG)</v>
          </cell>
          <cell r="D4087" t="str">
            <v>UN</v>
          </cell>
          <cell r="E4087">
            <v>0</v>
          </cell>
        </row>
        <row r="4088">
          <cell r="B4088" t="str">
            <v>523933</v>
          </cell>
          <cell r="C4088" t="str">
            <v>CURVA FOFO JM 11°15 D=1000MM (750KG)</v>
          </cell>
          <cell r="D4088" t="str">
            <v>UN</v>
          </cell>
          <cell r="E4088">
            <v>0</v>
          </cell>
        </row>
        <row r="4089">
          <cell r="B4089" t="str">
            <v>523934</v>
          </cell>
          <cell r="C4089" t="str">
            <v>CURVA FOFO JM 11°15 D=1200MM (1004KG)</v>
          </cell>
          <cell r="D4089" t="str">
            <v>UN</v>
          </cell>
          <cell r="E4089">
            <v>0</v>
          </cell>
        </row>
        <row r="4090">
          <cell r="B4090" t="str">
            <v>523935</v>
          </cell>
          <cell r="C4090" t="str">
            <v>CURVA FOFO JM 22°30 D= 300MM ( 80,2KG)</v>
          </cell>
          <cell r="D4090" t="str">
            <v>UN</v>
          </cell>
          <cell r="E4090">
            <v>0</v>
          </cell>
        </row>
        <row r="4091">
          <cell r="B4091" t="str">
            <v>523936</v>
          </cell>
          <cell r="C4091" t="str">
            <v>CURVA FOFO JM 22°30 D= 400MM (128,5KG)</v>
          </cell>
          <cell r="D4091" t="str">
            <v>UN</v>
          </cell>
          <cell r="E4091">
            <v>0</v>
          </cell>
        </row>
        <row r="4092">
          <cell r="B4092" t="str">
            <v>523937</v>
          </cell>
          <cell r="C4092" t="str">
            <v>CURVA FOFO JM 22°30 D= 450MM (187,2KG)</v>
          </cell>
          <cell r="D4092" t="str">
            <v>UN</v>
          </cell>
          <cell r="E4092">
            <v>0</v>
          </cell>
        </row>
        <row r="4093">
          <cell r="B4093" t="str">
            <v>523938</v>
          </cell>
          <cell r="C4093" t="str">
            <v>CURVA FOFO JM 22°30 D= 500MM (245,6KG)</v>
          </cell>
          <cell r="D4093" t="str">
            <v>UN</v>
          </cell>
          <cell r="E4093">
            <v>0</v>
          </cell>
        </row>
        <row r="4094">
          <cell r="B4094" t="str">
            <v>523939</v>
          </cell>
          <cell r="C4094" t="str">
            <v>CURVA FOFO JM 22°30 D= 600MM (270,4KG)</v>
          </cell>
          <cell r="D4094" t="str">
            <v>UN</v>
          </cell>
          <cell r="E4094">
            <v>0</v>
          </cell>
        </row>
        <row r="4095">
          <cell r="B4095" t="str">
            <v>523940</v>
          </cell>
          <cell r="C4095" t="str">
            <v>CURVA FOFO JM 22°30 D= 700MM (360,1KG)</v>
          </cell>
          <cell r="D4095" t="str">
            <v>UN</v>
          </cell>
          <cell r="E4095">
            <v>0</v>
          </cell>
        </row>
        <row r="4096">
          <cell r="B4096" t="str">
            <v>523941</v>
          </cell>
          <cell r="C4096" t="str">
            <v>CURVA FOFO JM 22°30 D= 800MM (490,6KG)</v>
          </cell>
          <cell r="D4096" t="str">
            <v>UN</v>
          </cell>
          <cell r="E4096">
            <v>0</v>
          </cell>
        </row>
        <row r="4097">
          <cell r="B4097" t="str">
            <v>523942</v>
          </cell>
          <cell r="C4097" t="str">
            <v>CURVA FOFO JM 22°30 D= 900MM (676,4KG)</v>
          </cell>
          <cell r="D4097" t="str">
            <v>UN</v>
          </cell>
          <cell r="E4097">
            <v>0</v>
          </cell>
        </row>
        <row r="4098">
          <cell r="B4098" t="str">
            <v>523943</v>
          </cell>
          <cell r="C4098" t="str">
            <v>CURVA FOFO JM 22°30 D=1000MM (816KG)</v>
          </cell>
          <cell r="D4098" t="str">
            <v>UN</v>
          </cell>
          <cell r="E4098">
            <v>0</v>
          </cell>
        </row>
        <row r="4099">
          <cell r="B4099" t="str">
            <v>523944</v>
          </cell>
          <cell r="C4099" t="str">
            <v>CURVA FOFO JM 22°30 D=1200MM (1246KG)</v>
          </cell>
          <cell r="D4099" t="str">
            <v>UN</v>
          </cell>
          <cell r="E4099">
            <v>0</v>
          </cell>
        </row>
        <row r="4100">
          <cell r="B4100" t="str">
            <v>523945</v>
          </cell>
          <cell r="C4100" t="str">
            <v>CURVA FOFO JM 45° D= 300MM (  90,2KG)</v>
          </cell>
          <cell r="D4100" t="str">
            <v>UN</v>
          </cell>
          <cell r="E4100">
            <v>0</v>
          </cell>
        </row>
        <row r="4101">
          <cell r="B4101" t="str">
            <v>523946</v>
          </cell>
          <cell r="C4101" t="str">
            <v>CURVA FOFO JM 45° D= 400MM (147,5KG)</v>
          </cell>
          <cell r="D4101" t="str">
            <v>UN</v>
          </cell>
          <cell r="E4101">
            <v>0</v>
          </cell>
        </row>
        <row r="4102">
          <cell r="B4102" t="str">
            <v>523947</v>
          </cell>
          <cell r="C4102" t="str">
            <v>CURVA FOFO JM 45° D= 450MM (223,2KG)</v>
          </cell>
          <cell r="D4102" t="str">
            <v>UN</v>
          </cell>
          <cell r="E4102">
            <v>0</v>
          </cell>
        </row>
        <row r="4103">
          <cell r="B4103" t="str">
            <v>523948</v>
          </cell>
          <cell r="C4103" t="str">
            <v>CURVA FOFO JM 45° D= 500MM (278,6KG)</v>
          </cell>
          <cell r="D4103" t="str">
            <v>UN</v>
          </cell>
          <cell r="E4103">
            <v>0</v>
          </cell>
        </row>
        <row r="4104">
          <cell r="B4104" t="str">
            <v>523949</v>
          </cell>
          <cell r="C4104" t="str">
            <v>CURVA FOFO JM 45° D= 600MM (318,4KG)</v>
          </cell>
          <cell r="D4104" t="str">
            <v>UN</v>
          </cell>
          <cell r="E4104">
            <v>0</v>
          </cell>
        </row>
        <row r="4105">
          <cell r="B4105" t="str">
            <v>523950</v>
          </cell>
          <cell r="C4105" t="str">
            <v>CURVA FOFO JM 45° D= 700MM (423,2KG)</v>
          </cell>
          <cell r="D4105" t="str">
            <v>UN</v>
          </cell>
          <cell r="E4105">
            <v>0</v>
          </cell>
        </row>
        <row r="4106">
          <cell r="B4106" t="str">
            <v>523951</v>
          </cell>
          <cell r="C4106" t="str">
            <v>CURVA FOFO JM 45° D= 800MM (576,6KG)</v>
          </cell>
          <cell r="D4106" t="str">
            <v>UN</v>
          </cell>
          <cell r="E4106">
            <v>0</v>
          </cell>
        </row>
        <row r="4107">
          <cell r="B4107" t="str">
            <v>523952</v>
          </cell>
          <cell r="C4107" t="str">
            <v>CURVA FOFO JM 45° D= 900MM (780,8KG)</v>
          </cell>
          <cell r="D4107" t="str">
            <v>UN</v>
          </cell>
          <cell r="E4107">
            <v>0</v>
          </cell>
        </row>
        <row r="4108">
          <cell r="B4108" t="str">
            <v>523953</v>
          </cell>
          <cell r="C4108" t="str">
            <v>CURVA FOFO JM 45° D=1000MM (1040KG)</v>
          </cell>
          <cell r="D4108" t="str">
            <v>UN</v>
          </cell>
          <cell r="E4108">
            <v>0</v>
          </cell>
        </row>
        <row r="4109">
          <cell r="B4109" t="str">
            <v>523954</v>
          </cell>
          <cell r="C4109" t="str">
            <v>CURVA FOFO JM 45° D=1200MM (1411KG)</v>
          </cell>
          <cell r="D4109" t="str">
            <v>UN</v>
          </cell>
          <cell r="E4109">
            <v>0</v>
          </cell>
        </row>
        <row r="4110">
          <cell r="B4110" t="str">
            <v>523955</v>
          </cell>
          <cell r="C4110" t="str">
            <v>CURVA FOFO DE PE 90° C/ FG PN-10/16/25 D=80MM (14,</v>
          </cell>
          <cell r="D4110" t="str">
            <v>UN</v>
          </cell>
          <cell r="E4110">
            <v>0</v>
          </cell>
        </row>
        <row r="4111">
          <cell r="B4111" t="str">
            <v>523956</v>
          </cell>
          <cell r="C4111" t="str">
            <v>CURVA FOFO DE PE 90° C/ FG PN-10 D=100MM ( 17KG)</v>
          </cell>
          <cell r="D4111" t="str">
            <v>UN</v>
          </cell>
          <cell r="E4111">
            <v>0</v>
          </cell>
        </row>
        <row r="4112">
          <cell r="B4112" t="str">
            <v>523957</v>
          </cell>
          <cell r="C4112" t="str">
            <v>CURVA FOFO DE PE 90° C/ FG PN-10 D=150MM ( 28KG)</v>
          </cell>
          <cell r="D4112" t="str">
            <v>UN</v>
          </cell>
          <cell r="E4112">
            <v>0</v>
          </cell>
        </row>
        <row r="4113">
          <cell r="B4113" t="str">
            <v>523958</v>
          </cell>
          <cell r="C4113" t="str">
            <v>CURVA FOFO DE PE 90° C/ FG PN-10 D=200MM ( 43,5KG)</v>
          </cell>
          <cell r="D4113" t="str">
            <v>UN</v>
          </cell>
          <cell r="E4113">
            <v>0</v>
          </cell>
        </row>
        <row r="4114">
          <cell r="B4114" t="str">
            <v>523959</v>
          </cell>
          <cell r="C4114" t="str">
            <v>CURVA FOFO DE PE 90° C/ FG PN-10 D=250MM ( 71KG)</v>
          </cell>
          <cell r="D4114" t="str">
            <v>UN</v>
          </cell>
          <cell r="E4114">
            <v>0</v>
          </cell>
        </row>
        <row r="4115">
          <cell r="B4115" t="str">
            <v>523960</v>
          </cell>
          <cell r="C4115" t="str">
            <v>CURVA FOFO DE PE 90° C/ FG PN-10 D=300MM (102KG)</v>
          </cell>
          <cell r="D4115" t="str">
            <v>UN</v>
          </cell>
          <cell r="E4115">
            <v>0</v>
          </cell>
        </row>
        <row r="4116">
          <cell r="B4116" t="str">
            <v>523961</v>
          </cell>
          <cell r="C4116" t="str">
            <v>CURVA FOFO DE PE 90° C/ FG PN-10 D=350MM (136KG)</v>
          </cell>
          <cell r="D4116" t="str">
            <v>UN</v>
          </cell>
          <cell r="E4116">
            <v>0</v>
          </cell>
        </row>
        <row r="4117">
          <cell r="B4117" t="str">
            <v>523962</v>
          </cell>
          <cell r="C4117" t="str">
            <v>CURVA FOFO DE PE 90° C/ FG PN-10 D=400MM (172KG)</v>
          </cell>
          <cell r="D4117" t="str">
            <v>UN</v>
          </cell>
          <cell r="E4117">
            <v>0</v>
          </cell>
        </row>
        <row r="4118">
          <cell r="B4118" t="str">
            <v>523963</v>
          </cell>
          <cell r="C4118" t="str">
            <v>CURVA FOFO DE PE 90° C/ FG PN-10 D=450MM (231KG)</v>
          </cell>
          <cell r="D4118" t="str">
            <v>UN</v>
          </cell>
          <cell r="E4118">
            <v>0</v>
          </cell>
        </row>
        <row r="4119">
          <cell r="B4119" t="str">
            <v>523964</v>
          </cell>
          <cell r="C4119" t="str">
            <v>CURVA FOFO DE PE 90° C/ FG PN-10 D=500MM (276KG)</v>
          </cell>
          <cell r="D4119" t="str">
            <v>UN</v>
          </cell>
          <cell r="E4119">
            <v>0</v>
          </cell>
        </row>
        <row r="4120">
          <cell r="B4120" t="str">
            <v>523965</v>
          </cell>
          <cell r="C4120" t="str">
            <v>CURVA FOFO DE PE 90° C/ FG PN-10 D=600MM (423KG)</v>
          </cell>
          <cell r="D4120" t="str">
            <v>UN</v>
          </cell>
          <cell r="E4120">
            <v>0</v>
          </cell>
        </row>
        <row r="4121">
          <cell r="B4121" t="str">
            <v>523966</v>
          </cell>
          <cell r="C4121" t="str">
            <v>CURVA FOFO FG PN-16, 11°15 D= 100MM (16KG)</v>
          </cell>
          <cell r="D4121" t="str">
            <v>UN</v>
          </cell>
          <cell r="E4121">
            <v>0</v>
          </cell>
        </row>
        <row r="4122">
          <cell r="B4122" t="str">
            <v>523967</v>
          </cell>
          <cell r="C4122" t="str">
            <v>CURVA FOFO FG PN-16, 11°15 D= 150MM (25KG)</v>
          </cell>
          <cell r="D4122" t="str">
            <v>UN</v>
          </cell>
          <cell r="E4122">
            <v>0</v>
          </cell>
        </row>
        <row r="4123">
          <cell r="B4123" t="str">
            <v>523968</v>
          </cell>
          <cell r="C4123" t="str">
            <v>CURVA FOFO FG PN-16, 11°15 D= 200MM (36KG)</v>
          </cell>
          <cell r="D4123" t="str">
            <v>UN</v>
          </cell>
          <cell r="E4123">
            <v>0</v>
          </cell>
        </row>
        <row r="4124">
          <cell r="B4124" t="str">
            <v>523969</v>
          </cell>
          <cell r="C4124" t="str">
            <v>CURVA FOFO FG PN-16, 11°15 D= 250MM (49KG)</v>
          </cell>
          <cell r="D4124" t="str">
            <v>UN</v>
          </cell>
          <cell r="E4124">
            <v>0</v>
          </cell>
        </row>
        <row r="4125">
          <cell r="B4125" t="str">
            <v>523970</v>
          </cell>
          <cell r="C4125" t="str">
            <v>CURVA FOFO FG PN-16, 11°15 D= 300MM (62KG)</v>
          </cell>
          <cell r="D4125" t="str">
            <v>UN</v>
          </cell>
          <cell r="E4125">
            <v>0</v>
          </cell>
        </row>
        <row r="4126">
          <cell r="B4126" t="str">
            <v>523971</v>
          </cell>
          <cell r="C4126" t="str">
            <v>CURVA FOFO FG PN-16, 11°15 D= 350MM (88KG)</v>
          </cell>
          <cell r="D4126" t="str">
            <v>UN</v>
          </cell>
          <cell r="E4126">
            <v>0</v>
          </cell>
        </row>
        <row r="4127">
          <cell r="B4127" t="str">
            <v>523972</v>
          </cell>
          <cell r="C4127" t="str">
            <v>CURVA FOFO FG PN-16, 11°15 D= 400MM (116KG)</v>
          </cell>
          <cell r="D4127" t="str">
            <v>UN</v>
          </cell>
          <cell r="E4127">
            <v>0</v>
          </cell>
        </row>
        <row r="4128">
          <cell r="B4128" t="str">
            <v>523973</v>
          </cell>
          <cell r="C4128" t="str">
            <v>CURVA FOFO FG PN-16, 11°15 D= 450MM (147KG)</v>
          </cell>
          <cell r="D4128" t="str">
            <v>UN</v>
          </cell>
          <cell r="E4128">
            <v>0</v>
          </cell>
        </row>
        <row r="4129">
          <cell r="B4129" t="str">
            <v>523974</v>
          </cell>
          <cell r="C4129" t="str">
            <v>CURVA FOFO FG PN-16, 11°15 D= 500MM (179KG)</v>
          </cell>
          <cell r="D4129" t="str">
            <v>UN</v>
          </cell>
          <cell r="E4129">
            <v>0</v>
          </cell>
        </row>
        <row r="4130">
          <cell r="B4130" t="str">
            <v>523975</v>
          </cell>
          <cell r="C4130" t="str">
            <v>CURVA FOFO FG PN-16, 11°15 D= 600MM (259KG)</v>
          </cell>
          <cell r="D4130" t="str">
            <v>UN</v>
          </cell>
          <cell r="E4130">
            <v>0</v>
          </cell>
        </row>
        <row r="4131">
          <cell r="B4131" t="str">
            <v>523976</v>
          </cell>
          <cell r="C4131" t="str">
            <v>CURVA FOFO FG PN-16, 11°15 D= 700MM (304KG)</v>
          </cell>
          <cell r="D4131" t="str">
            <v>UN</v>
          </cell>
          <cell r="E4131">
            <v>0</v>
          </cell>
        </row>
        <row r="4132">
          <cell r="B4132" t="str">
            <v>523977</v>
          </cell>
          <cell r="C4132" t="str">
            <v>CURVA FOFO FG PN-16, 11°15 D= 800MM (412KG)</v>
          </cell>
          <cell r="D4132" t="str">
            <v>UN</v>
          </cell>
          <cell r="E4132">
            <v>0</v>
          </cell>
        </row>
        <row r="4133">
          <cell r="B4133" t="str">
            <v>523978</v>
          </cell>
          <cell r="C4133" t="str">
            <v>CURVA FOFO FG PN-16, 11°15 D= 900MM (521KG)</v>
          </cell>
          <cell r="D4133" t="str">
            <v>UN</v>
          </cell>
          <cell r="E4133">
            <v>0</v>
          </cell>
        </row>
        <row r="4134">
          <cell r="B4134" t="str">
            <v>523979</v>
          </cell>
          <cell r="C4134" t="str">
            <v>CURVA FOFO FG PN-16, 11°15 D=1000MM (693KG)</v>
          </cell>
          <cell r="D4134" t="str">
            <v>UN</v>
          </cell>
          <cell r="E4134">
            <v>0</v>
          </cell>
        </row>
        <row r="4135">
          <cell r="B4135" t="str">
            <v>523980</v>
          </cell>
          <cell r="C4135" t="str">
            <v>CURVA FOFO FG PN-16, 11°15 D=1200MM (1055KG)</v>
          </cell>
          <cell r="D4135" t="str">
            <v>UN</v>
          </cell>
          <cell r="E4135">
            <v>0</v>
          </cell>
        </row>
        <row r="4136">
          <cell r="B4136" t="str">
            <v>523981</v>
          </cell>
          <cell r="C4136" t="str">
            <v>CURVA FOFO FG PN-16, 22°30 D= 100MM ( 17KG)</v>
          </cell>
          <cell r="D4136" t="str">
            <v>UN</v>
          </cell>
          <cell r="E4136">
            <v>0</v>
          </cell>
        </row>
        <row r="4137">
          <cell r="B4137" t="str">
            <v>523982</v>
          </cell>
          <cell r="C4137" t="str">
            <v>CURVA FOFO FG PN-16, 22°30 D= 150MM ( 28KG)</v>
          </cell>
          <cell r="D4137" t="str">
            <v>UN</v>
          </cell>
          <cell r="E4137">
            <v>0</v>
          </cell>
        </row>
        <row r="4138">
          <cell r="B4138" t="str">
            <v>523983</v>
          </cell>
          <cell r="C4138" t="str">
            <v>CURVA FOFO FG PN-16, 22°30 D= 200MM ( 41KG)</v>
          </cell>
          <cell r="D4138" t="str">
            <v>UN</v>
          </cell>
          <cell r="E4138">
            <v>0</v>
          </cell>
        </row>
        <row r="4139">
          <cell r="B4139" t="str">
            <v>523984</v>
          </cell>
          <cell r="C4139" t="str">
            <v>CURVA FOFO FG PN-16, 22°30 D= 250MM ( 56KG)</v>
          </cell>
          <cell r="D4139" t="str">
            <v>UN</v>
          </cell>
          <cell r="E4139">
            <v>0</v>
          </cell>
        </row>
        <row r="4140">
          <cell r="B4140" t="str">
            <v>523985</v>
          </cell>
          <cell r="C4140" t="str">
            <v>CURVA FOFO FG PN-16, 22°30 D= 300MM ( 73KG)</v>
          </cell>
          <cell r="D4140" t="str">
            <v>UN</v>
          </cell>
          <cell r="E4140">
            <v>0</v>
          </cell>
        </row>
        <row r="4141">
          <cell r="B4141" t="str">
            <v>523986</v>
          </cell>
          <cell r="C4141" t="str">
            <v>CURVA FOFO FG PN-16, 22°30 D= 350MM (105KG)</v>
          </cell>
          <cell r="D4141" t="str">
            <v>UN</v>
          </cell>
          <cell r="E4141">
            <v>0</v>
          </cell>
        </row>
        <row r="4142">
          <cell r="B4142" t="str">
            <v>523987</v>
          </cell>
          <cell r="C4142" t="str">
            <v>CURVA FOFO FG PN-16, 22°30 D= 400MM (136KG)</v>
          </cell>
          <cell r="D4142" t="str">
            <v>UN</v>
          </cell>
          <cell r="E4142">
            <v>0</v>
          </cell>
        </row>
        <row r="4143">
          <cell r="B4143" t="str">
            <v>523988</v>
          </cell>
          <cell r="C4143" t="str">
            <v>CURVA FOFO FG PN-16, 22°30 D= 450MM (171KG)</v>
          </cell>
          <cell r="D4143" t="str">
            <v>UN</v>
          </cell>
          <cell r="E4143">
            <v>0</v>
          </cell>
        </row>
        <row r="4144">
          <cell r="B4144" t="str">
            <v>523989</v>
          </cell>
          <cell r="C4144" t="str">
            <v>CURVA FOFO FG PN-16, 22°30 D= 500MM (210KG)</v>
          </cell>
          <cell r="D4144" t="str">
            <v>UN</v>
          </cell>
          <cell r="E4144">
            <v>0</v>
          </cell>
        </row>
        <row r="4145">
          <cell r="B4145" t="str">
            <v>523990</v>
          </cell>
          <cell r="C4145" t="str">
            <v>CURVA FOFO FG PN-16, 22°30 D= 600MM (305KG)</v>
          </cell>
          <cell r="D4145" t="str">
            <v>UN</v>
          </cell>
          <cell r="E4145">
            <v>0</v>
          </cell>
        </row>
        <row r="4146">
          <cell r="B4146" t="str">
            <v>523991</v>
          </cell>
          <cell r="C4146" t="str">
            <v>CURVA FOFO FG PN-16, 22°30 D= 700MM (374KG)</v>
          </cell>
          <cell r="D4146" t="str">
            <v>UN</v>
          </cell>
          <cell r="E4146">
            <v>0</v>
          </cell>
        </row>
        <row r="4147">
          <cell r="B4147" t="str">
            <v>523992</v>
          </cell>
          <cell r="C4147" t="str">
            <v>CURVA FOFO FG PN-16, 22°30 D= 800MM (510KG)</v>
          </cell>
          <cell r="D4147" t="str">
            <v>UN</v>
          </cell>
          <cell r="E4147">
            <v>0</v>
          </cell>
        </row>
        <row r="4148">
          <cell r="B4148" t="str">
            <v>523993</v>
          </cell>
          <cell r="C4148" t="str">
            <v>CURVA FOFO FG PN-16, 22°30 D= 900MM (653KG)</v>
          </cell>
          <cell r="D4148" t="str">
            <v>UN</v>
          </cell>
          <cell r="E4148">
            <v>0</v>
          </cell>
        </row>
        <row r="4149">
          <cell r="B4149" t="str">
            <v>523994</v>
          </cell>
          <cell r="C4149" t="str">
            <v>CURVA FOFO FG PN-16, 22°30 D=1000MM (865KG)</v>
          </cell>
          <cell r="D4149" t="str">
            <v>UN</v>
          </cell>
          <cell r="E4149">
            <v>0</v>
          </cell>
        </row>
        <row r="4150">
          <cell r="B4150" t="str">
            <v>523995</v>
          </cell>
          <cell r="C4150" t="str">
            <v>CURVA FOFO FG PN-16, 22°30 D=1200MM (1238KG)</v>
          </cell>
          <cell r="D4150" t="str">
            <v>UN</v>
          </cell>
          <cell r="E4150">
            <v>0</v>
          </cell>
        </row>
        <row r="4151">
          <cell r="B4151" t="str">
            <v>523996</v>
          </cell>
          <cell r="C4151" t="str">
            <v>CURVA FOFO FG PN-16, 45° D= 100MM ( 10,5KG)</v>
          </cell>
          <cell r="D4151" t="str">
            <v>UN</v>
          </cell>
          <cell r="E4151">
            <v>0</v>
          </cell>
        </row>
        <row r="4152">
          <cell r="B4152" t="str">
            <v>523997</v>
          </cell>
          <cell r="C4152" t="str">
            <v>CURVA FOFO FG PN-16, 45° D= 150MM ( 17KG)</v>
          </cell>
          <cell r="D4152" t="str">
            <v>UN</v>
          </cell>
          <cell r="E4152">
            <v>0</v>
          </cell>
        </row>
        <row r="4153">
          <cell r="B4153" t="str">
            <v>523998</v>
          </cell>
          <cell r="C4153" t="str">
            <v>CURVA FOFO FG PN-16, 45° D= 200MM ( 26KG)</v>
          </cell>
          <cell r="D4153" t="str">
            <v>UN</v>
          </cell>
          <cell r="E4153">
            <v>0</v>
          </cell>
        </row>
        <row r="4154">
          <cell r="B4154" t="str">
            <v>523999</v>
          </cell>
          <cell r="C4154" t="str">
            <v>CURVA FOFO FG PN-16, 45° D= 250MM ( 52KG)</v>
          </cell>
          <cell r="D4154" t="str">
            <v>UN</v>
          </cell>
          <cell r="E4154">
            <v>0</v>
          </cell>
        </row>
        <row r="4155">
          <cell r="B4155" t="str">
            <v>524001</v>
          </cell>
          <cell r="C4155" t="str">
            <v>CURVA FOFO FG PN-16, 45° D= 300MM ( 74KG)</v>
          </cell>
          <cell r="D4155" t="str">
            <v>UN</v>
          </cell>
          <cell r="E4155">
            <v>0</v>
          </cell>
        </row>
        <row r="4156">
          <cell r="B4156" t="str">
            <v>524002</v>
          </cell>
          <cell r="C4156" t="str">
            <v>CURVA FOFO FG PN-16, 45° D= 350MM ( 80KG)</v>
          </cell>
          <cell r="D4156" t="str">
            <v>UN</v>
          </cell>
          <cell r="E4156">
            <v>0</v>
          </cell>
        </row>
        <row r="4157">
          <cell r="B4157" t="str">
            <v>524003</v>
          </cell>
          <cell r="C4157" t="str">
            <v>CURVA FOFO FG PN-16, 45° D= 400MM (102KG)</v>
          </cell>
          <cell r="D4157" t="str">
            <v>UN</v>
          </cell>
          <cell r="E4157">
            <v>0</v>
          </cell>
        </row>
        <row r="4158">
          <cell r="B4158" t="str">
            <v>524004</v>
          </cell>
          <cell r="C4158" t="str">
            <v>CURVA FOFO FG PN-16, 45° D= 450MM (168KG)</v>
          </cell>
          <cell r="D4158" t="str">
            <v>UN</v>
          </cell>
          <cell r="E4158">
            <v>0</v>
          </cell>
        </row>
        <row r="4159">
          <cell r="B4159" t="str">
            <v>524005</v>
          </cell>
          <cell r="C4159" t="str">
            <v>CURVA FOFO FG PN-16, 45° D= 500MM (173KG)</v>
          </cell>
          <cell r="D4159" t="str">
            <v>UN</v>
          </cell>
          <cell r="E4159">
            <v>0</v>
          </cell>
        </row>
        <row r="4160">
          <cell r="B4160" t="str">
            <v>524006</v>
          </cell>
          <cell r="C4160" t="str">
            <v>CURVA FOFO FG PN-16, 45° D= 600MM (257KG)</v>
          </cell>
          <cell r="D4160" t="str">
            <v>UN</v>
          </cell>
          <cell r="E4160">
            <v>0</v>
          </cell>
        </row>
        <row r="4161">
          <cell r="B4161" t="str">
            <v>524007</v>
          </cell>
          <cell r="C4161" t="str">
            <v>CURVA FOFO FG PN-16, 45° D= 700MM (325KG)</v>
          </cell>
          <cell r="D4161" t="str">
            <v>UN</v>
          </cell>
          <cell r="E4161">
            <v>0</v>
          </cell>
        </row>
        <row r="4162">
          <cell r="B4162" t="str">
            <v>524008</v>
          </cell>
          <cell r="C4162" t="str">
            <v>CURVA FOFO FG PN-16, 45° D= 800MM (438KG)</v>
          </cell>
          <cell r="D4162" t="str">
            <v>UN</v>
          </cell>
          <cell r="E4162">
            <v>0</v>
          </cell>
        </row>
        <row r="4163">
          <cell r="B4163" t="str">
            <v>524009</v>
          </cell>
          <cell r="C4163" t="str">
            <v>CURVA FOFO FG PN-16, 45° D= 900MM (564KG)</v>
          </cell>
          <cell r="D4163" t="str">
            <v>UN</v>
          </cell>
          <cell r="E4163">
            <v>0</v>
          </cell>
        </row>
        <row r="4164">
          <cell r="B4164" t="str">
            <v>524010</v>
          </cell>
          <cell r="C4164" t="str">
            <v>CURVA FOFO FG PN-16, 45° D=1000MM (747KG)</v>
          </cell>
          <cell r="D4164" t="str">
            <v>UN</v>
          </cell>
          <cell r="E4164">
            <v>0</v>
          </cell>
        </row>
        <row r="4165">
          <cell r="B4165" t="str">
            <v>524011</v>
          </cell>
          <cell r="C4165" t="str">
            <v>CURVA FOFO FG PN-16, 45° D=1200MM (1171KG)</v>
          </cell>
          <cell r="D4165" t="str">
            <v>UN</v>
          </cell>
          <cell r="E4165">
            <v>0</v>
          </cell>
        </row>
        <row r="4166">
          <cell r="B4166" t="str">
            <v>524012</v>
          </cell>
          <cell r="C4166" t="str">
            <v>CURVA FOFO FG PN-16, 90° D= 100MM ( 11KG)</v>
          </cell>
          <cell r="D4166" t="str">
            <v>UN</v>
          </cell>
          <cell r="E4166">
            <v>0</v>
          </cell>
        </row>
        <row r="4167">
          <cell r="B4167" t="str">
            <v>524013</v>
          </cell>
          <cell r="C4167" t="str">
            <v>CURVA FOFO FG PN-16, 90° D= 150MM ( 18KG)</v>
          </cell>
          <cell r="D4167" t="str">
            <v>UN</v>
          </cell>
          <cell r="E4167">
            <v>0</v>
          </cell>
        </row>
        <row r="4168">
          <cell r="B4168" t="str">
            <v>524014</v>
          </cell>
          <cell r="C4168" t="str">
            <v>CURVA FOFO FG PN-16, 90° D= 200MM ( 28KG)</v>
          </cell>
          <cell r="D4168" t="str">
            <v>UN</v>
          </cell>
          <cell r="E4168">
            <v>0</v>
          </cell>
        </row>
        <row r="4169">
          <cell r="B4169" t="str">
            <v>524015</v>
          </cell>
          <cell r="C4169" t="str">
            <v>CURVA FOFO FG PN-16, 90° D= 250MM ( 46KG)</v>
          </cell>
          <cell r="D4169" t="str">
            <v>UN</v>
          </cell>
          <cell r="E4169">
            <v>0</v>
          </cell>
        </row>
        <row r="4170">
          <cell r="B4170" t="str">
            <v>524016</v>
          </cell>
          <cell r="C4170" t="str">
            <v>CURVA FOFO FG PN-16, 90° D= 300MM ( 66KG)</v>
          </cell>
          <cell r="D4170" t="str">
            <v>UN</v>
          </cell>
          <cell r="E4170">
            <v>0</v>
          </cell>
        </row>
        <row r="4171">
          <cell r="B4171" t="str">
            <v>524017</v>
          </cell>
          <cell r="C4171" t="str">
            <v>CURVA FOFO FG PN-16, 90° D= 350MM ( 93KG)</v>
          </cell>
          <cell r="D4171" t="str">
            <v>UN</v>
          </cell>
          <cell r="E4171">
            <v>0</v>
          </cell>
        </row>
        <row r="4172">
          <cell r="B4172" t="str">
            <v>524018</v>
          </cell>
          <cell r="C4172" t="str">
            <v>CURVA FOFO FG PN-16, 90° D= 400MM (121KG)</v>
          </cell>
          <cell r="D4172" t="str">
            <v>UN</v>
          </cell>
          <cell r="E4172">
            <v>0</v>
          </cell>
        </row>
        <row r="4173">
          <cell r="B4173" t="str">
            <v>524019</v>
          </cell>
          <cell r="C4173" t="str">
            <v>CURVA FOFO FG PN-16, 90° D= 450MM (204KG)</v>
          </cell>
          <cell r="D4173" t="str">
            <v>UN</v>
          </cell>
          <cell r="E4173">
            <v>0</v>
          </cell>
        </row>
        <row r="4174">
          <cell r="B4174" t="str">
            <v>524020</v>
          </cell>
          <cell r="C4174" t="str">
            <v>CURVA FOFO FG PN-16, 90° D= 500MM (210KG)</v>
          </cell>
          <cell r="D4174" t="str">
            <v>UN</v>
          </cell>
          <cell r="E4174">
            <v>0</v>
          </cell>
        </row>
        <row r="4175">
          <cell r="B4175" t="str">
            <v>524021</v>
          </cell>
          <cell r="C4175" t="str">
            <v>CURVA FOFO FG PN-16, 90° D= 600MM (320KG)</v>
          </cell>
          <cell r="D4175" t="str">
            <v>UN</v>
          </cell>
          <cell r="E4175">
            <v>0</v>
          </cell>
        </row>
        <row r="4176">
          <cell r="B4176" t="str">
            <v>524022</v>
          </cell>
          <cell r="C4176" t="str">
            <v>CURVA FOFO FG PN-16, 90° D= 700MM (410KG)</v>
          </cell>
          <cell r="D4176" t="str">
            <v>UN</v>
          </cell>
          <cell r="E4176">
            <v>0</v>
          </cell>
        </row>
        <row r="4177">
          <cell r="B4177" t="str">
            <v>524023</v>
          </cell>
          <cell r="C4177" t="str">
            <v>CURVA FOFO FG PN-16, 90° D= 800MM (563KG)</v>
          </cell>
          <cell r="D4177" t="str">
            <v>UN</v>
          </cell>
          <cell r="E4177">
            <v>0</v>
          </cell>
        </row>
        <row r="4178">
          <cell r="B4178" t="str">
            <v>524024</v>
          </cell>
          <cell r="C4178" t="str">
            <v>CURVA FOFO FG PN-16, 90° D= 900MM (738KG)</v>
          </cell>
          <cell r="D4178" t="str">
            <v>UN</v>
          </cell>
          <cell r="E4178">
            <v>0</v>
          </cell>
        </row>
        <row r="4179">
          <cell r="B4179" t="str">
            <v>524025</v>
          </cell>
          <cell r="C4179" t="str">
            <v>CURVA FOFO FG PN-16, 90° D=1000MM (975KG)</v>
          </cell>
          <cell r="D4179" t="str">
            <v>UN</v>
          </cell>
          <cell r="E4179">
            <v>0</v>
          </cell>
        </row>
        <row r="4180">
          <cell r="B4180" t="str">
            <v>524026</v>
          </cell>
          <cell r="C4180" t="str">
            <v>CURVA FOFO FG PN-16, 90° D=1200MM (1549KG)</v>
          </cell>
          <cell r="D4180" t="str">
            <v>UN</v>
          </cell>
          <cell r="E4180">
            <v>0</v>
          </cell>
        </row>
        <row r="4181">
          <cell r="B4181" t="str">
            <v>524027</v>
          </cell>
          <cell r="C4181" t="str">
            <v>CURVA FOFO FG PN-16 DE PE, 90° D= 100MM ( 17KG)</v>
          </cell>
          <cell r="D4181" t="str">
            <v>UN</v>
          </cell>
          <cell r="E4181">
            <v>0</v>
          </cell>
        </row>
        <row r="4182">
          <cell r="B4182" t="str">
            <v>524028</v>
          </cell>
          <cell r="C4182" t="str">
            <v>CURVA FOFO FG PN-16 DE PE, 90° D= 150MM ( 28KG)</v>
          </cell>
          <cell r="D4182" t="str">
            <v>UN</v>
          </cell>
          <cell r="E4182">
            <v>0</v>
          </cell>
        </row>
        <row r="4183">
          <cell r="B4183" t="str">
            <v>524029</v>
          </cell>
          <cell r="C4183" t="str">
            <v>CURVA FOFO FG PN-16 DE PE, 90° D= 200MM (43,5KG)</v>
          </cell>
          <cell r="D4183" t="str">
            <v>UN</v>
          </cell>
          <cell r="E4183">
            <v>0</v>
          </cell>
        </row>
        <row r="4184">
          <cell r="B4184" t="str">
            <v>524030</v>
          </cell>
          <cell r="C4184" t="str">
            <v>CURVA FOFO FG PN-16 DE PE, 90° D= 250MM ( 71KG)</v>
          </cell>
          <cell r="D4184" t="str">
            <v>UN</v>
          </cell>
          <cell r="E4184">
            <v>0</v>
          </cell>
        </row>
        <row r="4185">
          <cell r="B4185" t="str">
            <v>524031</v>
          </cell>
          <cell r="C4185" t="str">
            <v>CURVA FOFO FG PN-16 DE PE, 90° D= 300MM ( 102KG)</v>
          </cell>
          <cell r="D4185" t="str">
            <v>UN</v>
          </cell>
          <cell r="E4185">
            <v>0</v>
          </cell>
        </row>
        <row r="4186">
          <cell r="B4186" t="str">
            <v>524032</v>
          </cell>
          <cell r="C4186" t="str">
            <v>CURVA FOFO FG PN-16 DE PE, 90° D= 350MM ( 141KG)</v>
          </cell>
          <cell r="D4186" t="str">
            <v>UN</v>
          </cell>
          <cell r="E4186">
            <v>0</v>
          </cell>
        </row>
        <row r="4187">
          <cell r="B4187" t="str">
            <v>524033</v>
          </cell>
          <cell r="C4187" t="str">
            <v>CURVA FOFO FG PN-16 DE PE, 90° D= 400MM ( 183KG)</v>
          </cell>
          <cell r="D4187" t="str">
            <v>UN</v>
          </cell>
          <cell r="E4187">
            <v>0</v>
          </cell>
        </row>
        <row r="4188">
          <cell r="B4188" t="str">
            <v>524034</v>
          </cell>
          <cell r="C4188" t="str">
            <v>CURVA FOFO FG PN-16 DE PE, 90° D= 450MM ( 246KG)</v>
          </cell>
          <cell r="D4188" t="str">
            <v>UN</v>
          </cell>
          <cell r="E4188">
            <v>0</v>
          </cell>
        </row>
        <row r="4189">
          <cell r="B4189" t="str">
            <v>524035</v>
          </cell>
          <cell r="C4189" t="str">
            <v>CURVA FOFO FG PN-16 DE PE, 90° D= 500MM (306KG)</v>
          </cell>
          <cell r="D4189" t="str">
            <v>UN</v>
          </cell>
          <cell r="E4189">
            <v>0</v>
          </cell>
        </row>
        <row r="4190">
          <cell r="B4190" t="str">
            <v>524036</v>
          </cell>
          <cell r="C4190" t="str">
            <v>CURVA FOFO FG PN-16 DE PE, 90° D= 600MM (476KG)</v>
          </cell>
          <cell r="D4190" t="str">
            <v>UN</v>
          </cell>
          <cell r="E4190">
            <v>0</v>
          </cell>
        </row>
        <row r="4191">
          <cell r="B4191" t="str">
            <v>524037</v>
          </cell>
          <cell r="C4191" t="str">
            <v>CURVA FOFO FG PN-25, 11°15 D= 100MM ( 17KG)</v>
          </cell>
          <cell r="D4191" t="str">
            <v>UN</v>
          </cell>
          <cell r="E4191">
            <v>0</v>
          </cell>
        </row>
        <row r="4192">
          <cell r="B4192" t="str">
            <v>524038</v>
          </cell>
          <cell r="C4192" t="str">
            <v>CURVA FOFO FG PN-25, 11°15 D= 150MM ( 27KG)</v>
          </cell>
          <cell r="D4192" t="str">
            <v>UN</v>
          </cell>
          <cell r="E4192">
            <v>0</v>
          </cell>
        </row>
        <row r="4193">
          <cell r="B4193" t="str">
            <v>524039</v>
          </cell>
          <cell r="C4193" t="str">
            <v>CURVA FOFO FG PN-25, 11°15 D= 200MM ( 40KG)</v>
          </cell>
          <cell r="D4193" t="str">
            <v>UN</v>
          </cell>
          <cell r="E4193">
            <v>0</v>
          </cell>
        </row>
        <row r="4194">
          <cell r="B4194" t="str">
            <v>524040</v>
          </cell>
          <cell r="C4194" t="str">
            <v>CURVA FOFO FG PN-25, 11°15 D= 250MM ( 55KG)</v>
          </cell>
          <cell r="D4194" t="str">
            <v>UN</v>
          </cell>
          <cell r="E4194">
            <v>0</v>
          </cell>
        </row>
        <row r="4195">
          <cell r="B4195" t="str">
            <v>524041</v>
          </cell>
          <cell r="C4195" t="str">
            <v>CURVA FOFO FG PN-25, 11°15 D= 300MM ( 72KG)</v>
          </cell>
          <cell r="D4195" t="str">
            <v>UN</v>
          </cell>
          <cell r="E4195">
            <v>0</v>
          </cell>
        </row>
        <row r="4196">
          <cell r="B4196" t="str">
            <v>524042</v>
          </cell>
          <cell r="C4196" t="str">
            <v>CURVA FOFO FG PN-25, 11°15 D= 350MM (105KG)</v>
          </cell>
          <cell r="D4196" t="str">
            <v>UN</v>
          </cell>
          <cell r="E4196">
            <v>0</v>
          </cell>
        </row>
        <row r="4197">
          <cell r="B4197" t="str">
            <v>524043</v>
          </cell>
          <cell r="C4197" t="str">
            <v>CURVA FOFO FG PN-25, 11°15 D= 400MM (138KG)</v>
          </cell>
          <cell r="D4197" t="str">
            <v>UN</v>
          </cell>
          <cell r="E4197">
            <v>0</v>
          </cell>
        </row>
        <row r="4198">
          <cell r="B4198" t="str">
            <v>524044</v>
          </cell>
          <cell r="C4198" t="str">
            <v>CURVA FOFO FG PN-25, 11°15 D= 450MM (170KG)</v>
          </cell>
          <cell r="D4198" t="str">
            <v>UN</v>
          </cell>
          <cell r="E4198">
            <v>0</v>
          </cell>
        </row>
        <row r="4199">
          <cell r="B4199" t="str">
            <v>524045</v>
          </cell>
          <cell r="C4199" t="str">
            <v>CURVA FOFO FG PN-25, 11°15 D= 500MM (203KG)</v>
          </cell>
          <cell r="D4199" t="str">
            <v>UN</v>
          </cell>
          <cell r="E4199">
            <v>0</v>
          </cell>
        </row>
        <row r="4200">
          <cell r="B4200" t="str">
            <v>524046</v>
          </cell>
          <cell r="C4200" t="str">
            <v>CURVA FOFO FG PN-25, 11°15 D= 600MM (287KG)</v>
          </cell>
          <cell r="D4200" t="str">
            <v>UN</v>
          </cell>
          <cell r="E4200">
            <v>0</v>
          </cell>
        </row>
        <row r="4201">
          <cell r="B4201" t="str">
            <v>524047</v>
          </cell>
          <cell r="C4201" t="str">
            <v>CURVA FOFO FG PN-25, 11°15 D= 700MM (374KG)</v>
          </cell>
          <cell r="D4201" t="str">
            <v>UN</v>
          </cell>
          <cell r="E4201">
            <v>0</v>
          </cell>
        </row>
        <row r="4202">
          <cell r="B4202" t="str">
            <v>524048</v>
          </cell>
          <cell r="C4202" t="str">
            <v>CURVA FOFO FG PN-25, 11°15 D= 800MM (510KG)</v>
          </cell>
          <cell r="D4202" t="str">
            <v>UN</v>
          </cell>
          <cell r="E4202">
            <v>0</v>
          </cell>
        </row>
        <row r="4203">
          <cell r="B4203" t="str">
            <v>524049</v>
          </cell>
          <cell r="C4203" t="str">
            <v>CURVA FOFO FG PN-25, 11°15 D= 900MM (641KG)</v>
          </cell>
          <cell r="D4203" t="str">
            <v>UN</v>
          </cell>
          <cell r="E4203">
            <v>0</v>
          </cell>
        </row>
        <row r="4204">
          <cell r="B4204" t="str">
            <v>524050</v>
          </cell>
          <cell r="C4204" t="str">
            <v>CURVA FOFO FG PN-25, 11°15 D=1000MM (849KG)</v>
          </cell>
          <cell r="D4204" t="str">
            <v>UN</v>
          </cell>
          <cell r="E4204">
            <v>0</v>
          </cell>
        </row>
        <row r="4205">
          <cell r="B4205" t="str">
            <v>524051</v>
          </cell>
          <cell r="C4205" t="str">
            <v>CURVA FOFO FG PN-25, 11°15 D=1200MM (1255KG)</v>
          </cell>
          <cell r="D4205" t="str">
            <v>UN</v>
          </cell>
          <cell r="E4205">
            <v>0</v>
          </cell>
        </row>
        <row r="4206">
          <cell r="B4206" t="str">
            <v>524052</v>
          </cell>
          <cell r="C4206" t="str">
            <v>CURVA FOFO FG PN-25, 22°30 D= 100MM ( 18KG)</v>
          </cell>
          <cell r="D4206" t="str">
            <v>UN</v>
          </cell>
          <cell r="E4206">
            <v>0</v>
          </cell>
        </row>
        <row r="4207">
          <cell r="B4207" t="str">
            <v>524053</v>
          </cell>
          <cell r="C4207" t="str">
            <v>CURVA FOFO FG PN-25, 22°30 D= 150MM ( 30KG)</v>
          </cell>
          <cell r="D4207" t="str">
            <v>UN</v>
          </cell>
          <cell r="E4207">
            <v>0</v>
          </cell>
        </row>
        <row r="4208">
          <cell r="B4208" t="str">
            <v>524054</v>
          </cell>
          <cell r="C4208" t="str">
            <v>CURVA FOFO FG PN-25, 22°30 D= 200MM ( 45KG)</v>
          </cell>
          <cell r="D4208" t="str">
            <v>UN</v>
          </cell>
          <cell r="E4208">
            <v>0</v>
          </cell>
        </row>
        <row r="4209">
          <cell r="B4209" t="str">
            <v>524055</v>
          </cell>
          <cell r="C4209" t="str">
            <v>CURVA FOFO FG PN-25, 22°30 D= 250MM ( 62KG)</v>
          </cell>
          <cell r="D4209" t="str">
            <v>UN</v>
          </cell>
          <cell r="E4209">
            <v>0</v>
          </cell>
        </row>
        <row r="4210">
          <cell r="B4210" t="str">
            <v>524056</v>
          </cell>
          <cell r="C4210" t="str">
            <v>CURVA FOFO FG PN-25, 22°30 D= 300MM ( 83KG)</v>
          </cell>
          <cell r="D4210" t="str">
            <v>UN</v>
          </cell>
          <cell r="E4210">
            <v>0</v>
          </cell>
        </row>
        <row r="4211">
          <cell r="B4211" t="str">
            <v>524057</v>
          </cell>
          <cell r="C4211" t="str">
            <v>CURVA FOFO FG PN-25, 22°30 D= 350MM (121KG)</v>
          </cell>
          <cell r="D4211" t="str">
            <v>UN</v>
          </cell>
          <cell r="E4211">
            <v>0</v>
          </cell>
        </row>
        <row r="4212">
          <cell r="B4212" t="str">
            <v>524058</v>
          </cell>
          <cell r="C4212" t="str">
            <v>CURVA FOFO FG PN-25, 22°30 D= 400MM (158KG)</v>
          </cell>
          <cell r="D4212" t="str">
            <v>UN</v>
          </cell>
          <cell r="E4212">
            <v>0</v>
          </cell>
        </row>
        <row r="4213">
          <cell r="B4213" t="str">
            <v>524059</v>
          </cell>
          <cell r="C4213" t="str">
            <v>CURVA FOFO FG PN-25, 22°30 D= 450MM (194KG)</v>
          </cell>
          <cell r="D4213" t="str">
            <v>UN</v>
          </cell>
          <cell r="E4213">
            <v>0</v>
          </cell>
        </row>
        <row r="4214">
          <cell r="B4214" t="str">
            <v>524060</v>
          </cell>
          <cell r="C4214" t="str">
            <v>CURVA FOFO FG PN-25, 22°30 D= 500MM (234KG)</v>
          </cell>
          <cell r="D4214" t="str">
            <v>UN</v>
          </cell>
          <cell r="E4214">
            <v>0</v>
          </cell>
        </row>
        <row r="4215">
          <cell r="B4215" t="str">
            <v>524061</v>
          </cell>
          <cell r="C4215" t="str">
            <v>CURVA FOFO FG PN-25, 22°30 D= 600MM (333KG)</v>
          </cell>
          <cell r="D4215" t="str">
            <v>UN</v>
          </cell>
          <cell r="E4215">
            <v>0</v>
          </cell>
        </row>
        <row r="4216">
          <cell r="B4216" t="str">
            <v>524062</v>
          </cell>
          <cell r="C4216" t="str">
            <v>CURVA FOFO FG PN-25, 22°30 D= 700MM (444KG)</v>
          </cell>
          <cell r="D4216" t="str">
            <v>UN</v>
          </cell>
          <cell r="E4216">
            <v>0</v>
          </cell>
        </row>
        <row r="4217">
          <cell r="B4217" t="str">
            <v>524063</v>
          </cell>
          <cell r="C4217" t="str">
            <v>CURVA FOFO FG PN-25, 22°30 D= 800MM (608KG)</v>
          </cell>
          <cell r="D4217" t="str">
            <v>UN</v>
          </cell>
          <cell r="E4217">
            <v>0</v>
          </cell>
        </row>
        <row r="4218">
          <cell r="B4218" t="str">
            <v>524064</v>
          </cell>
          <cell r="C4218" t="str">
            <v>CURVA FOFO FG PN-25, 22°30 D= 900MM (773KG)</v>
          </cell>
          <cell r="D4218" t="str">
            <v>UN</v>
          </cell>
          <cell r="E4218">
            <v>0</v>
          </cell>
        </row>
        <row r="4219">
          <cell r="B4219" t="str">
            <v>524065</v>
          </cell>
          <cell r="C4219" t="str">
            <v>CURVA FOFO FG PN-25, 22°30 D=1000MM (1021KG)</v>
          </cell>
          <cell r="D4219" t="str">
            <v>UN</v>
          </cell>
          <cell r="E4219">
            <v>0</v>
          </cell>
        </row>
        <row r="4220">
          <cell r="B4220" t="str">
            <v>524066</v>
          </cell>
          <cell r="C4220" t="str">
            <v>CURVA FOFO FG PN-25, 22°30 D=1200MM (1438KG)</v>
          </cell>
          <cell r="D4220" t="str">
            <v>UN</v>
          </cell>
          <cell r="E4220">
            <v>0</v>
          </cell>
        </row>
        <row r="4221">
          <cell r="B4221" t="str">
            <v>524067</v>
          </cell>
          <cell r="C4221" t="str">
            <v>CURVA FOFO FG PN-25, 45° D= 100MM ( 12KG)</v>
          </cell>
          <cell r="D4221" t="str">
            <v>UN</v>
          </cell>
          <cell r="E4221">
            <v>0</v>
          </cell>
        </row>
        <row r="4222">
          <cell r="B4222" t="str">
            <v>524068</v>
          </cell>
          <cell r="C4222" t="str">
            <v>CURVA FOFO FG PN-25, 45° D= 150MM ( 19KG)</v>
          </cell>
          <cell r="D4222" t="str">
            <v>UN</v>
          </cell>
          <cell r="E4222">
            <v>0</v>
          </cell>
        </row>
        <row r="4223">
          <cell r="B4223" t="str">
            <v>524069</v>
          </cell>
          <cell r="C4223" t="str">
            <v>CURVA FOFO FG PN-25, 45° D= 200MM ( 30KG)</v>
          </cell>
          <cell r="D4223" t="str">
            <v>UN</v>
          </cell>
          <cell r="E4223">
            <v>0</v>
          </cell>
        </row>
        <row r="4224">
          <cell r="B4224" t="str">
            <v>524070</v>
          </cell>
          <cell r="C4224" t="str">
            <v>CURVA FOFO FG PN-25, 45° D= 250MM ( 59KG)</v>
          </cell>
          <cell r="D4224" t="str">
            <v>UN</v>
          </cell>
          <cell r="E4224">
            <v>0</v>
          </cell>
        </row>
        <row r="4225">
          <cell r="B4225" t="str">
            <v>524071</v>
          </cell>
          <cell r="C4225" t="str">
            <v>CURVA FOFO FG PN-25, 45° D= 300MM (  4KG)</v>
          </cell>
          <cell r="D4225" t="str">
            <v>UN</v>
          </cell>
          <cell r="E4225">
            <v>0</v>
          </cell>
        </row>
        <row r="4226">
          <cell r="B4226" t="str">
            <v>524072</v>
          </cell>
          <cell r="C4226" t="str">
            <v>CURVA FOFO FG PN-25, 45° D= 350MM ( 97KG)</v>
          </cell>
          <cell r="D4226" t="str">
            <v>UN</v>
          </cell>
          <cell r="E4226">
            <v>0</v>
          </cell>
        </row>
        <row r="4227">
          <cell r="B4227" t="str">
            <v>524073</v>
          </cell>
          <cell r="C4227" t="str">
            <v>CURVA FOFO FG PN-25, 45° D= 400MM (125KG)</v>
          </cell>
          <cell r="D4227" t="str">
            <v>UN</v>
          </cell>
          <cell r="E4227">
            <v>0</v>
          </cell>
        </row>
        <row r="4228">
          <cell r="B4228" t="str">
            <v>524074</v>
          </cell>
          <cell r="C4228" t="str">
            <v>CURVA FOFO FG PN-25, 45° D= 450MM (192KG)</v>
          </cell>
          <cell r="D4228" t="str">
            <v>UN</v>
          </cell>
          <cell r="E4228">
            <v>0</v>
          </cell>
        </row>
        <row r="4229">
          <cell r="B4229" t="str">
            <v>524075</v>
          </cell>
          <cell r="C4229" t="str">
            <v>CURVA FOFO FG PN-25, 45° D= 500MM (196KG)</v>
          </cell>
          <cell r="D4229" t="str">
            <v>UN</v>
          </cell>
          <cell r="E4229">
            <v>0</v>
          </cell>
        </row>
        <row r="4230">
          <cell r="B4230" t="str">
            <v>524076</v>
          </cell>
          <cell r="C4230" t="str">
            <v>CURVA FOFO FG PN-25, 45° D= 600MM (285KG)</v>
          </cell>
          <cell r="D4230" t="str">
            <v>UN</v>
          </cell>
          <cell r="E4230">
            <v>0</v>
          </cell>
        </row>
        <row r="4231">
          <cell r="B4231" t="str">
            <v>524077</v>
          </cell>
          <cell r="C4231" t="str">
            <v>CURVA FOFO FG PN-25, 45° D= 700MM (395KG)</v>
          </cell>
          <cell r="D4231" t="str">
            <v>UN</v>
          </cell>
          <cell r="E4231">
            <v>0</v>
          </cell>
        </row>
        <row r="4232">
          <cell r="B4232" t="str">
            <v>524078</v>
          </cell>
          <cell r="C4232" t="str">
            <v>CURVA FOFO FG PN-25, 45° D= 800MM (536KG)</v>
          </cell>
          <cell r="D4232" t="str">
            <v>UN</v>
          </cell>
          <cell r="E4232">
            <v>0</v>
          </cell>
        </row>
        <row r="4233">
          <cell r="B4233" t="str">
            <v>524079</v>
          </cell>
          <cell r="C4233" t="str">
            <v>CURVA FOFO FG PN-25, 45° D= 900MM (685KG)</v>
          </cell>
          <cell r="D4233" t="str">
            <v>UN</v>
          </cell>
          <cell r="E4233">
            <v>0</v>
          </cell>
        </row>
        <row r="4234">
          <cell r="B4234" t="str">
            <v>524080</v>
          </cell>
          <cell r="C4234" t="str">
            <v>CURVA FOFO FG PN-25, 45° D=1000MM (903KG)</v>
          </cell>
          <cell r="D4234" t="str">
            <v>UN</v>
          </cell>
          <cell r="E4234">
            <v>0</v>
          </cell>
        </row>
        <row r="4235">
          <cell r="B4235" t="str">
            <v>524081</v>
          </cell>
          <cell r="C4235" t="str">
            <v>CURVA FOFO FG PN-25, 45° D=1200MM (1371KG)</v>
          </cell>
          <cell r="D4235" t="str">
            <v>UN</v>
          </cell>
          <cell r="E4235">
            <v>0</v>
          </cell>
        </row>
        <row r="4236">
          <cell r="B4236" t="str">
            <v>524082</v>
          </cell>
          <cell r="C4236" t="str">
            <v>CURVA FOFO FG PN-25, 90° D= 100MM ( 12KG)</v>
          </cell>
          <cell r="D4236" t="str">
            <v>UN</v>
          </cell>
          <cell r="E4236">
            <v>0</v>
          </cell>
        </row>
        <row r="4237">
          <cell r="B4237" t="str">
            <v>524083</v>
          </cell>
          <cell r="C4237" t="str">
            <v>CURVA FOFO FG PN-25, 90° D= 150MM ( 20KG)</v>
          </cell>
          <cell r="D4237" t="str">
            <v>UN</v>
          </cell>
          <cell r="E4237">
            <v>0</v>
          </cell>
        </row>
        <row r="4238">
          <cell r="B4238" t="str">
            <v>524084</v>
          </cell>
          <cell r="C4238" t="str">
            <v>CURVA FOFO FG PN-25, 90° D= 200MM ( 32KG)</v>
          </cell>
          <cell r="D4238" t="str">
            <v>UN</v>
          </cell>
          <cell r="E4238">
            <v>0</v>
          </cell>
        </row>
        <row r="4239">
          <cell r="B4239" t="str">
            <v>524085</v>
          </cell>
          <cell r="C4239" t="str">
            <v>CURVA FOFO FG PN-25, 90° D= 250MM ( 53KG)</v>
          </cell>
          <cell r="D4239" t="str">
            <v>UN</v>
          </cell>
          <cell r="E4239">
            <v>0</v>
          </cell>
        </row>
        <row r="4240">
          <cell r="B4240" t="str">
            <v>524086</v>
          </cell>
          <cell r="C4240" t="str">
            <v>CURVA FOFO FG PN-25, 90° D= 300MM ( 76KG)</v>
          </cell>
          <cell r="D4240" t="str">
            <v>UN</v>
          </cell>
          <cell r="E4240">
            <v>0</v>
          </cell>
        </row>
        <row r="4241">
          <cell r="B4241" t="str">
            <v>524087</v>
          </cell>
          <cell r="C4241" t="str">
            <v>CURVA FOFO FG PN-25, 90° D= 350MM (110KG)</v>
          </cell>
          <cell r="D4241" t="str">
            <v>UN</v>
          </cell>
          <cell r="E4241">
            <v>0</v>
          </cell>
        </row>
        <row r="4242">
          <cell r="B4242" t="str">
            <v>524088</v>
          </cell>
          <cell r="C4242" t="str">
            <v>CURVA FOFO FG PN-25, 90° D= 400MM (144KG)</v>
          </cell>
          <cell r="D4242" t="str">
            <v>UN</v>
          </cell>
          <cell r="E4242">
            <v>0</v>
          </cell>
        </row>
        <row r="4243">
          <cell r="B4243" t="str">
            <v>524089</v>
          </cell>
          <cell r="C4243" t="str">
            <v>CURVA FOFO FG PN-25, 90° D= 450MM (228KG)</v>
          </cell>
          <cell r="D4243" t="str">
            <v>UN</v>
          </cell>
          <cell r="E4243">
            <v>0</v>
          </cell>
        </row>
        <row r="4244">
          <cell r="B4244" t="str">
            <v>524090</v>
          </cell>
          <cell r="C4244" t="str">
            <v>CURVA FOFO FG PN-25, 90° D= 500MM (233KG)</v>
          </cell>
          <cell r="D4244" t="str">
            <v>UN</v>
          </cell>
          <cell r="E4244">
            <v>0</v>
          </cell>
        </row>
        <row r="4245">
          <cell r="B4245" t="str">
            <v>524091</v>
          </cell>
          <cell r="C4245" t="str">
            <v>CURVA FOFO FG PN-25, 90° D= 600MM (348KG)</v>
          </cell>
          <cell r="D4245" t="str">
            <v>UN</v>
          </cell>
          <cell r="E4245">
            <v>0</v>
          </cell>
        </row>
        <row r="4246">
          <cell r="B4246" t="str">
            <v>524092</v>
          </cell>
          <cell r="C4246" t="str">
            <v>CURVA FOFO FG PN-25, 90° D= 700MM (480KG)</v>
          </cell>
          <cell r="D4246" t="str">
            <v>UN</v>
          </cell>
          <cell r="E4246">
            <v>0</v>
          </cell>
        </row>
        <row r="4247">
          <cell r="B4247" t="str">
            <v>524093</v>
          </cell>
          <cell r="C4247" t="str">
            <v>CURVA FOFO FG PN-25, 90° D= 800MM (662KG)</v>
          </cell>
          <cell r="D4247" t="str">
            <v>UN</v>
          </cell>
          <cell r="E4247">
            <v>0</v>
          </cell>
        </row>
        <row r="4248">
          <cell r="B4248" t="str">
            <v>524094</v>
          </cell>
          <cell r="C4248" t="str">
            <v>CURVA FOFO FG PN-25, 90° D= 900MM (858KG)</v>
          </cell>
          <cell r="D4248" t="str">
            <v>UN</v>
          </cell>
          <cell r="E4248">
            <v>0</v>
          </cell>
        </row>
        <row r="4249">
          <cell r="B4249" t="str">
            <v>524095</v>
          </cell>
          <cell r="C4249" t="str">
            <v>CURVA FOFO FG PN-25, 90° D=1000MM (1132KG)</v>
          </cell>
          <cell r="D4249" t="str">
            <v>UN</v>
          </cell>
          <cell r="E4249">
            <v>0</v>
          </cell>
        </row>
        <row r="4250">
          <cell r="B4250" t="str">
            <v>524096</v>
          </cell>
          <cell r="C4250" t="str">
            <v>CURVA FOFO FG PN-25, 90° D=1200MM (1749KG)</v>
          </cell>
          <cell r="D4250" t="str">
            <v>UN</v>
          </cell>
          <cell r="E4250">
            <v>0</v>
          </cell>
        </row>
        <row r="4251">
          <cell r="B4251" t="str">
            <v>524097</v>
          </cell>
          <cell r="C4251" t="str">
            <v>CURVA FOFO FG PN-25, DE PE 90° D=100MM ( 18KG)</v>
          </cell>
          <cell r="D4251" t="str">
            <v>UN</v>
          </cell>
          <cell r="E4251">
            <v>0</v>
          </cell>
        </row>
        <row r="4252">
          <cell r="B4252" t="str">
            <v>524098</v>
          </cell>
          <cell r="C4252" t="str">
            <v>CURVA FOFO FG PN-25, DE PE 90° D=150MM ( 30KG)</v>
          </cell>
          <cell r="D4252" t="str">
            <v>UN</v>
          </cell>
          <cell r="E4252">
            <v>0</v>
          </cell>
        </row>
        <row r="4253">
          <cell r="B4253" t="str">
            <v>524099</v>
          </cell>
          <cell r="C4253" t="str">
            <v>CURVA FOFO FG PN-25, DE PE 90° D=200MM ( 47KG)</v>
          </cell>
          <cell r="D4253" t="str">
            <v>UN</v>
          </cell>
          <cell r="E4253">
            <v>0</v>
          </cell>
        </row>
        <row r="4254">
          <cell r="B4254" t="str">
            <v>524101</v>
          </cell>
          <cell r="C4254" t="str">
            <v>CURVA FOFO FG PN-25, DE PE 90° D=250MM ( 78KG)</v>
          </cell>
          <cell r="D4254" t="str">
            <v>UN</v>
          </cell>
          <cell r="E4254">
            <v>0</v>
          </cell>
        </row>
        <row r="4255">
          <cell r="B4255" t="str">
            <v>524102</v>
          </cell>
          <cell r="C4255" t="str">
            <v>CURVA FOFO FG PN-25, DE PE 90° D=300MM (112KG)</v>
          </cell>
          <cell r="D4255" t="str">
            <v>UN</v>
          </cell>
          <cell r="E4255">
            <v>0</v>
          </cell>
        </row>
        <row r="4256">
          <cell r="B4256" t="str">
            <v>524103</v>
          </cell>
          <cell r="C4256" t="str">
            <v>CURVA FOFO FG PN-25, DE PE 90° D=350MM (159KG)</v>
          </cell>
          <cell r="D4256" t="str">
            <v>UN</v>
          </cell>
          <cell r="E4256">
            <v>0</v>
          </cell>
        </row>
        <row r="4257">
          <cell r="B4257" t="str">
            <v>524104</v>
          </cell>
          <cell r="C4257" t="str">
            <v>CURVA FOFO FG PN-25, DE PE 90° D=400MM (206KG)</v>
          </cell>
          <cell r="D4257" t="str">
            <v>UN</v>
          </cell>
          <cell r="E4257">
            <v>0</v>
          </cell>
        </row>
        <row r="4258">
          <cell r="B4258" t="str">
            <v>524105</v>
          </cell>
          <cell r="C4258" t="str">
            <v>CURVA FOFO FG PN-25, DE PE 90° D=450MM (269KG)</v>
          </cell>
          <cell r="D4258" t="str">
            <v>UN</v>
          </cell>
          <cell r="E4258">
            <v>0</v>
          </cell>
        </row>
        <row r="4259">
          <cell r="B4259" t="str">
            <v>524106</v>
          </cell>
          <cell r="C4259" t="str">
            <v>CURVA FOFO FG PN-25, DE PE 90° D=500MM (330KG)</v>
          </cell>
          <cell r="D4259" t="str">
            <v>UN</v>
          </cell>
          <cell r="E4259">
            <v>0</v>
          </cell>
        </row>
        <row r="4260">
          <cell r="B4260" t="str">
            <v>524107</v>
          </cell>
          <cell r="C4260" t="str">
            <v>CURVA FOFO FG PN-25, DE PE 90° D=600MM (504KG)</v>
          </cell>
          <cell r="D4260" t="str">
            <v>UN</v>
          </cell>
          <cell r="E4260">
            <v>0</v>
          </cell>
        </row>
        <row r="4262">
          <cell r="B4262" t="str">
            <v>524200</v>
          </cell>
          <cell r="C4262" t="str">
            <v>CRUZETAS EM FOFO (C31 - METALURGICA 100%)</v>
          </cell>
        </row>
        <row r="4263">
          <cell r="B4263" t="str">
            <v>524201</v>
          </cell>
          <cell r="C4263" t="str">
            <v>CRUZETA FOFO JE 2GS D=80 X 80MM (16KG)</v>
          </cell>
          <cell r="D4263" t="str">
            <v>UN</v>
          </cell>
          <cell r="E4263">
            <v>343.57</v>
          </cell>
        </row>
        <row r="4264">
          <cell r="B4264" t="str">
            <v>524202</v>
          </cell>
          <cell r="C4264" t="str">
            <v>CRUZETA FOFO JE D=100 X 50MM (13KG) P/  PVC</v>
          </cell>
          <cell r="D4264" t="str">
            <v>UN</v>
          </cell>
          <cell r="E4264">
            <v>0</v>
          </cell>
        </row>
        <row r="4265">
          <cell r="B4265" t="str">
            <v>524203</v>
          </cell>
          <cell r="C4265" t="str">
            <v>CRUZETA FOFO JE D=100 X 75MM ( 16KG)  P/ PVC</v>
          </cell>
          <cell r="D4265" t="str">
            <v>UN</v>
          </cell>
          <cell r="E4265">
            <v>0</v>
          </cell>
        </row>
        <row r="4266">
          <cell r="B4266" t="str">
            <v>524204</v>
          </cell>
          <cell r="C4266" t="str">
            <v>CRUZETA FOFO JE 2GS D=100 X 100MM (25,1KG)</v>
          </cell>
          <cell r="D4266" t="str">
            <v>UN</v>
          </cell>
          <cell r="E4266">
            <v>447.55</v>
          </cell>
        </row>
        <row r="4267">
          <cell r="B4267" t="str">
            <v>524205</v>
          </cell>
          <cell r="C4267" t="str">
            <v>CRUZETA FOFO JE D=100 X 100MM (19KG)  P/  PVC</v>
          </cell>
          <cell r="D4267" t="str">
            <v>UN</v>
          </cell>
          <cell r="E4267">
            <v>0</v>
          </cell>
        </row>
        <row r="4268">
          <cell r="B4268" t="str">
            <v>524206</v>
          </cell>
          <cell r="C4268" t="str">
            <v>CRUZETA FOFO JE D=150 X 75MM ( 21KG)   P/  PVC</v>
          </cell>
          <cell r="D4268" t="str">
            <v>UN</v>
          </cell>
          <cell r="E4268">
            <v>0</v>
          </cell>
        </row>
        <row r="4269">
          <cell r="B4269" t="str">
            <v>524207</v>
          </cell>
          <cell r="C4269" t="str">
            <v>CRUZETA FOFO JE D=150 X 100MM ( 24KG)   P/  PVC</v>
          </cell>
          <cell r="D4269" t="str">
            <v>UN</v>
          </cell>
          <cell r="E4269">
            <v>0</v>
          </cell>
        </row>
        <row r="4270">
          <cell r="B4270" t="str">
            <v>524208</v>
          </cell>
          <cell r="C4270" t="str">
            <v>CRUZETA FOFO JE 2GS D=150 X 150MM (38,9KG)</v>
          </cell>
          <cell r="D4270" t="str">
            <v>UN</v>
          </cell>
          <cell r="E4270">
            <v>504.96</v>
          </cell>
        </row>
        <row r="4271">
          <cell r="B4271" t="str">
            <v>524209</v>
          </cell>
          <cell r="C4271" t="str">
            <v>CRUZETA FOFO JE D=200 X 50MM (20KG) P/  PVC</v>
          </cell>
          <cell r="D4271" t="str">
            <v>UN</v>
          </cell>
          <cell r="E4271">
            <v>0</v>
          </cell>
        </row>
        <row r="4272">
          <cell r="B4272" t="str">
            <v>524210</v>
          </cell>
          <cell r="C4272" t="str">
            <v>CRUZETA FOFO JE D=200 X 75MM ( 29KG)   P/   PVC</v>
          </cell>
          <cell r="D4272" t="str">
            <v>UN</v>
          </cell>
          <cell r="E4272">
            <v>0</v>
          </cell>
        </row>
        <row r="4273">
          <cell r="B4273" t="str">
            <v>524211</v>
          </cell>
          <cell r="C4273" t="str">
            <v>CRUZETA FOFO JE D=200 X 100MM ( 31KG)  P/  PVC</v>
          </cell>
          <cell r="D4273" t="str">
            <v>UN</v>
          </cell>
          <cell r="E4273">
            <v>0</v>
          </cell>
        </row>
        <row r="4274">
          <cell r="B4274" t="str">
            <v>524212</v>
          </cell>
          <cell r="C4274" t="str">
            <v>CRUZETA FOFO JE 2GS D=200 X 200MM (55,6KG)</v>
          </cell>
          <cell r="D4274" t="str">
            <v>UN</v>
          </cell>
          <cell r="E4274">
            <v>0</v>
          </cell>
        </row>
        <row r="4275">
          <cell r="B4275" t="str">
            <v>524213</v>
          </cell>
          <cell r="C4275" t="str">
            <v>CRUZETA FOFO JE D=250 X 50MM (35KG) P/  PVC</v>
          </cell>
          <cell r="D4275" t="str">
            <v>UN</v>
          </cell>
          <cell r="E4275">
            <v>0</v>
          </cell>
        </row>
        <row r="4276">
          <cell r="B4276" t="str">
            <v>524214</v>
          </cell>
          <cell r="C4276" t="str">
            <v>CRUZETA FOFO JE D=250 X 75MM ( 38KG)  P/  PVC</v>
          </cell>
          <cell r="D4276" t="str">
            <v>UN</v>
          </cell>
          <cell r="E4276">
            <v>0</v>
          </cell>
        </row>
        <row r="4277">
          <cell r="B4277" t="str">
            <v>524215</v>
          </cell>
          <cell r="C4277" t="str">
            <v>CRUZETA FOFO JE D=250 X 100MM ( 42KG)   P/  PVC</v>
          </cell>
          <cell r="D4277" t="str">
            <v>UN</v>
          </cell>
          <cell r="E4277">
            <v>0</v>
          </cell>
        </row>
        <row r="4278">
          <cell r="B4278" t="str">
            <v>524216</v>
          </cell>
          <cell r="C4278" t="str">
            <v>CRUZETA FOFO JE 2GS D=250 X 250MM (75,2KG)</v>
          </cell>
          <cell r="D4278" t="str">
            <v>UN</v>
          </cell>
          <cell r="E4278">
            <v>0</v>
          </cell>
        </row>
        <row r="4279">
          <cell r="B4279" t="str">
            <v>524217</v>
          </cell>
          <cell r="C4279" t="str">
            <v>CRUZETA FOFO JE 2GS D=300 X 80MM (52,6KG)</v>
          </cell>
          <cell r="D4279" t="str">
            <v>UN</v>
          </cell>
          <cell r="E4279">
            <v>0</v>
          </cell>
        </row>
        <row r="4280">
          <cell r="B4280" t="str">
            <v>524218</v>
          </cell>
          <cell r="C4280" t="str">
            <v>CRUZETA FOFO JE 2GS D=300 X 100MM (56,6KG)</v>
          </cell>
          <cell r="D4280" t="str">
            <v>UN</v>
          </cell>
          <cell r="E4280">
            <v>0</v>
          </cell>
        </row>
        <row r="4281">
          <cell r="B4281" t="str">
            <v>524219</v>
          </cell>
          <cell r="C4281" t="str">
            <v>CRUZETA FOFO JE 2GS D=300 X 200MM (78KG)</v>
          </cell>
          <cell r="D4281" t="str">
            <v>UN</v>
          </cell>
          <cell r="E4281">
            <v>0</v>
          </cell>
        </row>
        <row r="4282">
          <cell r="B4282" t="str">
            <v>524220</v>
          </cell>
          <cell r="C4282" t="str">
            <v>CRUZETA FOFO JE 2GS D=300 X 300MM (104KG)</v>
          </cell>
          <cell r="D4282" t="str">
            <v>UN</v>
          </cell>
          <cell r="E4282">
            <v>0</v>
          </cell>
        </row>
        <row r="4283">
          <cell r="B4283" t="str">
            <v>524221</v>
          </cell>
          <cell r="C4283" t="str">
            <v>CRUZETA FOFO JE D=400  X  80MM (70KG)</v>
          </cell>
          <cell r="D4283" t="str">
            <v>UN</v>
          </cell>
          <cell r="E4283">
            <v>0</v>
          </cell>
        </row>
        <row r="4284">
          <cell r="B4284" t="str">
            <v>524222</v>
          </cell>
          <cell r="C4284" t="str">
            <v>CRUZETA FOFO JE D=400  X  100MM (76KG)</v>
          </cell>
          <cell r="D4284" t="str">
            <v>UN</v>
          </cell>
          <cell r="E4284">
            <v>0</v>
          </cell>
        </row>
        <row r="4285">
          <cell r="B4285" t="str">
            <v>524223</v>
          </cell>
          <cell r="C4285" t="str">
            <v>CRUZETA FOFO JE D=400  X  200MM (98KG)</v>
          </cell>
          <cell r="D4285" t="str">
            <v>UN</v>
          </cell>
          <cell r="E4285">
            <v>0</v>
          </cell>
        </row>
        <row r="4286">
          <cell r="B4286" t="str">
            <v>524224</v>
          </cell>
          <cell r="C4286" t="str">
            <v>CRUZETA FOFO JE D=400  X  300MM (120KG)</v>
          </cell>
          <cell r="D4286" t="str">
            <v>UN</v>
          </cell>
          <cell r="E4286">
            <v>0</v>
          </cell>
        </row>
        <row r="4287">
          <cell r="B4287" t="str">
            <v>524225</v>
          </cell>
          <cell r="C4287" t="str">
            <v>CRUZETA FOFO JE D=400  X  400MM (146KG)</v>
          </cell>
          <cell r="D4287" t="str">
            <v>UN</v>
          </cell>
          <cell r="E4287">
            <v>0</v>
          </cell>
        </row>
        <row r="4288">
          <cell r="B4288" t="str">
            <v>524226</v>
          </cell>
          <cell r="C4288" t="str">
            <v>CRUZETA FOFO JE D=500  X  100MM (107KG)</v>
          </cell>
          <cell r="D4288" t="str">
            <v>UN</v>
          </cell>
          <cell r="E4288">
            <v>0</v>
          </cell>
        </row>
        <row r="4289">
          <cell r="B4289" t="str">
            <v>524227</v>
          </cell>
          <cell r="C4289" t="str">
            <v>CRUZETA FOFO JE D=500  X  200MM (132KG)</v>
          </cell>
          <cell r="D4289" t="str">
            <v>UN</v>
          </cell>
          <cell r="E4289">
            <v>0</v>
          </cell>
        </row>
        <row r="4290">
          <cell r="B4290" t="str">
            <v>524228</v>
          </cell>
          <cell r="C4290" t="str">
            <v>CRUZETA FOFO JE D=500  X  300MM (160KG)</v>
          </cell>
          <cell r="D4290" t="str">
            <v>UN</v>
          </cell>
          <cell r="E4290">
            <v>0</v>
          </cell>
        </row>
        <row r="4291">
          <cell r="B4291" t="str">
            <v>524229</v>
          </cell>
          <cell r="C4291" t="str">
            <v>CRUZETA FOFO JE D=500  X  500MM (223KG)</v>
          </cell>
          <cell r="D4291" t="str">
            <v>UN</v>
          </cell>
          <cell r="E4291">
            <v>0</v>
          </cell>
        </row>
        <row r="4292">
          <cell r="B4292" t="str">
            <v>524230</v>
          </cell>
          <cell r="C4292" t="str">
            <v>CRUZETA FOFO JE D=600  X  100MM (143KG)</v>
          </cell>
          <cell r="D4292" t="str">
            <v>UN</v>
          </cell>
          <cell r="E4292">
            <v>0</v>
          </cell>
        </row>
        <row r="4293">
          <cell r="B4293" t="str">
            <v>524231</v>
          </cell>
          <cell r="C4293" t="str">
            <v>CRUZETA FOFO JE D=600  X  200MM (175KG)</v>
          </cell>
          <cell r="D4293" t="str">
            <v>UN</v>
          </cell>
          <cell r="E4293">
            <v>0</v>
          </cell>
        </row>
        <row r="4294">
          <cell r="B4294" t="str">
            <v>524232</v>
          </cell>
          <cell r="C4294" t="str">
            <v>CRUZETA FOFO JE D=600  X  300MM (207KG)</v>
          </cell>
          <cell r="D4294" t="str">
            <v>UN</v>
          </cell>
          <cell r="E4294">
            <v>0</v>
          </cell>
        </row>
        <row r="4295">
          <cell r="B4295" t="str">
            <v>524233</v>
          </cell>
          <cell r="C4295" t="str">
            <v>CRUZETA FOFO JE D=600  X  400MM (240KG)</v>
          </cell>
          <cell r="D4295" t="str">
            <v>UN</v>
          </cell>
          <cell r="E4295">
            <v>0</v>
          </cell>
        </row>
        <row r="4296">
          <cell r="B4296" t="str">
            <v>524234</v>
          </cell>
          <cell r="C4296" t="str">
            <v>CRUZETA FOFO JE D=600  X  600MM (330KG)</v>
          </cell>
          <cell r="D4296" t="str">
            <v>UN</v>
          </cell>
          <cell r="E4296">
            <v>0</v>
          </cell>
        </row>
        <row r="4297">
          <cell r="B4297" t="str">
            <v>524235</v>
          </cell>
          <cell r="C4297" t="str">
            <v>CRUZETA FOFO JE 2GS D=100  X  80MM (23,1KG)</v>
          </cell>
          <cell r="D4297" t="str">
            <v>UN</v>
          </cell>
          <cell r="E4297">
            <v>0</v>
          </cell>
        </row>
        <row r="4298">
          <cell r="B4298" t="str">
            <v>524236</v>
          </cell>
          <cell r="C4298" t="str">
            <v>CRUZETA FOFO JE 2GS D=150  X  80MM (25,2KG)</v>
          </cell>
          <cell r="D4298" t="str">
            <v>UN</v>
          </cell>
          <cell r="E4298">
            <v>0</v>
          </cell>
        </row>
        <row r="4299">
          <cell r="B4299" t="str">
            <v>524237</v>
          </cell>
          <cell r="C4299" t="str">
            <v>CRUZETA FOFO JE 2GS D=150  X  100MM (31,5KG)</v>
          </cell>
          <cell r="D4299" t="str">
            <v>UN</v>
          </cell>
          <cell r="E4299">
            <v>0</v>
          </cell>
        </row>
        <row r="4300">
          <cell r="B4300" t="str">
            <v>524238</v>
          </cell>
          <cell r="C4300" t="str">
            <v>CRUZETA FOFO JE 2GS D=200  X  80MM (36,6KG)</v>
          </cell>
          <cell r="D4300" t="str">
            <v>UN</v>
          </cell>
          <cell r="E4300">
            <v>0</v>
          </cell>
        </row>
        <row r="4301">
          <cell r="B4301" t="str">
            <v>524239</v>
          </cell>
          <cell r="C4301" t="str">
            <v>CRUZETA FOFO JE 2GS D=200  X  100MM (38,9KG)</v>
          </cell>
          <cell r="D4301" t="str">
            <v>UN</v>
          </cell>
          <cell r="E4301">
            <v>0</v>
          </cell>
        </row>
        <row r="4302">
          <cell r="B4302" t="str">
            <v>524240</v>
          </cell>
          <cell r="C4302" t="str">
            <v>CRUZETA FOFO JE 2GS D=250  X  80MM (44,8KG)</v>
          </cell>
          <cell r="D4302" t="str">
            <v>UN</v>
          </cell>
          <cell r="E4302">
            <v>0</v>
          </cell>
        </row>
        <row r="4303">
          <cell r="B4303" t="str">
            <v>524241</v>
          </cell>
          <cell r="C4303" t="str">
            <v>CRUZETA FOFO JE 2GS D=250  X  100MM (49,1KG)</v>
          </cell>
          <cell r="D4303" t="str">
            <v>UN</v>
          </cell>
          <cell r="E4303">
            <v>0</v>
          </cell>
        </row>
        <row r="4304">
          <cell r="B4304" t="str">
            <v>524242</v>
          </cell>
          <cell r="C4304" t="str">
            <v>CRUZETA FOFO JE 2GS D=200  X  150MM (46,8KG)</v>
          </cell>
          <cell r="D4304" t="str">
            <v>UN</v>
          </cell>
          <cell r="E4304">
            <v>0</v>
          </cell>
        </row>
        <row r="4306">
          <cell r="B4306" t="str">
            <v>524300</v>
          </cell>
          <cell r="C4306" t="str">
            <v>EXTREMIDADES EM FOFO (C31 - METALURGICA 100%)</v>
          </cell>
        </row>
        <row r="4307">
          <cell r="B4307" t="str">
            <v>524301</v>
          </cell>
          <cell r="C4307" t="str">
            <v>EXTREMIDADE FOFO PN-10/16/25 FG-JE2GS D=80MM(9,3KG</v>
          </cell>
          <cell r="D4307" t="str">
            <v>UN</v>
          </cell>
          <cell r="E4307">
            <v>126.26</v>
          </cell>
        </row>
        <row r="4308">
          <cell r="B4308" t="str">
            <v>524302</v>
          </cell>
          <cell r="C4308" t="str">
            <v>EXTREMIDADE FOFO PN-10 FG-JE D= 100MM(  9KG)</v>
          </cell>
          <cell r="D4308" t="str">
            <v>UN</v>
          </cell>
          <cell r="E4308">
            <v>128.80000000000001</v>
          </cell>
        </row>
        <row r="4309">
          <cell r="B4309" t="str">
            <v>524303</v>
          </cell>
          <cell r="C4309" t="str">
            <v>EXTREMIDADE FOFO PN-10 FG-JE D= 150MM( 14KG)</v>
          </cell>
          <cell r="D4309" t="str">
            <v>UN</v>
          </cell>
          <cell r="E4309">
            <v>182.96</v>
          </cell>
        </row>
        <row r="4310">
          <cell r="B4310" t="str">
            <v>524304</v>
          </cell>
          <cell r="C4310" t="str">
            <v>EXTREMIDADE FOFO PN-10 FG-JE D= 200MM( 20KG)</v>
          </cell>
          <cell r="D4310" t="str">
            <v>UN</v>
          </cell>
          <cell r="E4310">
            <v>280.54000000000002</v>
          </cell>
        </row>
        <row r="4311">
          <cell r="B4311" t="str">
            <v>524305</v>
          </cell>
          <cell r="C4311" t="str">
            <v>EXTREMIDADE FOFO PN-10 FG-JE D= 250MM( 28KG)</v>
          </cell>
          <cell r="D4311" t="str">
            <v>UN</v>
          </cell>
          <cell r="E4311">
            <v>338.66</v>
          </cell>
        </row>
        <row r="4312">
          <cell r="B4312" t="str">
            <v>524306</v>
          </cell>
          <cell r="C4312" t="str">
            <v>EXTREMIDADE FOFO PN-10 FG-JE D= 300MM( 36KG)</v>
          </cell>
          <cell r="D4312" t="str">
            <v>UN</v>
          </cell>
          <cell r="E4312">
            <v>504.05</v>
          </cell>
        </row>
        <row r="4313">
          <cell r="B4313" t="str">
            <v>524307</v>
          </cell>
          <cell r="C4313" t="str">
            <v>EXTREMIDADE FOFO PN-10 FG-JE D= 350MM( 44KG)</v>
          </cell>
          <cell r="D4313" t="str">
            <v>UN</v>
          </cell>
          <cell r="E4313">
            <v>761.81</v>
          </cell>
        </row>
        <row r="4314">
          <cell r="B4314" t="str">
            <v>524308</v>
          </cell>
          <cell r="C4314" t="str">
            <v>EXTREMIDADE FOFO PN-10 FG-JE D= 400MM( 54KG)</v>
          </cell>
          <cell r="D4314" t="str">
            <v>UN</v>
          </cell>
          <cell r="E4314">
            <v>981.67</v>
          </cell>
        </row>
        <row r="4315">
          <cell r="B4315" t="str">
            <v>524309</v>
          </cell>
          <cell r="C4315" t="str">
            <v>EXTREMIDADE FOFO PN-10 FG-JE D= 450MM( 68KG)</v>
          </cell>
          <cell r="D4315" t="str">
            <v>UN</v>
          </cell>
          <cell r="E4315">
            <v>0</v>
          </cell>
        </row>
        <row r="4316">
          <cell r="B4316" t="str">
            <v>524310</v>
          </cell>
          <cell r="C4316" t="str">
            <v>EXTREMIDADE FOFO PN-10 FG-JE D= 500MM( 77KG)</v>
          </cell>
          <cell r="D4316" t="str">
            <v>UN</v>
          </cell>
          <cell r="E4316">
            <v>0</v>
          </cell>
        </row>
        <row r="4317">
          <cell r="B4317" t="str">
            <v>524311</v>
          </cell>
          <cell r="C4317" t="str">
            <v>EXTREMIDADE FOFO PN-10 FG-JE D= 600MM(106KG)</v>
          </cell>
          <cell r="D4317" t="str">
            <v>UN</v>
          </cell>
          <cell r="E4317">
            <v>0</v>
          </cell>
        </row>
        <row r="4318">
          <cell r="B4318" t="str">
            <v>524312</v>
          </cell>
          <cell r="C4318" t="str">
            <v>EXTREMIDADE FOFO PN-10 FG-JE D= 700MM(221KG)</v>
          </cell>
          <cell r="D4318" t="str">
            <v>UN</v>
          </cell>
          <cell r="E4318">
            <v>0</v>
          </cell>
        </row>
        <row r="4319">
          <cell r="B4319" t="str">
            <v>524313</v>
          </cell>
          <cell r="C4319" t="str">
            <v>EXTREMIDADE FOFO PN-10 FG-JE D= 800MM(290KG)</v>
          </cell>
          <cell r="D4319" t="str">
            <v>UN</v>
          </cell>
          <cell r="E4319">
            <v>0</v>
          </cell>
        </row>
        <row r="4320">
          <cell r="B4320" t="str">
            <v>524314</v>
          </cell>
          <cell r="C4320" t="str">
            <v>EXTREMIDADE FOFO PN-10 FG-JE D= 900MM(366KG)</v>
          </cell>
          <cell r="D4320" t="str">
            <v>UN</v>
          </cell>
          <cell r="E4320">
            <v>0</v>
          </cell>
        </row>
        <row r="4321">
          <cell r="B4321" t="str">
            <v>524315</v>
          </cell>
          <cell r="C4321" t="str">
            <v>EXTREMIDADE FOFO PN-10 FG-JE D=1000MM(467KG)</v>
          </cell>
          <cell r="D4321" t="str">
            <v>UN</v>
          </cell>
          <cell r="E4321">
            <v>0</v>
          </cell>
        </row>
        <row r="4322">
          <cell r="B4322" t="str">
            <v>524316</v>
          </cell>
          <cell r="C4322" t="str">
            <v>EXTREMIDADE FOFO PN-10 FG-JE D=1200MM(620KG)</v>
          </cell>
          <cell r="D4322" t="str">
            <v>UN</v>
          </cell>
          <cell r="E4322">
            <v>0</v>
          </cell>
        </row>
        <row r="4323">
          <cell r="B4323" t="str">
            <v>524317</v>
          </cell>
          <cell r="C4323" t="str">
            <v>EXTREMIDADE FOFO PN-10/16/25 FG-PONTA D=80MM(7KG)</v>
          </cell>
          <cell r="D4323" t="str">
            <v>UN</v>
          </cell>
          <cell r="E4323">
            <v>0</v>
          </cell>
        </row>
        <row r="4324">
          <cell r="B4324" t="str">
            <v>524318</v>
          </cell>
          <cell r="C4324" t="str">
            <v>EXTREMIDADE FOFO PN-10 FG-PONTA D= 100MM( 10KG)</v>
          </cell>
          <cell r="D4324" t="str">
            <v>UN</v>
          </cell>
          <cell r="E4324">
            <v>154.26</v>
          </cell>
        </row>
        <row r="4325">
          <cell r="B4325" t="str">
            <v>524319</v>
          </cell>
          <cell r="C4325" t="str">
            <v>EXTREMIDADE FOFO PN-10 FG-PONTA D= 150MM( 16KG)</v>
          </cell>
          <cell r="D4325" t="str">
            <v>UN</v>
          </cell>
          <cell r="E4325">
            <v>225.18</v>
          </cell>
        </row>
        <row r="4326">
          <cell r="B4326" t="str">
            <v>524320</v>
          </cell>
          <cell r="C4326" t="str">
            <v>EXTREMIDADE FOFO PN-10 FG-PONTA D= 200MM( 23KG)</v>
          </cell>
          <cell r="D4326" t="str">
            <v>UN</v>
          </cell>
          <cell r="E4326">
            <v>435.8</v>
          </cell>
        </row>
        <row r="4327">
          <cell r="B4327" t="str">
            <v>524321</v>
          </cell>
          <cell r="C4327" t="str">
            <v>EXTREMIDADE FOFO PN-10 FG-PONTA D= 250MM( 32KG)</v>
          </cell>
          <cell r="D4327" t="str">
            <v>UN</v>
          </cell>
          <cell r="E4327">
            <v>563.15</v>
          </cell>
        </row>
        <row r="4328">
          <cell r="B4328" t="str">
            <v>524322</v>
          </cell>
          <cell r="C4328" t="str">
            <v>EXTREMIDADE FOFO PN-10 FG-PONTA D= 300MM( 42KG)</v>
          </cell>
          <cell r="D4328" t="str">
            <v>UN</v>
          </cell>
          <cell r="E4328">
            <v>790.3</v>
          </cell>
        </row>
        <row r="4329">
          <cell r="B4329" t="str">
            <v>524323</v>
          </cell>
          <cell r="C4329" t="str">
            <v>EXTREMIDADE FOFO PN-10 FG-PONTA D= 350MM( 52KG)</v>
          </cell>
          <cell r="D4329" t="str">
            <v>UN</v>
          </cell>
          <cell r="E4329">
            <v>887.98</v>
          </cell>
        </row>
        <row r="4330">
          <cell r="B4330" t="str">
            <v>524324</v>
          </cell>
          <cell r="C4330" t="str">
            <v>EXTREMIDADE FOFO PN-10 FG-PONTA D= 400MM( 64KG)</v>
          </cell>
          <cell r="D4330" t="str">
            <v>UN</v>
          </cell>
          <cell r="E4330">
            <v>1008</v>
          </cell>
        </row>
        <row r="4331">
          <cell r="B4331" t="str">
            <v>524325</v>
          </cell>
          <cell r="C4331" t="str">
            <v>EXTREMIDADE FOFO PN-10 FG-PONTA D= 450MM( 78KG)</v>
          </cell>
          <cell r="D4331" t="str">
            <v>UN</v>
          </cell>
          <cell r="E4331">
            <v>0</v>
          </cell>
        </row>
        <row r="4332">
          <cell r="B4332" t="str">
            <v>524326</v>
          </cell>
          <cell r="C4332" t="str">
            <v>EXTREMIDADE FOFO PN-10 FG-PONTA D= 500MM( 94KG)</v>
          </cell>
          <cell r="D4332" t="str">
            <v>UN</v>
          </cell>
          <cell r="E4332">
            <v>0</v>
          </cell>
        </row>
        <row r="4333">
          <cell r="B4333" t="str">
            <v>524327</v>
          </cell>
          <cell r="C4333" t="str">
            <v>EXTREMIDADE FOFO PN-10 FG-PONTA D= 600MM(133KG)</v>
          </cell>
          <cell r="D4333" t="str">
            <v>UN</v>
          </cell>
          <cell r="E4333">
            <v>0</v>
          </cell>
        </row>
        <row r="4334">
          <cell r="B4334" t="str">
            <v>524328</v>
          </cell>
          <cell r="C4334" t="str">
            <v>EXTREMIDADE FOFO PN-10 FG-PONTA D= 700MM(179KG)</v>
          </cell>
          <cell r="D4334" t="str">
            <v>UN</v>
          </cell>
          <cell r="E4334">
            <v>0</v>
          </cell>
        </row>
        <row r="4335">
          <cell r="B4335" t="str">
            <v>524329</v>
          </cell>
          <cell r="C4335" t="str">
            <v>EXTREMIDADE FOFO PN-10 FG-PONTA D= 800MM(226KG)</v>
          </cell>
          <cell r="D4335" t="str">
            <v>UN</v>
          </cell>
          <cell r="E4335">
            <v>0</v>
          </cell>
        </row>
        <row r="4336">
          <cell r="B4336" t="str">
            <v>524330</v>
          </cell>
          <cell r="C4336" t="str">
            <v>EXTREMIDADE FOFO PN-10 FG-PONTA D= 900MM(272KG)</v>
          </cell>
          <cell r="D4336" t="str">
            <v>UN</v>
          </cell>
          <cell r="E4336">
            <v>0</v>
          </cell>
        </row>
        <row r="4337">
          <cell r="B4337" t="str">
            <v>524331</v>
          </cell>
          <cell r="C4337" t="str">
            <v>EXTREMIDADE FOFO PN-10 FG-PONTA D=1000MM(328KG)</v>
          </cell>
          <cell r="D4337" t="str">
            <v>UN</v>
          </cell>
          <cell r="E4337">
            <v>0</v>
          </cell>
        </row>
        <row r="4338">
          <cell r="B4338" t="str">
            <v>524332</v>
          </cell>
          <cell r="C4338" t="str">
            <v>EXTREMIDADE FOFO PN-10 FG-PONTA D=1200MM(456KG)</v>
          </cell>
          <cell r="D4338" t="str">
            <v>UN</v>
          </cell>
          <cell r="E4338">
            <v>0</v>
          </cell>
        </row>
        <row r="4339">
          <cell r="B4339" t="str">
            <v>524333</v>
          </cell>
          <cell r="C4339" t="str">
            <v>EXTREMIDADE FOFO PN-10 FG-JM D= 300MM( 57KG)</v>
          </cell>
          <cell r="D4339" t="str">
            <v>UN</v>
          </cell>
          <cell r="E4339">
            <v>0</v>
          </cell>
        </row>
        <row r="4340">
          <cell r="B4340" t="str">
            <v>524334</v>
          </cell>
          <cell r="C4340" t="str">
            <v>EXTREMIDADE FOFO PN-10 FG-JM D= 350MM( 72KG)</v>
          </cell>
          <cell r="D4340" t="str">
            <v>UN</v>
          </cell>
          <cell r="E4340">
            <v>0</v>
          </cell>
        </row>
        <row r="4341">
          <cell r="B4341" t="str">
            <v>524335</v>
          </cell>
          <cell r="C4341" t="str">
            <v>EXTREMIDADE FOFO PN-10 FG-JM D= 400MM( 90KG)</v>
          </cell>
          <cell r="D4341" t="str">
            <v>UN</v>
          </cell>
          <cell r="E4341">
            <v>0</v>
          </cell>
        </row>
        <row r="4342">
          <cell r="B4342" t="str">
            <v>524336</v>
          </cell>
          <cell r="C4342" t="str">
            <v>EXTREMIDADE FOFO PN-10 FG-JM D= 450MM( 99KG)</v>
          </cell>
          <cell r="D4342" t="str">
            <v>UN</v>
          </cell>
          <cell r="E4342">
            <v>0</v>
          </cell>
        </row>
        <row r="4343">
          <cell r="B4343" t="str">
            <v>524337</v>
          </cell>
          <cell r="C4343" t="str">
            <v>EXTREMIDADE FOFO PN-10 FG-JM D= 500MM(141KG)</v>
          </cell>
          <cell r="D4343" t="str">
            <v>UN</v>
          </cell>
          <cell r="E4343">
            <v>0</v>
          </cell>
        </row>
        <row r="4344">
          <cell r="B4344" t="str">
            <v>524338</v>
          </cell>
          <cell r="C4344" t="str">
            <v>EXTREMIDADE FOFO PN-10 FG-JM D= 600MM(186KG)</v>
          </cell>
          <cell r="D4344" t="str">
            <v>UN</v>
          </cell>
          <cell r="E4344">
            <v>0</v>
          </cell>
        </row>
        <row r="4345">
          <cell r="B4345" t="str">
            <v>524339</v>
          </cell>
          <cell r="C4345" t="str">
            <v>EXTREMIDADE FOFO PN-10 FG-JM D= 700MM(242KG)</v>
          </cell>
          <cell r="D4345" t="str">
            <v>UN</v>
          </cell>
          <cell r="E4345">
            <v>0</v>
          </cell>
        </row>
        <row r="4346">
          <cell r="B4346" t="str">
            <v>524340</v>
          </cell>
          <cell r="C4346" t="str">
            <v>EXTREMIDADE FOFO PN-10 FG-JM D= 800MM(354KG)</v>
          </cell>
          <cell r="D4346" t="str">
            <v>UN</v>
          </cell>
          <cell r="E4346">
            <v>0</v>
          </cell>
        </row>
        <row r="4347">
          <cell r="B4347" t="str">
            <v>524341</v>
          </cell>
          <cell r="C4347" t="str">
            <v>EXTREMIDADE FOFO PN-10 FG-JM D= 900MM(423KG)</v>
          </cell>
          <cell r="D4347" t="str">
            <v>UN</v>
          </cell>
          <cell r="E4347">
            <v>0</v>
          </cell>
        </row>
        <row r="4348">
          <cell r="B4348" t="str">
            <v>524342</v>
          </cell>
          <cell r="C4348" t="str">
            <v>EXTREMIDADE FOFO PN-10 FG-JM D=1000MM(553KG)</v>
          </cell>
          <cell r="D4348" t="str">
            <v>UN</v>
          </cell>
          <cell r="E4348">
            <v>0</v>
          </cell>
        </row>
        <row r="4349">
          <cell r="B4349" t="str">
            <v>524343</v>
          </cell>
          <cell r="C4349" t="str">
            <v>EXTREMIDADE FOFO PN-10 FG-JM D=1200MM(728KG)</v>
          </cell>
          <cell r="D4349" t="str">
            <v>UN</v>
          </cell>
          <cell r="E4349">
            <v>0</v>
          </cell>
        </row>
        <row r="4350">
          <cell r="B4350" t="str">
            <v>524344</v>
          </cell>
          <cell r="C4350" t="str">
            <v>EXTREM FOFO PN10/16/25 PT-FG C/ABA D= 80MM(15,5KG)</v>
          </cell>
          <cell r="D4350" t="str">
            <v>UN</v>
          </cell>
          <cell r="E4350">
            <v>0</v>
          </cell>
        </row>
        <row r="4351">
          <cell r="B4351" t="str">
            <v>524345</v>
          </cell>
          <cell r="C4351" t="str">
            <v>EXTREMIDADE FOFO PN10 PT-FG C/ABA D= 100MM( 21KG)</v>
          </cell>
          <cell r="D4351" t="str">
            <v>UN</v>
          </cell>
          <cell r="E4351">
            <v>0</v>
          </cell>
        </row>
        <row r="4352">
          <cell r="B4352" t="str">
            <v>524346</v>
          </cell>
          <cell r="C4352" t="str">
            <v>EXTREMIDADE FOFO PN10 PT-FG C/ABA D= 150MM( 32KG)</v>
          </cell>
          <cell r="D4352" t="str">
            <v>UN</v>
          </cell>
          <cell r="E4352">
            <v>0</v>
          </cell>
        </row>
        <row r="4353">
          <cell r="B4353" t="str">
            <v>524347</v>
          </cell>
          <cell r="C4353" t="str">
            <v>EXTREMIDADE FOFO PN10 PT-FG C/ABA D= 200MM( 46KG)</v>
          </cell>
          <cell r="D4353" t="str">
            <v>UN</v>
          </cell>
          <cell r="E4353">
            <v>0</v>
          </cell>
        </row>
        <row r="4354">
          <cell r="B4354" t="str">
            <v>524348</v>
          </cell>
          <cell r="C4354" t="str">
            <v>EXTREMIDADE FOFO PN10 PT-FG C/ABA D= 250MM( 58KG)</v>
          </cell>
          <cell r="D4354" t="str">
            <v>UN</v>
          </cell>
          <cell r="E4354">
            <v>0</v>
          </cell>
        </row>
        <row r="4355">
          <cell r="B4355" t="str">
            <v>524349</v>
          </cell>
          <cell r="C4355" t="str">
            <v>EXTREMIDADE FOFO PN10 PT-FG C/ABA D= 300MM( 75KG)</v>
          </cell>
          <cell r="D4355" t="str">
            <v>UN</v>
          </cell>
          <cell r="E4355">
            <v>0</v>
          </cell>
        </row>
        <row r="4356">
          <cell r="B4356" t="str">
            <v>524350</v>
          </cell>
          <cell r="C4356" t="str">
            <v>EXTREMIDADE FOFO PN10 PT-FG C/ABA D= 350MM( 89KG)</v>
          </cell>
          <cell r="D4356" t="str">
            <v>UN</v>
          </cell>
          <cell r="E4356">
            <v>0</v>
          </cell>
        </row>
        <row r="4357">
          <cell r="B4357" t="str">
            <v>524351</v>
          </cell>
          <cell r="C4357" t="str">
            <v>EXTREMIDADE FOFO PN10 PT-FG C/ABA D= 400MM(108KG)</v>
          </cell>
          <cell r="D4357" t="str">
            <v>UN</v>
          </cell>
          <cell r="E4357">
            <v>0</v>
          </cell>
        </row>
        <row r="4358">
          <cell r="B4358" t="str">
            <v>524352</v>
          </cell>
          <cell r="C4358" t="str">
            <v>EXTREMIDADE FOFO PN10 PT-FG C/ABA D= 450MM(140KG)</v>
          </cell>
          <cell r="D4358" t="str">
            <v>UN</v>
          </cell>
          <cell r="E4358">
            <v>0</v>
          </cell>
        </row>
        <row r="4359">
          <cell r="B4359" t="str">
            <v>524353</v>
          </cell>
          <cell r="C4359" t="str">
            <v>EXTREMIDADE FOFO PN10 PT-FG C/ABA D= 500MM(147KG)</v>
          </cell>
          <cell r="D4359" t="str">
            <v>UN</v>
          </cell>
          <cell r="E4359">
            <v>0</v>
          </cell>
        </row>
        <row r="4360">
          <cell r="B4360" t="str">
            <v>524354</v>
          </cell>
          <cell r="C4360" t="str">
            <v>EXTREMIDADE FOFO PN10 PT-FG C/ABA D= 600MM(197KG)</v>
          </cell>
          <cell r="D4360" t="str">
            <v>UN</v>
          </cell>
          <cell r="E4360">
            <v>0</v>
          </cell>
        </row>
        <row r="4361">
          <cell r="B4361" t="str">
            <v>524355</v>
          </cell>
          <cell r="C4361" t="str">
            <v>EXTREMIDADE FOFO PN10 PT-FG C/ABA D= 700MM(244KG)</v>
          </cell>
          <cell r="D4361" t="str">
            <v>UN</v>
          </cell>
          <cell r="E4361">
            <v>0</v>
          </cell>
        </row>
        <row r="4362">
          <cell r="B4362" t="str">
            <v>524356</v>
          </cell>
          <cell r="C4362" t="str">
            <v>EXTREMIDADE FOFO PN10 PT-FG C/ABA D= 800MM(314KG)</v>
          </cell>
          <cell r="D4362" t="str">
            <v>UN</v>
          </cell>
          <cell r="E4362">
            <v>0</v>
          </cell>
        </row>
        <row r="4363">
          <cell r="B4363" t="str">
            <v>524357</v>
          </cell>
          <cell r="C4363" t="str">
            <v>EXTREMIDADE FOFO PN10 PT-FG C/ABA D= 900MM(345KG)</v>
          </cell>
          <cell r="D4363" t="str">
            <v>UN</v>
          </cell>
          <cell r="E4363">
            <v>0</v>
          </cell>
        </row>
        <row r="4364">
          <cell r="B4364" t="str">
            <v>524358</v>
          </cell>
          <cell r="C4364" t="str">
            <v>EXTREMIDADE FOFO PN10 PT-FG C/ABA D=1000MM(487KG)</v>
          </cell>
          <cell r="D4364" t="str">
            <v>UN</v>
          </cell>
          <cell r="E4364">
            <v>0</v>
          </cell>
        </row>
        <row r="4365">
          <cell r="B4365" t="str">
            <v>524359</v>
          </cell>
          <cell r="C4365" t="str">
            <v>EXTREMIDADE FOFO PN10 PT-FG C/ABA D=1200MM(687KG)</v>
          </cell>
          <cell r="D4365" t="str">
            <v>UN</v>
          </cell>
          <cell r="E4365">
            <v>0</v>
          </cell>
        </row>
        <row r="4366">
          <cell r="B4366" t="str">
            <v>524360</v>
          </cell>
          <cell r="C4366" t="str">
            <v>EXTREMIDADE FOFO PN-16 FG-BOLSA D= 100MM(  9KG)</v>
          </cell>
          <cell r="D4366" t="str">
            <v>UN</v>
          </cell>
          <cell r="E4366">
            <v>0</v>
          </cell>
        </row>
        <row r="4367">
          <cell r="B4367" t="str">
            <v>524361</v>
          </cell>
          <cell r="C4367" t="str">
            <v>EXTREMIDADE FOFO PN-16 FG-BOLSA D= 150MM( 14KG)</v>
          </cell>
          <cell r="D4367" t="str">
            <v>UN</v>
          </cell>
          <cell r="E4367">
            <v>0</v>
          </cell>
        </row>
        <row r="4368">
          <cell r="B4368" t="str">
            <v>524362</v>
          </cell>
          <cell r="C4368" t="str">
            <v>EXTREMIDADE FOFO PN-16 FG-BOLSA D= 200MM( 20KG)</v>
          </cell>
          <cell r="D4368" t="str">
            <v>UN</v>
          </cell>
          <cell r="E4368">
            <v>0</v>
          </cell>
        </row>
        <row r="4369">
          <cell r="B4369" t="str">
            <v>524363</v>
          </cell>
          <cell r="C4369" t="str">
            <v>EXTREMIDADE FOFO PN-16 FG-BOLSA D= 250MM( 28KG)</v>
          </cell>
          <cell r="D4369" t="str">
            <v>UN</v>
          </cell>
          <cell r="E4369">
            <v>0</v>
          </cell>
        </row>
        <row r="4370">
          <cell r="B4370" t="str">
            <v>524364</v>
          </cell>
          <cell r="C4370" t="str">
            <v>EXTREMIDADE FOFO PN-16 FG-BOLSA D= 300MM( 36KG)</v>
          </cell>
          <cell r="D4370" t="str">
            <v>UN</v>
          </cell>
          <cell r="E4370">
            <v>0</v>
          </cell>
        </row>
        <row r="4371">
          <cell r="B4371" t="str">
            <v>524365</v>
          </cell>
          <cell r="C4371" t="str">
            <v>EXTREMIDADE FOFO PN-16 FG-BOLSA D= 350MM( 47KG)</v>
          </cell>
          <cell r="D4371" t="str">
            <v>UN</v>
          </cell>
          <cell r="E4371">
            <v>0</v>
          </cell>
        </row>
        <row r="4372">
          <cell r="B4372" t="str">
            <v>524366</v>
          </cell>
          <cell r="C4372" t="str">
            <v>EXTREMIDADE FOFO PN-16 FG-BOLSA D= 400MM( 60KG)</v>
          </cell>
          <cell r="D4372" t="str">
            <v>UN</v>
          </cell>
          <cell r="E4372">
            <v>0</v>
          </cell>
        </row>
        <row r="4373">
          <cell r="B4373" t="str">
            <v>524367</v>
          </cell>
          <cell r="C4373" t="str">
            <v>EXTREMIDADE FOFO PN-16 FG-BOLSA D= 450MM( 74KG)</v>
          </cell>
          <cell r="D4373" t="str">
            <v>UN</v>
          </cell>
          <cell r="E4373">
            <v>0</v>
          </cell>
        </row>
        <row r="4374">
          <cell r="B4374" t="str">
            <v>524368</v>
          </cell>
          <cell r="C4374" t="str">
            <v>EXTREMIDADE FOFO PN-16 FG-BOLSA D= 500MM( 93KG)</v>
          </cell>
          <cell r="D4374" t="str">
            <v>UN</v>
          </cell>
          <cell r="E4374">
            <v>0</v>
          </cell>
        </row>
        <row r="4375">
          <cell r="B4375" t="str">
            <v>524369</v>
          </cell>
          <cell r="C4375" t="str">
            <v>EXTREMIDADE FOFO PN-16 FG-BOLSA D= 600MM(133KG)</v>
          </cell>
          <cell r="D4375" t="str">
            <v>UN</v>
          </cell>
          <cell r="E4375">
            <v>0</v>
          </cell>
        </row>
        <row r="4376">
          <cell r="B4376" t="str">
            <v>524370</v>
          </cell>
          <cell r="C4376" t="str">
            <v>EXTREMIDADE FOFO PN-16 FG-BOLSA D= 700MM(237KG)</v>
          </cell>
          <cell r="D4376" t="str">
            <v>UN</v>
          </cell>
          <cell r="E4376">
            <v>0</v>
          </cell>
        </row>
        <row r="4377">
          <cell r="B4377" t="str">
            <v>524371</v>
          </cell>
          <cell r="C4377" t="str">
            <v>EXTREMIDADE FOFO PN-16 FG-JE2GS D=800MM (219,5KG)</v>
          </cell>
          <cell r="D4377" t="str">
            <v>UN</v>
          </cell>
          <cell r="E4377">
            <v>0</v>
          </cell>
        </row>
        <row r="4378">
          <cell r="B4378" t="str">
            <v>524372</v>
          </cell>
          <cell r="C4378" t="str">
            <v>EXTREMIDADE FOFO PN-16 FG-JE2GS D=900MM (269,5KG)</v>
          </cell>
          <cell r="D4378" t="str">
            <v>UN</v>
          </cell>
          <cell r="E4378">
            <v>0</v>
          </cell>
        </row>
        <row r="4379">
          <cell r="B4379" t="str">
            <v>524373</v>
          </cell>
          <cell r="C4379" t="str">
            <v>EXTREMIDADE FOFO PN-16 FG-JE2GS D=1000MM (342KG)</v>
          </cell>
          <cell r="D4379" t="str">
            <v>UN</v>
          </cell>
          <cell r="E4379">
            <v>0</v>
          </cell>
        </row>
        <row r="4380">
          <cell r="B4380" t="str">
            <v>524374</v>
          </cell>
          <cell r="C4380" t="str">
            <v>EXTREMIDADE FOFO PN-16 FG-BOLSA D=1200MM(685KG)</v>
          </cell>
          <cell r="D4380" t="str">
            <v>UN</v>
          </cell>
          <cell r="E4380">
            <v>0</v>
          </cell>
        </row>
        <row r="4381">
          <cell r="B4381" t="str">
            <v>524375</v>
          </cell>
          <cell r="C4381" t="str">
            <v>EXTREMIDADE FOFO PN-16 FG-PONTA D= 100MM( 10KG)</v>
          </cell>
          <cell r="D4381" t="str">
            <v>UN</v>
          </cell>
          <cell r="E4381">
            <v>0</v>
          </cell>
        </row>
        <row r="4382">
          <cell r="B4382" t="str">
            <v>524376</v>
          </cell>
          <cell r="C4382" t="str">
            <v>EXTREMIDADE FOFO PN-16 FG-PONTA D= 150MM( 16KG)</v>
          </cell>
          <cell r="D4382" t="str">
            <v>UN</v>
          </cell>
          <cell r="E4382">
            <v>0</v>
          </cell>
        </row>
        <row r="4383">
          <cell r="B4383" t="str">
            <v>524377</v>
          </cell>
          <cell r="C4383" t="str">
            <v>EXTREMIDADE FOFO PN-16 FG-PONTA D= 200MM( 23KG)</v>
          </cell>
          <cell r="D4383" t="str">
            <v>UN</v>
          </cell>
          <cell r="E4383">
            <v>0</v>
          </cell>
        </row>
        <row r="4384">
          <cell r="B4384" t="str">
            <v>524378</v>
          </cell>
          <cell r="C4384" t="str">
            <v>EXTREMIDADE FOFO PN-16 FG-PONTA D= 250MM( 32KG)</v>
          </cell>
          <cell r="D4384" t="str">
            <v>UN</v>
          </cell>
          <cell r="E4384">
            <v>0</v>
          </cell>
        </row>
        <row r="4385">
          <cell r="B4385" t="str">
            <v>524379</v>
          </cell>
          <cell r="C4385" t="str">
            <v>EXTREMIDADE FOFO PN-16 FG-PONTA D= 300MM( 43KG)</v>
          </cell>
          <cell r="D4385" t="str">
            <v>UN</v>
          </cell>
          <cell r="E4385">
            <v>0</v>
          </cell>
        </row>
        <row r="4386">
          <cell r="B4386" t="str">
            <v>524380</v>
          </cell>
          <cell r="C4386" t="str">
            <v>EXTREMIDADE FOFO PN-16 FG-PONTA D= 350MM( 55KG)</v>
          </cell>
          <cell r="D4386" t="str">
            <v>UN</v>
          </cell>
          <cell r="E4386">
            <v>0</v>
          </cell>
        </row>
        <row r="4387">
          <cell r="B4387" t="str">
            <v>524381</v>
          </cell>
          <cell r="C4387" t="str">
            <v>EXTREMIDADE FOFO PN-16 FG-PONTA D= 400MM( 70KG)</v>
          </cell>
          <cell r="D4387" t="str">
            <v>UN</v>
          </cell>
          <cell r="E4387">
            <v>0</v>
          </cell>
        </row>
        <row r="4388">
          <cell r="B4388" t="str">
            <v>524382</v>
          </cell>
          <cell r="C4388" t="str">
            <v>EXTREMIDADE FOFO PN-16 FG-PONTA D= 450MM( 84KG)</v>
          </cell>
          <cell r="D4388" t="str">
            <v>UN</v>
          </cell>
          <cell r="E4388">
            <v>0</v>
          </cell>
        </row>
        <row r="4389">
          <cell r="B4389" t="str">
            <v>524383</v>
          </cell>
          <cell r="C4389" t="str">
            <v>EXTREMIDADE FOFO PN-16 FG-PONTA D= 500MM(109KG)</v>
          </cell>
          <cell r="D4389" t="str">
            <v>UN</v>
          </cell>
          <cell r="E4389">
            <v>0</v>
          </cell>
        </row>
        <row r="4390">
          <cell r="B4390" t="str">
            <v>524384</v>
          </cell>
          <cell r="C4390" t="str">
            <v>EXTREMIDADE FOFO PN-16 FG-PONTA D= 600MM(159KG)</v>
          </cell>
          <cell r="D4390" t="str">
            <v>UN</v>
          </cell>
          <cell r="E4390">
            <v>0</v>
          </cell>
        </row>
        <row r="4391">
          <cell r="B4391" t="str">
            <v>524385</v>
          </cell>
          <cell r="C4391" t="str">
            <v>EXTREMIDADE FOFO PN-16 FG-PONTA D= 700MM(194KG)</v>
          </cell>
          <cell r="D4391" t="str">
            <v>UN</v>
          </cell>
          <cell r="E4391">
            <v>0</v>
          </cell>
        </row>
        <row r="4392">
          <cell r="B4392" t="str">
            <v>524386</v>
          </cell>
          <cell r="C4392" t="str">
            <v>EXTREMIDADE FOFO PN-16 FG-PONTA D= 800MM(245KG)</v>
          </cell>
          <cell r="D4392" t="str">
            <v>UN</v>
          </cell>
          <cell r="E4392">
            <v>0</v>
          </cell>
        </row>
        <row r="4393">
          <cell r="B4393" t="str">
            <v>524387</v>
          </cell>
          <cell r="C4393" t="str">
            <v>EXTREMIDADE FOFO PN-16 FG-PONTA D= 900MM(295KG)</v>
          </cell>
          <cell r="D4393" t="str">
            <v>UN</v>
          </cell>
          <cell r="E4393">
            <v>0</v>
          </cell>
        </row>
        <row r="4394">
          <cell r="B4394" t="str">
            <v>524388</v>
          </cell>
          <cell r="C4394" t="str">
            <v>EXTREMIDADE FOFO PN-16 FG-PONTA D=1000MM(369KG)</v>
          </cell>
          <cell r="D4394" t="str">
            <v>UN</v>
          </cell>
          <cell r="E4394">
            <v>0</v>
          </cell>
        </row>
        <row r="4395">
          <cell r="B4395" t="str">
            <v>524389</v>
          </cell>
          <cell r="C4395" t="str">
            <v>EXTREMIDADE FOFO PN-16 FG-PONTA D=1200MM(520KG)</v>
          </cell>
          <cell r="D4395" t="str">
            <v>UN</v>
          </cell>
          <cell r="E4395">
            <v>0</v>
          </cell>
        </row>
        <row r="4396">
          <cell r="B4396" t="str">
            <v>524390</v>
          </cell>
          <cell r="C4396" t="str">
            <v>EXTREMIDADE FOFO PN-16 FG-JM D= 300MM( 57KG)</v>
          </cell>
          <cell r="D4396" t="str">
            <v>UN</v>
          </cell>
          <cell r="E4396">
            <v>0</v>
          </cell>
        </row>
        <row r="4397">
          <cell r="B4397" t="str">
            <v>524391</v>
          </cell>
          <cell r="C4397" t="str">
            <v>EXTREMIDADE FOFO PN-16 FG-JM D= 350MM( 75KG)</v>
          </cell>
          <cell r="D4397" t="str">
            <v>UN</v>
          </cell>
          <cell r="E4397">
            <v>0</v>
          </cell>
        </row>
        <row r="4398">
          <cell r="B4398" t="str">
            <v>524392</v>
          </cell>
          <cell r="C4398" t="str">
            <v>EXTREMIDADE FOFO PN-16 FG-JM D= 400MM( 96KG)</v>
          </cell>
          <cell r="D4398" t="str">
            <v>UN</v>
          </cell>
          <cell r="E4398">
            <v>0</v>
          </cell>
        </row>
        <row r="4399">
          <cell r="B4399" t="str">
            <v>524393</v>
          </cell>
          <cell r="C4399" t="str">
            <v>EXTREMIDADE FOFO PN-16 FG-JM D= 450MM(106KG)</v>
          </cell>
          <cell r="D4399" t="str">
            <v>UN</v>
          </cell>
          <cell r="E4399">
            <v>0</v>
          </cell>
        </row>
        <row r="4400">
          <cell r="B4400" t="str">
            <v>524394</v>
          </cell>
          <cell r="C4400" t="str">
            <v>EXTREMIDADE FOFO PN-16 FG-JM D= 500MM(156KG)</v>
          </cell>
          <cell r="D4400" t="str">
            <v>UN</v>
          </cell>
          <cell r="E4400">
            <v>0</v>
          </cell>
        </row>
        <row r="4401">
          <cell r="B4401" t="str">
            <v>524395</v>
          </cell>
          <cell r="C4401" t="str">
            <v>EXTREMIDADE FOFO PN-16 FG-JM D= 600MM(212KG)</v>
          </cell>
          <cell r="D4401" t="str">
            <v>UN</v>
          </cell>
          <cell r="E4401">
            <v>0</v>
          </cell>
        </row>
        <row r="4402">
          <cell r="B4402" t="str">
            <v>524396</v>
          </cell>
          <cell r="C4402" t="str">
            <v>EXTREMIDADE FOFO PN-16 FG-JM D= 700MM(258KG)</v>
          </cell>
          <cell r="D4402" t="str">
            <v>UN</v>
          </cell>
          <cell r="E4402">
            <v>0</v>
          </cell>
        </row>
        <row r="4403">
          <cell r="B4403" t="str">
            <v>524397</v>
          </cell>
          <cell r="C4403" t="str">
            <v>EXTREMIDADE FOFO PN-16 FG-JM D= 800MM(346KG)</v>
          </cell>
          <cell r="D4403" t="str">
            <v>UN</v>
          </cell>
          <cell r="E4403">
            <v>0</v>
          </cell>
        </row>
        <row r="4404">
          <cell r="B4404" t="str">
            <v>524398</v>
          </cell>
          <cell r="C4404" t="str">
            <v>EXTREMIDADE FOFO PN-16 FG-JM D= 900MM(446KG)</v>
          </cell>
          <cell r="D4404" t="str">
            <v>UN</v>
          </cell>
          <cell r="E4404">
            <v>0</v>
          </cell>
        </row>
        <row r="4405">
          <cell r="B4405" t="str">
            <v>524399</v>
          </cell>
          <cell r="C4405" t="str">
            <v>EXTREMIDADE FOFO PN-16 FG-JM D=1000MM(595KG)</v>
          </cell>
          <cell r="D4405" t="str">
            <v>UN</v>
          </cell>
          <cell r="E4405">
            <v>0</v>
          </cell>
        </row>
        <row r="4406">
          <cell r="B4406" t="str">
            <v>524401</v>
          </cell>
          <cell r="C4406" t="str">
            <v>EXTREMIDADE FOFO PN-16 FG-JM D=1200MM(793KG)</v>
          </cell>
          <cell r="D4406" t="str">
            <v>UN</v>
          </cell>
          <cell r="E4406">
            <v>0</v>
          </cell>
        </row>
        <row r="4407">
          <cell r="B4407" t="str">
            <v>524402</v>
          </cell>
          <cell r="C4407" t="str">
            <v>EXTREMIDADE PN16 PONTA-FG C/ABA V.D= 100MM( 21KG)</v>
          </cell>
          <cell r="D4407" t="str">
            <v>UN</v>
          </cell>
          <cell r="E4407">
            <v>0</v>
          </cell>
        </row>
        <row r="4408">
          <cell r="B4408" t="str">
            <v>524403</v>
          </cell>
          <cell r="C4408" t="str">
            <v>EXTREMIDADE PN16 PONTA-FG C/ABA V.D= 150MM( 32KG)</v>
          </cell>
          <cell r="D4408" t="str">
            <v>UN</v>
          </cell>
          <cell r="E4408">
            <v>0</v>
          </cell>
        </row>
        <row r="4409">
          <cell r="B4409" t="str">
            <v>524404</v>
          </cell>
          <cell r="C4409" t="str">
            <v>EXTREMIDADE PN16 PONTA-FG C/ABA V.D= 200MM( 46KG)</v>
          </cell>
          <cell r="D4409" t="str">
            <v>UN</v>
          </cell>
          <cell r="E4409">
            <v>0</v>
          </cell>
        </row>
        <row r="4410">
          <cell r="B4410" t="str">
            <v>524405</v>
          </cell>
          <cell r="C4410" t="str">
            <v>EXTREMIDADE PN16 PONTA-FG C/ABA V.D= 250MM( 58KG)</v>
          </cell>
          <cell r="D4410" t="str">
            <v>UN</v>
          </cell>
          <cell r="E4410">
            <v>0</v>
          </cell>
        </row>
        <row r="4411">
          <cell r="B4411" t="str">
            <v>524406</v>
          </cell>
          <cell r="C4411" t="str">
            <v>EXTREMIDADE PN16 PONTA-FG C/ABA V.D= 300MM( 75KG)</v>
          </cell>
          <cell r="D4411" t="str">
            <v>UN</v>
          </cell>
          <cell r="E4411">
            <v>0</v>
          </cell>
        </row>
        <row r="4412">
          <cell r="B4412" t="str">
            <v>524407</v>
          </cell>
          <cell r="C4412" t="str">
            <v>EXTREMIDADE PN16 PONTA-FG C/ABA V.D= 350MM( 93KG)</v>
          </cell>
          <cell r="D4412" t="str">
            <v>UN</v>
          </cell>
          <cell r="E4412">
            <v>0</v>
          </cell>
        </row>
        <row r="4413">
          <cell r="B4413" t="str">
            <v>524408</v>
          </cell>
          <cell r="C4413" t="str">
            <v>EXTREMIDADE PN16 PONTA-FG C/ABA V.D= 400MM(114KG)</v>
          </cell>
          <cell r="D4413" t="str">
            <v>UN</v>
          </cell>
          <cell r="E4413">
            <v>0</v>
          </cell>
        </row>
        <row r="4414">
          <cell r="B4414" t="str">
            <v>524409</v>
          </cell>
          <cell r="C4414" t="str">
            <v>EXTREMIDADE PN16 PONTA-FG C/ABA V.D= 450MM (140KG)</v>
          </cell>
          <cell r="D4414" t="str">
            <v>UN</v>
          </cell>
          <cell r="E4414">
            <v>0</v>
          </cell>
        </row>
        <row r="4415">
          <cell r="B4415" t="str">
            <v>524410</v>
          </cell>
          <cell r="C4415" t="str">
            <v>EXTREMIDADE PN16 PONTA-FG C/ABA V.D= 500MM(164KG)</v>
          </cell>
          <cell r="D4415" t="str">
            <v>UN</v>
          </cell>
          <cell r="E4415">
            <v>0</v>
          </cell>
        </row>
        <row r="4416">
          <cell r="B4416" t="str">
            <v>524411</v>
          </cell>
          <cell r="C4416" t="str">
            <v>EXTREMIDADE PN16 PONTA-FG C/ABA V.D= 600MM(226KG)</v>
          </cell>
          <cell r="D4416" t="str">
            <v>UN</v>
          </cell>
          <cell r="E4416">
            <v>0</v>
          </cell>
        </row>
        <row r="4417">
          <cell r="B4417" t="str">
            <v>524412</v>
          </cell>
          <cell r="C4417" t="str">
            <v>EXTREMIDADE PN16 PONTA-FG C/ABA V.D= 700MM(272KG)</v>
          </cell>
          <cell r="D4417" t="str">
            <v>UN</v>
          </cell>
          <cell r="E4417">
            <v>0</v>
          </cell>
        </row>
        <row r="4418">
          <cell r="B4418" t="str">
            <v>524413</v>
          </cell>
          <cell r="C4418" t="str">
            <v>EXTREMIDADE PN16 PONTA-FG C/ABA V.D= 800MM(335KG)</v>
          </cell>
          <cell r="D4418" t="str">
            <v>UN</v>
          </cell>
          <cell r="E4418">
            <v>0</v>
          </cell>
        </row>
        <row r="4419">
          <cell r="B4419" t="str">
            <v>524414</v>
          </cell>
          <cell r="C4419" t="str">
            <v>EXTREMIDADE PN16 PONTA-FG C/ABA V.D= 900MM(408KG)</v>
          </cell>
          <cell r="D4419" t="str">
            <v>UN</v>
          </cell>
          <cell r="E4419">
            <v>0</v>
          </cell>
        </row>
        <row r="4420">
          <cell r="B4420" t="str">
            <v>524415</v>
          </cell>
          <cell r="C4420" t="str">
            <v>EXTREMIDADE PN16 PONTA-FG C/ABA V.D=1000MM(533KG)</v>
          </cell>
          <cell r="D4420" t="str">
            <v>UN</v>
          </cell>
          <cell r="E4420">
            <v>0</v>
          </cell>
        </row>
        <row r="4421">
          <cell r="B4421" t="str">
            <v>524416</v>
          </cell>
          <cell r="C4421" t="str">
            <v>EXTREMIDADE PN16 PONTA-FG C/ABA V.D=1200MM(695KG)</v>
          </cell>
          <cell r="D4421" t="str">
            <v>UN</v>
          </cell>
          <cell r="E4421">
            <v>0</v>
          </cell>
        </row>
        <row r="4422">
          <cell r="B4422" t="str">
            <v>524417</v>
          </cell>
          <cell r="C4422" t="str">
            <v>EXTREMIDADE FOFO PN-25 FG-JE D= 100MM( 10KG)</v>
          </cell>
          <cell r="D4422" t="str">
            <v>UN</v>
          </cell>
          <cell r="E4422">
            <v>0</v>
          </cell>
        </row>
        <row r="4423">
          <cell r="B4423" t="str">
            <v>524418</v>
          </cell>
          <cell r="C4423" t="str">
            <v>EXTREMIDADE FOFO PN-25 FG-JE D= 150MM( 15KG)</v>
          </cell>
          <cell r="D4423" t="str">
            <v>UN</v>
          </cell>
          <cell r="E4423">
            <v>0</v>
          </cell>
        </row>
        <row r="4424">
          <cell r="B4424" t="str">
            <v>524419</v>
          </cell>
          <cell r="C4424" t="str">
            <v>EXTREMIDADE FOFO PN-25 FG-JE D= 200MM( 22KG)</v>
          </cell>
          <cell r="D4424" t="str">
            <v>UN</v>
          </cell>
          <cell r="E4424">
            <v>0</v>
          </cell>
        </row>
        <row r="4425">
          <cell r="B4425" t="str">
            <v>524420</v>
          </cell>
          <cell r="C4425" t="str">
            <v>EXTREMIDADE FOFO PN-25 FG-JE D= 250MM( 32KG)</v>
          </cell>
          <cell r="D4425" t="str">
            <v>UN</v>
          </cell>
          <cell r="E4425">
            <v>0</v>
          </cell>
        </row>
        <row r="4426">
          <cell r="B4426" t="str">
            <v>524421</v>
          </cell>
          <cell r="C4426" t="str">
            <v>EXTREMIDADE FOFO PN-25 FG-JE D= 300MM( 41KG)</v>
          </cell>
          <cell r="D4426" t="str">
            <v>UN</v>
          </cell>
          <cell r="E4426">
            <v>0</v>
          </cell>
        </row>
        <row r="4427">
          <cell r="B4427" t="str">
            <v>524422</v>
          </cell>
          <cell r="C4427" t="str">
            <v>EXTREMIDADE FOFO PN-25 FG-JE D= 350MM( 56KG)</v>
          </cell>
          <cell r="D4427" t="str">
            <v>UN</v>
          </cell>
          <cell r="E4427">
            <v>0</v>
          </cell>
        </row>
        <row r="4428">
          <cell r="B4428" t="str">
            <v>524423</v>
          </cell>
          <cell r="C4428" t="str">
            <v>EXTREMIDADE FOFO PN-25 FG-JE D= 400MM( 71KG)</v>
          </cell>
          <cell r="D4428" t="str">
            <v>UN</v>
          </cell>
          <cell r="E4428">
            <v>0</v>
          </cell>
        </row>
        <row r="4429">
          <cell r="B4429" t="str">
            <v>524424</v>
          </cell>
          <cell r="C4429" t="str">
            <v>EXTREMIDADE FOFO PN-25 FG-JE D= 450MM( 85KG)</v>
          </cell>
          <cell r="D4429" t="str">
            <v>UN</v>
          </cell>
          <cell r="E4429">
            <v>0</v>
          </cell>
        </row>
        <row r="4430">
          <cell r="B4430" t="str">
            <v>524425</v>
          </cell>
          <cell r="C4430" t="str">
            <v>EXTREMIDADE FOFO PN-25 FG-JE D= 500MM(104KG)</v>
          </cell>
          <cell r="D4430" t="str">
            <v>UN</v>
          </cell>
          <cell r="E4430">
            <v>0</v>
          </cell>
        </row>
        <row r="4431">
          <cell r="B4431" t="str">
            <v>524426</v>
          </cell>
          <cell r="C4431" t="str">
            <v>EXTREMIDADE FOFO PN-25 FG-JE D= 600MM(147KG)</v>
          </cell>
          <cell r="D4431" t="str">
            <v>UN</v>
          </cell>
          <cell r="E4431">
            <v>0</v>
          </cell>
        </row>
        <row r="4432">
          <cell r="B4432" t="str">
            <v>524427</v>
          </cell>
          <cell r="C4432" t="str">
            <v>EXTREMIDADE FOFO PN-25 FG-JE D= 700MM(270KG)</v>
          </cell>
          <cell r="D4432" t="str">
            <v>UN</v>
          </cell>
          <cell r="E4432">
            <v>0</v>
          </cell>
        </row>
        <row r="4433">
          <cell r="B4433" t="str">
            <v>524428</v>
          </cell>
          <cell r="C4433" t="str">
            <v>EXTREMIDADE FOFO PN-25 FG-JE2GS D=800MM(244KG)</v>
          </cell>
          <cell r="D4433" t="str">
            <v>UN</v>
          </cell>
          <cell r="E4433">
            <v>0</v>
          </cell>
        </row>
        <row r="4434">
          <cell r="B4434" t="str">
            <v>524429</v>
          </cell>
          <cell r="C4434" t="str">
            <v>EXTREMIDADE FOFO PN-25 FG-JE2GS D=900MM(300KG)</v>
          </cell>
          <cell r="D4434" t="str">
            <v>UN</v>
          </cell>
          <cell r="E4434">
            <v>0</v>
          </cell>
        </row>
        <row r="4435">
          <cell r="B4435" t="str">
            <v>524430</v>
          </cell>
          <cell r="C4435" t="str">
            <v>EXTREMIDADE FOFO PN-25 FG-JE2GS D=1000MM(380KG)</v>
          </cell>
          <cell r="D4435" t="str">
            <v>UN</v>
          </cell>
          <cell r="E4435">
            <v>0</v>
          </cell>
        </row>
        <row r="4436">
          <cell r="B4436" t="str">
            <v>524431</v>
          </cell>
          <cell r="C4436" t="str">
            <v>EXTREMIDADE FOFO PN-25 FG-JE2GS D=1200MM(487,5KG)</v>
          </cell>
          <cell r="D4436" t="str">
            <v>UN</v>
          </cell>
          <cell r="E4436">
            <v>0</v>
          </cell>
        </row>
        <row r="4437">
          <cell r="B4437" t="str">
            <v>524432</v>
          </cell>
          <cell r="C4437" t="str">
            <v>EXTREMIDADE FOFO PN-25 FG-PONTA D= 100MM( 10KG)</v>
          </cell>
          <cell r="D4437" t="str">
            <v>UN</v>
          </cell>
          <cell r="E4437">
            <v>0</v>
          </cell>
        </row>
        <row r="4438">
          <cell r="B4438" t="str">
            <v>524433</v>
          </cell>
          <cell r="C4438" t="str">
            <v>EXTREMIDADE FOFO PN-25 FG-PONTA D= 150MM( 17KG)</v>
          </cell>
          <cell r="D4438" t="str">
            <v>UN</v>
          </cell>
          <cell r="E4438">
            <v>0</v>
          </cell>
        </row>
        <row r="4439">
          <cell r="B4439" t="str">
            <v>524434</v>
          </cell>
          <cell r="C4439" t="str">
            <v>EXTREMIDADE FOFO PN-25 FG-PONTA D= 200MM( 25KG)</v>
          </cell>
          <cell r="D4439" t="str">
            <v>UN</v>
          </cell>
          <cell r="E4439">
            <v>0</v>
          </cell>
        </row>
        <row r="4440">
          <cell r="B4440" t="str">
            <v>524435</v>
          </cell>
          <cell r="C4440" t="str">
            <v>EXTREMIDADE FOFO PN-25 FG-PONTA D= 250MM( 36KG)</v>
          </cell>
          <cell r="D4440" t="str">
            <v>UN</v>
          </cell>
          <cell r="E4440">
            <v>0</v>
          </cell>
        </row>
        <row r="4441">
          <cell r="B4441" t="str">
            <v>524436</v>
          </cell>
          <cell r="C4441" t="str">
            <v>EXTREMIDADE FOFO PN-25 FG-PONTA D= 300MM( 48KG)</v>
          </cell>
          <cell r="D4441" t="str">
            <v>UN</v>
          </cell>
          <cell r="E4441">
            <v>0</v>
          </cell>
        </row>
        <row r="4442">
          <cell r="B4442" t="str">
            <v>524437</v>
          </cell>
          <cell r="C4442" t="str">
            <v>EXTREMIDADE FOFO PN-25 FG-PONTA D= 350MM( 64KG)</v>
          </cell>
          <cell r="D4442" t="str">
            <v>UN</v>
          </cell>
          <cell r="E4442">
            <v>0</v>
          </cell>
        </row>
        <row r="4443">
          <cell r="B4443" t="str">
            <v>524438</v>
          </cell>
          <cell r="C4443" t="str">
            <v>EXTREMIDADE FOFO PN-25 FG-PONTA D= 400MM( 81KG)</v>
          </cell>
          <cell r="D4443" t="str">
            <v>UN</v>
          </cell>
          <cell r="E4443">
            <v>0</v>
          </cell>
        </row>
        <row r="4444">
          <cell r="B4444" t="str">
            <v>524439</v>
          </cell>
          <cell r="C4444" t="str">
            <v>EXTREMIDADE FOFO PN-25 FG-PONTA D= 450MM( 96KG)</v>
          </cell>
          <cell r="D4444" t="str">
            <v>UN</v>
          </cell>
          <cell r="E4444">
            <v>0</v>
          </cell>
        </row>
        <row r="4445">
          <cell r="B4445" t="str">
            <v>524440</v>
          </cell>
          <cell r="C4445" t="str">
            <v>EXTREMIDADE FOFO PN-25 FG-PONTA D= 500MM(121KG)</v>
          </cell>
          <cell r="D4445" t="str">
            <v>UN</v>
          </cell>
          <cell r="E4445">
            <v>0</v>
          </cell>
        </row>
        <row r="4446">
          <cell r="B4446" t="str">
            <v>524441</v>
          </cell>
          <cell r="C4446" t="str">
            <v>EXTREMIDADE FOFO PN-25 FG-PONTA D= 600MM(173KG)</v>
          </cell>
          <cell r="D4446" t="str">
            <v>UN</v>
          </cell>
          <cell r="E4446">
            <v>0</v>
          </cell>
        </row>
        <row r="4447">
          <cell r="B4447" t="str">
            <v>524442</v>
          </cell>
          <cell r="C4447" t="str">
            <v>EXTREMIDADE FOFO PN-25 FG-PONTA D= 700MM(229KG)</v>
          </cell>
          <cell r="D4447" t="str">
            <v>UN</v>
          </cell>
          <cell r="E4447">
            <v>0</v>
          </cell>
        </row>
        <row r="4448">
          <cell r="B4448" t="str">
            <v>524443</v>
          </cell>
          <cell r="C4448" t="str">
            <v>EXTREMIDADE FOFO PN-25 FG-PONTA D= 800MM(294KG)</v>
          </cell>
          <cell r="D4448" t="str">
            <v>UN</v>
          </cell>
          <cell r="E4448">
            <v>0</v>
          </cell>
        </row>
        <row r="4449">
          <cell r="B4449" t="str">
            <v>524444</v>
          </cell>
          <cell r="C4449" t="str">
            <v>EXTREMIDADE FOFO PN-25 FG-PONTA D= 900MM(355KG)</v>
          </cell>
          <cell r="D4449" t="str">
            <v>UN</v>
          </cell>
          <cell r="E4449">
            <v>0</v>
          </cell>
        </row>
        <row r="4450">
          <cell r="B4450" t="str">
            <v>524445</v>
          </cell>
          <cell r="C4450" t="str">
            <v>EXTREMIDADE FOFO PN-25 FG-PONTA D=1000MM(447KG)</v>
          </cell>
          <cell r="D4450" t="str">
            <v>UN</v>
          </cell>
          <cell r="E4450">
            <v>0</v>
          </cell>
        </row>
        <row r="4451">
          <cell r="B4451" t="str">
            <v>524446</v>
          </cell>
          <cell r="C4451" t="str">
            <v>EXTREMIDADE FOFO PN-25 FG-PONTA D=1200MM(620KG)</v>
          </cell>
          <cell r="D4451" t="str">
            <v>UN</v>
          </cell>
          <cell r="E4451">
            <v>0</v>
          </cell>
        </row>
        <row r="4452">
          <cell r="B4452" t="str">
            <v>524447</v>
          </cell>
          <cell r="C4452" t="str">
            <v>EXTREMIDADE FOFO PN-25 FG-JM D= 300MM( 62KG)</v>
          </cell>
          <cell r="D4452" t="str">
            <v>UN</v>
          </cell>
          <cell r="E4452">
            <v>0</v>
          </cell>
        </row>
        <row r="4453">
          <cell r="B4453" t="str">
            <v>524448</v>
          </cell>
          <cell r="C4453" t="str">
            <v>EXTREMIDADE FOFO PN-25 FG-JM D= 350MM( 83KG)</v>
          </cell>
          <cell r="D4453" t="str">
            <v>UN</v>
          </cell>
          <cell r="E4453">
            <v>0</v>
          </cell>
        </row>
        <row r="4454">
          <cell r="B4454" t="str">
            <v>524449</v>
          </cell>
          <cell r="C4454" t="str">
            <v>EXTREMIDADE FOFO PN-25 FG-JM D= 400MM(107KG)</v>
          </cell>
          <cell r="D4454" t="str">
            <v>UN</v>
          </cell>
          <cell r="E4454">
            <v>0</v>
          </cell>
        </row>
        <row r="4455">
          <cell r="B4455" t="str">
            <v>524450</v>
          </cell>
          <cell r="C4455" t="str">
            <v>EXTREMIDADE FOFO PN-25 FG-JM D= 450MM(118KG)</v>
          </cell>
          <cell r="D4455" t="str">
            <v>UN</v>
          </cell>
          <cell r="E4455">
            <v>0</v>
          </cell>
        </row>
        <row r="4456">
          <cell r="B4456" t="str">
            <v>524451</v>
          </cell>
          <cell r="C4456" t="str">
            <v>EXTREMIDADE FOFO PN-25 FG-JM D= 500MM(168KG)</v>
          </cell>
          <cell r="D4456" t="str">
            <v>UN</v>
          </cell>
          <cell r="E4456">
            <v>0</v>
          </cell>
        </row>
        <row r="4457">
          <cell r="B4457" t="str">
            <v>524452</v>
          </cell>
          <cell r="C4457" t="str">
            <v>EXTREMIDADE FOFO PN-25 FG-JM D= 600MM(226KG)</v>
          </cell>
          <cell r="D4457" t="str">
            <v>UN</v>
          </cell>
          <cell r="E4457">
            <v>0</v>
          </cell>
        </row>
        <row r="4458">
          <cell r="B4458" t="str">
            <v>524453</v>
          </cell>
          <cell r="C4458" t="str">
            <v>EXTREMIDADE FOFO PN-25 FG-JM D= 700MM(291KG)</v>
          </cell>
          <cell r="D4458" t="str">
            <v>UN</v>
          </cell>
          <cell r="E4458">
            <v>0</v>
          </cell>
        </row>
        <row r="4459">
          <cell r="B4459" t="str">
            <v>524454</v>
          </cell>
          <cell r="C4459" t="str">
            <v>EXTREMIDADE FOFO PN-25 FG-JM D= 800MM(395KG)</v>
          </cell>
          <cell r="D4459" t="str">
            <v>UN</v>
          </cell>
          <cell r="E4459">
            <v>0</v>
          </cell>
        </row>
        <row r="4460">
          <cell r="B4460" t="str">
            <v>524455</v>
          </cell>
          <cell r="C4460" t="str">
            <v>EXTREMIDADE FOFO PN-25 FG-JM D= 900MM(507KG)</v>
          </cell>
          <cell r="D4460" t="str">
            <v>UN</v>
          </cell>
          <cell r="E4460">
            <v>0</v>
          </cell>
        </row>
        <row r="4461">
          <cell r="B4461" t="str">
            <v>524456</v>
          </cell>
          <cell r="C4461" t="str">
            <v>EXTREMIDADE FOFO PN-25 FG-JM D=1000MM(695KG)</v>
          </cell>
          <cell r="D4461" t="str">
            <v>UN</v>
          </cell>
          <cell r="E4461">
            <v>0</v>
          </cell>
        </row>
        <row r="4462">
          <cell r="B4462" t="str">
            <v>524457</v>
          </cell>
          <cell r="C4462" t="str">
            <v>EXTREMIDADE FOFO PN-25 FG-JM D=1200MM(893KG)</v>
          </cell>
          <cell r="D4462" t="str">
            <v>UN</v>
          </cell>
          <cell r="E4462">
            <v>0</v>
          </cell>
        </row>
        <row r="4463">
          <cell r="B4463" t="str">
            <v>524458</v>
          </cell>
          <cell r="C4463" t="str">
            <v>EXTREMIDADE FOFO PN25 PT-FG C/ABA D= 50MM( 12KG)</v>
          </cell>
          <cell r="D4463" t="str">
            <v>UN</v>
          </cell>
          <cell r="E4463">
            <v>0</v>
          </cell>
        </row>
        <row r="4464">
          <cell r="B4464" t="str">
            <v>524459</v>
          </cell>
          <cell r="C4464" t="str">
            <v>EXTREMIDADE FOFO PN25 PT-FG C/ABA D= 75MM(16,5KG)</v>
          </cell>
          <cell r="D4464" t="str">
            <v>UN</v>
          </cell>
          <cell r="E4464">
            <v>0</v>
          </cell>
        </row>
        <row r="4465">
          <cell r="B4465" t="str">
            <v>524460</v>
          </cell>
          <cell r="C4465" t="str">
            <v>EXTREMIDADE FOFO PN25 PT-FG C/ABA D=100MM( 21KG)</v>
          </cell>
          <cell r="D4465" t="str">
            <v>UN</v>
          </cell>
          <cell r="E4465">
            <v>0</v>
          </cell>
        </row>
        <row r="4466">
          <cell r="B4466" t="str">
            <v>524461</v>
          </cell>
          <cell r="C4466" t="str">
            <v>EXTREMIDADE FOFO PN25 PT-FG C/ABA D=150MM( 33KG)</v>
          </cell>
          <cell r="D4466" t="str">
            <v>UN</v>
          </cell>
          <cell r="E4466">
            <v>0</v>
          </cell>
        </row>
        <row r="4467">
          <cell r="B4467" t="str">
            <v>524462</v>
          </cell>
          <cell r="C4467" t="str">
            <v>EXTREMIDADE FOFO PN25 PT-FG C/ABA D=200MM( 48KG)</v>
          </cell>
          <cell r="D4467" t="str">
            <v>UN</v>
          </cell>
          <cell r="E4467">
            <v>0</v>
          </cell>
        </row>
        <row r="4468">
          <cell r="B4468" t="str">
            <v>524463</v>
          </cell>
          <cell r="C4468" t="str">
            <v>EXTREMIDADE FOFO PN25 PT-FG C/ABA D=50MM( 62KG)</v>
          </cell>
          <cell r="D4468" t="str">
            <v>UN</v>
          </cell>
          <cell r="E4468">
            <v>0</v>
          </cell>
        </row>
        <row r="4469">
          <cell r="B4469" t="str">
            <v>524464</v>
          </cell>
          <cell r="C4469" t="str">
            <v>EXTREMIDADE FOFO PN25 PT-FG C/ABA D=300MM( 81KG)</v>
          </cell>
          <cell r="D4469" t="str">
            <v>UN</v>
          </cell>
          <cell r="E4469">
            <v>0</v>
          </cell>
        </row>
        <row r="4470">
          <cell r="B4470" t="str">
            <v>524465</v>
          </cell>
          <cell r="C4470" t="str">
            <v>EXTREMIDADE FOFO PN25 PT-FG C/ABA D=350MM(101KG)</v>
          </cell>
          <cell r="D4470" t="str">
            <v>UN</v>
          </cell>
          <cell r="E4470">
            <v>0</v>
          </cell>
        </row>
        <row r="4471">
          <cell r="B4471" t="str">
            <v>524466</v>
          </cell>
          <cell r="C4471" t="str">
            <v>EXTREMIDADE FOFO PN25 PT-FG C/ABA D=400MM(127KG)</v>
          </cell>
          <cell r="D4471" t="str">
            <v>UN</v>
          </cell>
          <cell r="E4471">
            <v>0</v>
          </cell>
        </row>
        <row r="4472">
          <cell r="B4472" t="str">
            <v>524467</v>
          </cell>
          <cell r="C4472" t="str">
            <v>EXTREMIDADE FOFO PN25 PT-FG C/ABA D=450MM(140KG)</v>
          </cell>
          <cell r="D4472" t="str">
            <v>UN</v>
          </cell>
          <cell r="E4472">
            <v>0</v>
          </cell>
        </row>
        <row r="4473">
          <cell r="B4473" t="str">
            <v>524468</v>
          </cell>
          <cell r="C4473" t="str">
            <v>EXTREMIDADE FOFO PN25 PT-FG C/ABA D=500MM(177KG)</v>
          </cell>
          <cell r="D4473" t="str">
            <v>UN</v>
          </cell>
          <cell r="E4473">
            <v>0</v>
          </cell>
        </row>
        <row r="4474">
          <cell r="B4474" t="str">
            <v>524469</v>
          </cell>
          <cell r="C4474" t="str">
            <v>EXTREMIDADE FOFO PN25 PT-FG C/ABA D=600MM(241KG)</v>
          </cell>
          <cell r="D4474" t="str">
            <v>UN</v>
          </cell>
          <cell r="E4474">
            <v>0</v>
          </cell>
        </row>
        <row r="4475">
          <cell r="B4475" t="str">
            <v>524470</v>
          </cell>
          <cell r="C4475" t="str">
            <v>EXTREMIDADE FOFO PN25 PT-FG C/ABA D=700MM(299KG)</v>
          </cell>
          <cell r="D4475" t="str">
            <v>UN</v>
          </cell>
          <cell r="E4475">
            <v>0</v>
          </cell>
        </row>
        <row r="4476">
          <cell r="B4476" t="str">
            <v>524471</v>
          </cell>
          <cell r="C4476" t="str">
            <v>EXTREMIDADE FOFO PN25 PT-FG C/ABA D=800MM(389KG)</v>
          </cell>
          <cell r="D4476" t="str">
            <v>UN</v>
          </cell>
          <cell r="E4476">
            <v>0</v>
          </cell>
        </row>
        <row r="4477">
          <cell r="B4477" t="str">
            <v>524472</v>
          </cell>
          <cell r="C4477" t="str">
            <v>EXTREMIDADE FOFO PN25 PT-FG C/ABA D=900MM(474KG)</v>
          </cell>
          <cell r="D4477" t="str">
            <v>UN</v>
          </cell>
          <cell r="E4477">
            <v>0</v>
          </cell>
        </row>
        <row r="4478">
          <cell r="B4478" t="str">
            <v>524473</v>
          </cell>
          <cell r="C4478" t="str">
            <v>EXTREMIDADE FOFO PN25 PT-FG C/ABA D=1000MM(619KG)</v>
          </cell>
          <cell r="D4478" t="str">
            <v>UN</v>
          </cell>
          <cell r="E4478">
            <v>0</v>
          </cell>
        </row>
        <row r="4479">
          <cell r="B4479" t="str">
            <v>524474</v>
          </cell>
          <cell r="C4479" t="str">
            <v>EXTREMIDADE FOFO PN25 PT-FG C/ABA D=1200MM(817KG)</v>
          </cell>
          <cell r="D4479" t="str">
            <v>UN</v>
          </cell>
          <cell r="E4479">
            <v>0</v>
          </cell>
        </row>
        <row r="4481">
          <cell r="B4481" t="str">
            <v>524500</v>
          </cell>
          <cell r="C4481" t="str">
            <v>FLANGES EM FOFO (METALURGICA 100%)</v>
          </cell>
        </row>
        <row r="4482">
          <cell r="B4482" t="str">
            <v>524501</v>
          </cell>
          <cell r="C4482" t="str">
            <v>FLANGE CEGO PN-10/16/25 FOFO D=50MM (2,4KG)</v>
          </cell>
          <cell r="D4482" t="str">
            <v>UN</v>
          </cell>
          <cell r="E4482">
            <v>27.1</v>
          </cell>
        </row>
        <row r="4483">
          <cell r="B4483" t="str">
            <v>524502</v>
          </cell>
          <cell r="C4483" t="str">
            <v>FLANGE CEGO PN-10/16/25 FOFO   D=80MM (3,6KG)</v>
          </cell>
          <cell r="D4483" t="str">
            <v>UN</v>
          </cell>
          <cell r="E4483">
            <v>57.84</v>
          </cell>
        </row>
        <row r="4484">
          <cell r="B4484" t="str">
            <v>524503</v>
          </cell>
          <cell r="C4484" t="str">
            <v>FLANGE CEGO PN-10 FOFO D= 100MM(  4,3KG)</v>
          </cell>
          <cell r="D4484" t="str">
            <v>UN</v>
          </cell>
          <cell r="E4484">
            <v>65.290000000000006</v>
          </cell>
        </row>
        <row r="4485">
          <cell r="B4485" t="str">
            <v>524504</v>
          </cell>
          <cell r="C4485" t="str">
            <v>FLANGE CEGO PN-10 FOFO D= 150MM(  7,2KG)</v>
          </cell>
          <cell r="D4485" t="str">
            <v>UN</v>
          </cell>
          <cell r="E4485">
            <v>95.26</v>
          </cell>
        </row>
        <row r="4486">
          <cell r="B4486" t="str">
            <v>524505</v>
          </cell>
          <cell r="C4486" t="str">
            <v>FLANGE CEGO PN-10 FOFO D= 200MM( 11KG)</v>
          </cell>
          <cell r="D4486" t="str">
            <v>UN</v>
          </cell>
          <cell r="E4486">
            <v>119.5</v>
          </cell>
        </row>
        <row r="4487">
          <cell r="B4487" t="str">
            <v>524506</v>
          </cell>
          <cell r="C4487" t="str">
            <v>FLANGE CEGO PN-10 FOFO D= 250MM( 17KG)</v>
          </cell>
          <cell r="D4487" t="str">
            <v>UN</v>
          </cell>
          <cell r="E4487">
            <v>191.54</v>
          </cell>
        </row>
        <row r="4488">
          <cell r="B4488" t="str">
            <v>524507</v>
          </cell>
          <cell r="C4488" t="str">
            <v>FLANGE CEGO PN-10 FOFO D= 300MM( 24KG)</v>
          </cell>
          <cell r="D4488" t="str">
            <v>UN</v>
          </cell>
          <cell r="E4488">
            <v>392.64</v>
          </cell>
        </row>
        <row r="4489">
          <cell r="B4489" t="str">
            <v>524508</v>
          </cell>
          <cell r="C4489" t="str">
            <v>FLANGE CEGO PN-10 FOFO D= 350MM( 30KG)</v>
          </cell>
          <cell r="D4489" t="str">
            <v>UN</v>
          </cell>
          <cell r="E4489">
            <v>439.56</v>
          </cell>
        </row>
        <row r="4490">
          <cell r="B4490" t="str">
            <v>524509</v>
          </cell>
          <cell r="C4490" t="str">
            <v>FLANGE CEGO PN-10 FOFO D= 400MM( 36KG)</v>
          </cell>
          <cell r="D4490" t="str">
            <v>UN</v>
          </cell>
          <cell r="E4490">
            <v>492.55</v>
          </cell>
        </row>
        <row r="4491">
          <cell r="B4491" t="str">
            <v>524510</v>
          </cell>
          <cell r="C4491" t="str">
            <v>FLANGE CEGO PN-10 FOFO D= 450MM( 68KG)</v>
          </cell>
          <cell r="D4491" t="str">
            <v>UN</v>
          </cell>
          <cell r="E4491">
            <v>0</v>
          </cell>
        </row>
        <row r="4492">
          <cell r="B4492" t="str">
            <v>524511</v>
          </cell>
          <cell r="C4492" t="str">
            <v>FLANGE CEGO PN-10 FOFO D= 500MM( 56KG)</v>
          </cell>
          <cell r="D4492" t="str">
            <v>UN</v>
          </cell>
          <cell r="E4492">
            <v>0</v>
          </cell>
        </row>
        <row r="4493">
          <cell r="B4493" t="str">
            <v>524512</v>
          </cell>
          <cell r="C4493" t="str">
            <v>FLANGE CEGO PN-10 FOFO D= 600MM( 85KG)</v>
          </cell>
          <cell r="D4493" t="str">
            <v>UN</v>
          </cell>
          <cell r="E4493">
            <v>0</v>
          </cell>
        </row>
        <row r="4494">
          <cell r="B4494" t="str">
            <v>524513</v>
          </cell>
          <cell r="C4494" t="str">
            <v>FLANGE CEGO PN-10 FOFO D= 700MM(123KG)</v>
          </cell>
          <cell r="D4494" t="str">
            <v>UN</v>
          </cell>
          <cell r="E4494">
            <v>0</v>
          </cell>
        </row>
        <row r="4495">
          <cell r="B4495" t="str">
            <v>524514</v>
          </cell>
          <cell r="C4495" t="str">
            <v>FLANGE CEGO PN-10 FOFO D= 800MM(172KG)</v>
          </cell>
          <cell r="D4495" t="str">
            <v>UN</v>
          </cell>
          <cell r="E4495">
            <v>0</v>
          </cell>
        </row>
        <row r="4496">
          <cell r="B4496" t="str">
            <v>524515</v>
          </cell>
          <cell r="C4496" t="str">
            <v>FLANGE CEGO PN-10 FOFO D= 900MM(224KG)</v>
          </cell>
          <cell r="D4496" t="str">
            <v>UN</v>
          </cell>
          <cell r="E4496">
            <v>0</v>
          </cell>
        </row>
        <row r="4497">
          <cell r="B4497" t="str">
            <v>524516</v>
          </cell>
          <cell r="C4497" t="str">
            <v>FLANGE CEGO PN-10 FOFO D=1000MM(293KG)</v>
          </cell>
          <cell r="D4497" t="str">
            <v>UN</v>
          </cell>
          <cell r="E4497">
            <v>0</v>
          </cell>
        </row>
        <row r="4498">
          <cell r="B4498" t="str">
            <v>524517</v>
          </cell>
          <cell r="C4498" t="str">
            <v>FLANGE CEGO PN-10 FOFO D=1200MM(575KG)</v>
          </cell>
          <cell r="D4498" t="str">
            <v>UN</v>
          </cell>
          <cell r="E4498">
            <v>0</v>
          </cell>
        </row>
        <row r="4499">
          <cell r="B4499" t="str">
            <v>524518</v>
          </cell>
          <cell r="C4499" t="str">
            <v>FLANGE AVULSO PN-10/16/25 FOFO D=80MM (4,7KG)</v>
          </cell>
          <cell r="D4499" t="str">
            <v>UN</v>
          </cell>
          <cell r="E4499">
            <v>55.72</v>
          </cell>
        </row>
        <row r="4500">
          <cell r="B4500" t="str">
            <v>524519</v>
          </cell>
          <cell r="C4500" t="str">
            <v>FLANGE AVULSO PN-10 FOFO D= 100MM(  4,5KG)</v>
          </cell>
          <cell r="D4500" t="str">
            <v>UN</v>
          </cell>
          <cell r="E4500">
            <v>68.66</v>
          </cell>
        </row>
        <row r="4501">
          <cell r="B4501" t="str">
            <v>524520</v>
          </cell>
          <cell r="C4501" t="str">
            <v>FLANGE AVULSO PN-10 FOFO D= 150MM(  8KG)</v>
          </cell>
          <cell r="D4501" t="str">
            <v>UN</v>
          </cell>
          <cell r="E4501">
            <v>96.17</v>
          </cell>
        </row>
        <row r="4502">
          <cell r="B4502" t="str">
            <v>524521</v>
          </cell>
          <cell r="C4502" t="str">
            <v>FLANGE AVULSO PN-10 FOFO D= 200MM( 10KG)</v>
          </cell>
          <cell r="D4502" t="str">
            <v>UN</v>
          </cell>
          <cell r="E4502">
            <v>129.11000000000001</v>
          </cell>
        </row>
        <row r="4503">
          <cell r="B4503" t="str">
            <v>524522</v>
          </cell>
          <cell r="C4503" t="str">
            <v>FLANGE AVULSO PN-10 FOFO D= 250MM( 14,5KG)</v>
          </cell>
          <cell r="D4503" t="str">
            <v>UN</v>
          </cell>
          <cell r="E4503">
            <v>213.97</v>
          </cell>
        </row>
        <row r="4504">
          <cell r="B4504" t="str">
            <v>524523</v>
          </cell>
          <cell r="C4504" t="str">
            <v>FLANGE AVULSO PN-10 FOFO D= 300MM( 18KG)</v>
          </cell>
          <cell r="D4504" t="str">
            <v>UN</v>
          </cell>
          <cell r="E4504">
            <v>250.78</v>
          </cell>
        </row>
        <row r="4505">
          <cell r="B4505" t="str">
            <v>524524</v>
          </cell>
          <cell r="C4505" t="str">
            <v>FLANGE AVULSO PN-10 FOFO D= 350MM( 23KG)</v>
          </cell>
          <cell r="D4505" t="str">
            <v>UN</v>
          </cell>
          <cell r="E4505">
            <v>428.12</v>
          </cell>
        </row>
        <row r="4506">
          <cell r="B4506" t="str">
            <v>524525</v>
          </cell>
          <cell r="C4506" t="str">
            <v>FLANGE AVULSO PN-10 FOFO D= 400MM( 28KG)</v>
          </cell>
          <cell r="D4506" t="str">
            <v>UN</v>
          </cell>
          <cell r="E4506">
            <v>461.53</v>
          </cell>
        </row>
        <row r="4507">
          <cell r="B4507" t="str">
            <v>524526</v>
          </cell>
          <cell r="C4507" t="str">
            <v>FLANGE AVULSO PN-10 FOFO D= 450MM( 34,5KG)</v>
          </cell>
          <cell r="D4507" t="str">
            <v>UN</v>
          </cell>
          <cell r="E4507">
            <v>0</v>
          </cell>
        </row>
        <row r="4508">
          <cell r="B4508" t="str">
            <v>524527</v>
          </cell>
          <cell r="C4508" t="str">
            <v>FLANGE AVULSO PN-10 FOFO D= 500MM( 38KG)</v>
          </cell>
          <cell r="D4508" t="str">
            <v>UN</v>
          </cell>
          <cell r="E4508">
            <v>0</v>
          </cell>
        </row>
        <row r="4509">
          <cell r="B4509" t="str">
            <v>524528</v>
          </cell>
          <cell r="C4509" t="str">
            <v>FLANGE AVULSO PN-10 FOFO D= 600MM( 56KG)</v>
          </cell>
          <cell r="D4509" t="str">
            <v>UN</v>
          </cell>
          <cell r="E4509">
            <v>0</v>
          </cell>
        </row>
        <row r="4510">
          <cell r="B4510" t="str">
            <v>524529</v>
          </cell>
          <cell r="C4510" t="str">
            <v>FLANGE AVULSO PN-10 FOFO D= 700MM( 76KG)</v>
          </cell>
          <cell r="D4510" t="str">
            <v>UN</v>
          </cell>
          <cell r="E4510">
            <v>0</v>
          </cell>
        </row>
        <row r="4511">
          <cell r="B4511" t="str">
            <v>524530</v>
          </cell>
          <cell r="C4511" t="str">
            <v>FLANGE AVULSO PN-10 FOFO D= 800MM( 98KG)</v>
          </cell>
          <cell r="D4511" t="str">
            <v>UN</v>
          </cell>
          <cell r="E4511">
            <v>0</v>
          </cell>
        </row>
        <row r="4512">
          <cell r="B4512" t="str">
            <v>524531</v>
          </cell>
          <cell r="C4512" t="str">
            <v>FLANGE AVULSO PN-10 FOFO D= 900MM(125KG)</v>
          </cell>
          <cell r="D4512" t="str">
            <v>UN</v>
          </cell>
          <cell r="E4512">
            <v>0</v>
          </cell>
        </row>
        <row r="4513">
          <cell r="B4513" t="str">
            <v>524532</v>
          </cell>
          <cell r="C4513" t="str">
            <v>FLANGE AVULSO PN-10 FOFO D=1000MM(150KG)</v>
          </cell>
          <cell r="D4513" t="str">
            <v>UN</v>
          </cell>
          <cell r="E4513">
            <v>0</v>
          </cell>
        </row>
        <row r="4514">
          <cell r="B4514" t="str">
            <v>524533</v>
          </cell>
          <cell r="C4514" t="str">
            <v>FLANGE AVULSO PN-10 FOFO D=1200MM(220KG)</v>
          </cell>
          <cell r="D4514" t="str">
            <v>UN</v>
          </cell>
          <cell r="E4514">
            <v>0</v>
          </cell>
        </row>
        <row r="4515">
          <cell r="B4515" t="str">
            <v>524534</v>
          </cell>
          <cell r="C4515" t="str">
            <v>FLANGE CEGO FOFO PN-16 D=100MM(4,3KG)</v>
          </cell>
          <cell r="D4515" t="str">
            <v>UN</v>
          </cell>
          <cell r="E4515">
            <v>0</v>
          </cell>
        </row>
        <row r="4516">
          <cell r="B4516" t="str">
            <v>524535</v>
          </cell>
          <cell r="C4516" t="str">
            <v>FLANGE CEGO FOFO PN-16 D=150MM(7,2KG)</v>
          </cell>
          <cell r="D4516" t="str">
            <v>UN</v>
          </cell>
          <cell r="E4516">
            <v>0</v>
          </cell>
        </row>
        <row r="4517">
          <cell r="B4517" t="str">
            <v>524536</v>
          </cell>
          <cell r="C4517" t="str">
            <v>FLANGE CEGO FOFO PN-16 D=200MM(11KG)</v>
          </cell>
          <cell r="D4517" t="str">
            <v>UN</v>
          </cell>
          <cell r="E4517">
            <v>0</v>
          </cell>
        </row>
        <row r="4518">
          <cell r="B4518" t="str">
            <v>524537</v>
          </cell>
          <cell r="C4518" t="str">
            <v>FLANGE CEGO FOFO PN-16 D=250MM(17KG)</v>
          </cell>
          <cell r="D4518" t="str">
            <v>UN</v>
          </cell>
          <cell r="E4518">
            <v>0</v>
          </cell>
        </row>
        <row r="4519">
          <cell r="B4519" t="str">
            <v>524538</v>
          </cell>
          <cell r="C4519" t="str">
            <v>FLANGE CEGO FOFO PN-16 D=300MM(24KG)</v>
          </cell>
          <cell r="D4519" t="str">
            <v>UN</v>
          </cell>
          <cell r="E4519">
            <v>0</v>
          </cell>
        </row>
        <row r="4520">
          <cell r="B4520" t="str">
            <v>524539</v>
          </cell>
          <cell r="C4520" t="str">
            <v>FLANGE CEGO FOFO PN-16 D=350MM(33KG)</v>
          </cell>
          <cell r="D4520" t="str">
            <v>UN</v>
          </cell>
          <cell r="E4520">
            <v>0</v>
          </cell>
        </row>
        <row r="4521">
          <cell r="B4521" t="str">
            <v>524540</v>
          </cell>
          <cell r="C4521" t="str">
            <v>FLANGE CEGO FOFO PN-16 D=400MM(44KG)</v>
          </cell>
          <cell r="D4521" t="str">
            <v>UN</v>
          </cell>
          <cell r="E4521">
            <v>0</v>
          </cell>
        </row>
        <row r="4522">
          <cell r="B4522" t="str">
            <v>524541</v>
          </cell>
          <cell r="C4522" t="str">
            <v>FLANGE CEGO FOFO PN-16 D=450MM(75,5KG)</v>
          </cell>
          <cell r="D4522" t="str">
            <v>UN</v>
          </cell>
          <cell r="E4522">
            <v>0</v>
          </cell>
        </row>
        <row r="4523">
          <cell r="B4523" t="str">
            <v>524542</v>
          </cell>
          <cell r="C4523" t="str">
            <v>FLANGE CEGO FOFO PN-16 D=500MM( 77KG)</v>
          </cell>
          <cell r="D4523" t="str">
            <v>UN</v>
          </cell>
          <cell r="E4523">
            <v>0</v>
          </cell>
        </row>
        <row r="4524">
          <cell r="B4524" t="str">
            <v>524543</v>
          </cell>
          <cell r="C4524" t="str">
            <v>FLANGE CEGO FOFO PN-16 D=600MM(121KG)</v>
          </cell>
          <cell r="D4524" t="str">
            <v>UN</v>
          </cell>
          <cell r="E4524">
            <v>0</v>
          </cell>
        </row>
        <row r="4525">
          <cell r="B4525" t="str">
            <v>524544</v>
          </cell>
          <cell r="C4525" t="str">
            <v>FLANGE CEGO FOFO PN-16 D=700MM(156KG)</v>
          </cell>
          <cell r="D4525" t="str">
            <v>UN</v>
          </cell>
          <cell r="E4525">
            <v>0</v>
          </cell>
        </row>
        <row r="4526">
          <cell r="B4526" t="str">
            <v>524545</v>
          </cell>
          <cell r="C4526" t="str">
            <v>FLANGE CEGO FOFO PN-16 D=800MM(218KG)</v>
          </cell>
          <cell r="D4526" t="str">
            <v>UN</v>
          </cell>
          <cell r="E4526">
            <v>0</v>
          </cell>
        </row>
        <row r="4527">
          <cell r="B4527" t="str">
            <v>524546</v>
          </cell>
          <cell r="C4527" t="str">
            <v>FLANGE CEGO FOFO PN-16 D=900MM(286KG)</v>
          </cell>
          <cell r="D4527" t="str">
            <v>UN</v>
          </cell>
          <cell r="E4527">
            <v>0</v>
          </cell>
        </row>
        <row r="4528">
          <cell r="B4528" t="str">
            <v>524547</v>
          </cell>
          <cell r="C4528" t="str">
            <v>FLANGE CEGO FOFO PN-16 D=1000MM(387KG)</v>
          </cell>
          <cell r="D4528" t="str">
            <v>UN</v>
          </cell>
          <cell r="E4528">
            <v>0</v>
          </cell>
        </row>
        <row r="4529">
          <cell r="B4529" t="str">
            <v>524548</v>
          </cell>
          <cell r="C4529" t="str">
            <v>FLANGE CEGO FOFO PN-16 D=1200MM(662KG)</v>
          </cell>
          <cell r="D4529" t="str">
            <v>UN</v>
          </cell>
          <cell r="E4529">
            <v>0</v>
          </cell>
        </row>
        <row r="4530">
          <cell r="B4530" t="str">
            <v>524549</v>
          </cell>
          <cell r="C4530" t="str">
            <v>FLANGE AVULSO FOFO PN-16 D=100MM(4,5KG)</v>
          </cell>
          <cell r="D4530" t="str">
            <v>UN</v>
          </cell>
          <cell r="E4530">
            <v>0</v>
          </cell>
        </row>
        <row r="4531">
          <cell r="B4531" t="str">
            <v>524550</v>
          </cell>
          <cell r="C4531" t="str">
            <v>FLANGE AVULSO FOFO PN-16 D=150MM(   8KG)</v>
          </cell>
          <cell r="D4531" t="str">
            <v>UN</v>
          </cell>
          <cell r="E4531">
            <v>0</v>
          </cell>
        </row>
        <row r="4532">
          <cell r="B4532" t="str">
            <v>524551</v>
          </cell>
          <cell r="C4532" t="str">
            <v>FLANGE AVULSO FOFO PN-16 D=200MM( 10KG)</v>
          </cell>
          <cell r="D4532" t="str">
            <v>UN</v>
          </cell>
          <cell r="E4532">
            <v>0</v>
          </cell>
        </row>
        <row r="4533">
          <cell r="B4533" t="str">
            <v>524552</v>
          </cell>
          <cell r="C4533" t="str">
            <v>FLANGE AVULSO FOFO PN-16 D=250MM(14,5KG)</v>
          </cell>
          <cell r="D4533" t="str">
            <v>UN</v>
          </cell>
          <cell r="E4533">
            <v>0</v>
          </cell>
        </row>
        <row r="4534">
          <cell r="B4534" t="str">
            <v>524553</v>
          </cell>
          <cell r="C4534" t="str">
            <v>FLANGE AVULSO FOFO PN-16 D=300MM( 18KG)</v>
          </cell>
          <cell r="D4534" t="str">
            <v>UN</v>
          </cell>
          <cell r="E4534">
            <v>0</v>
          </cell>
        </row>
        <row r="4535">
          <cell r="B4535" t="str">
            <v>524554</v>
          </cell>
          <cell r="C4535" t="str">
            <v>FLANGE AVULSO FOFO PN-16 D=350MM( 26KG)</v>
          </cell>
          <cell r="D4535" t="str">
            <v>UN</v>
          </cell>
          <cell r="E4535">
            <v>0</v>
          </cell>
        </row>
        <row r="4536">
          <cell r="B4536" t="str">
            <v>524555</v>
          </cell>
          <cell r="C4536" t="str">
            <v>FLANGE AVULSO FOFO PN-16 D=400MM( 34KG)</v>
          </cell>
          <cell r="D4536" t="str">
            <v>UN</v>
          </cell>
          <cell r="E4536">
            <v>0</v>
          </cell>
        </row>
        <row r="4537">
          <cell r="B4537" t="str">
            <v>524556</v>
          </cell>
          <cell r="C4537" t="str">
            <v>FLANGE AVULSO FOFO PN-16 D=450MM( 42KG)</v>
          </cell>
          <cell r="D4537" t="str">
            <v>UN</v>
          </cell>
          <cell r="E4537">
            <v>0</v>
          </cell>
        </row>
        <row r="4538">
          <cell r="B4538" t="str">
            <v>524557</v>
          </cell>
          <cell r="C4538" t="str">
            <v>FLANGE AVULSO FOFO PN-16 D=500MM( 53KG)</v>
          </cell>
          <cell r="D4538" t="str">
            <v>UN</v>
          </cell>
          <cell r="E4538">
            <v>0</v>
          </cell>
        </row>
        <row r="4539">
          <cell r="B4539" t="str">
            <v>524558</v>
          </cell>
          <cell r="C4539" t="str">
            <v>FLANGE AVULSO FOFO PN-16 D=600MM( 82KG)</v>
          </cell>
          <cell r="D4539" t="str">
            <v>UN</v>
          </cell>
          <cell r="E4539">
            <v>0</v>
          </cell>
        </row>
        <row r="4540">
          <cell r="B4540" t="str">
            <v>524559</v>
          </cell>
          <cell r="C4540" t="str">
            <v>FLANGE AVULSO FOFO PN-16 D=700MM( 91KG)</v>
          </cell>
          <cell r="D4540" t="str">
            <v>UN</v>
          </cell>
          <cell r="E4540">
            <v>0</v>
          </cell>
        </row>
        <row r="4541">
          <cell r="B4541" t="str">
            <v>524560</v>
          </cell>
          <cell r="C4541" t="str">
            <v>FLANGE AVULSO FOFO PN-16 D=800MM(117KG)</v>
          </cell>
          <cell r="D4541" t="str">
            <v>UN</v>
          </cell>
          <cell r="E4541">
            <v>0</v>
          </cell>
        </row>
        <row r="4542">
          <cell r="B4542" t="str">
            <v>524561</v>
          </cell>
          <cell r="C4542" t="str">
            <v>FLANGE AVULSO FOFO PN-16 D=900MM(149KG)</v>
          </cell>
          <cell r="D4542" t="str">
            <v>UN</v>
          </cell>
          <cell r="E4542">
            <v>0</v>
          </cell>
        </row>
        <row r="4543">
          <cell r="B4543" t="str">
            <v>524562</v>
          </cell>
          <cell r="C4543" t="str">
            <v>FLANGE AVULSO FOFO PN-16 D=1000MM(192KG)</v>
          </cell>
          <cell r="D4543" t="str">
            <v>UN</v>
          </cell>
          <cell r="E4543">
            <v>0</v>
          </cell>
        </row>
        <row r="4544">
          <cell r="B4544" t="str">
            <v>524563</v>
          </cell>
          <cell r="C4544" t="str">
            <v>FLANGE AVULSO FOFO PN-16 D=1200MM(284KG)</v>
          </cell>
          <cell r="D4544" t="str">
            <v>UN</v>
          </cell>
          <cell r="E4544">
            <v>0</v>
          </cell>
        </row>
        <row r="4545">
          <cell r="B4545" t="str">
            <v>524564</v>
          </cell>
          <cell r="C4545" t="str">
            <v>FLANGE CEGO FOFO PN-25 D=50MM(2,4KG)</v>
          </cell>
          <cell r="D4545" t="str">
            <v>UN</v>
          </cell>
          <cell r="E4545">
            <v>0</v>
          </cell>
        </row>
        <row r="4546">
          <cell r="B4546" t="str">
            <v>524565</v>
          </cell>
          <cell r="C4546" t="str">
            <v>FLANGE CEGO FOFO PN-25 D=100MM(4,8KG)</v>
          </cell>
          <cell r="D4546" t="str">
            <v>UN</v>
          </cell>
          <cell r="E4546">
            <v>0</v>
          </cell>
        </row>
        <row r="4547">
          <cell r="B4547" t="str">
            <v>524566</v>
          </cell>
          <cell r="C4547" t="str">
            <v>FLANGE CEGO FOFO PN-25 D=150MM(7,2KG)</v>
          </cell>
          <cell r="D4547" t="str">
            <v>UN</v>
          </cell>
          <cell r="E4547">
            <v>0</v>
          </cell>
        </row>
        <row r="4548">
          <cell r="B4548" t="str">
            <v>524567</v>
          </cell>
          <cell r="C4548" t="str">
            <v>FLANGE CEGO FOFO PN-25 D=200MM(11KG)</v>
          </cell>
          <cell r="D4548" t="str">
            <v>UN</v>
          </cell>
          <cell r="E4548">
            <v>0</v>
          </cell>
        </row>
        <row r="4549">
          <cell r="B4549" t="str">
            <v>524568</v>
          </cell>
          <cell r="C4549" t="str">
            <v>FLANGE CEGO FOFO PN-25 D=250MM(17KG)</v>
          </cell>
          <cell r="D4549" t="str">
            <v>UN</v>
          </cell>
          <cell r="E4549">
            <v>0</v>
          </cell>
        </row>
        <row r="4550">
          <cell r="B4550" t="str">
            <v>524569</v>
          </cell>
          <cell r="C4550" t="str">
            <v>FLANGE CEGO FOFO PN-25 D=300MM(24KG)</v>
          </cell>
          <cell r="D4550" t="str">
            <v>UN</v>
          </cell>
          <cell r="E4550">
            <v>0</v>
          </cell>
        </row>
        <row r="4551">
          <cell r="B4551" t="str">
            <v>524570</v>
          </cell>
          <cell r="C4551" t="str">
            <v>FLANGE CEGO FOFO PN-25 D=350MM(33KG)</v>
          </cell>
          <cell r="D4551" t="str">
            <v>UN</v>
          </cell>
          <cell r="E4551">
            <v>0</v>
          </cell>
        </row>
        <row r="4552">
          <cell r="B4552" t="str">
            <v>524571</v>
          </cell>
          <cell r="C4552" t="str">
            <v>FLANGE CEGO FOFO PN-25 D=400MM(44KG)</v>
          </cell>
          <cell r="D4552" t="str">
            <v>UN</v>
          </cell>
          <cell r="E4552">
            <v>0</v>
          </cell>
        </row>
        <row r="4553">
          <cell r="B4553" t="str">
            <v>524572</v>
          </cell>
          <cell r="C4553" t="str">
            <v>FLANGE CEGO FOFO PN-25 D=450MM(75,5KG)</v>
          </cell>
          <cell r="D4553" t="str">
            <v>UN</v>
          </cell>
          <cell r="E4553">
            <v>0</v>
          </cell>
        </row>
        <row r="4554">
          <cell r="B4554" t="str">
            <v>524573</v>
          </cell>
          <cell r="C4554" t="str">
            <v>FLANGE CEGO FOFO PN-25 D=500MM( 77KG)</v>
          </cell>
          <cell r="D4554" t="str">
            <v>UN</v>
          </cell>
          <cell r="E4554">
            <v>0</v>
          </cell>
        </row>
        <row r="4555">
          <cell r="B4555" t="str">
            <v>524574</v>
          </cell>
          <cell r="C4555" t="str">
            <v>FLANGE CEGO FOFO PN-25 D=600MM(121KG)</v>
          </cell>
          <cell r="D4555" t="str">
            <v>UN</v>
          </cell>
          <cell r="E4555">
            <v>0</v>
          </cell>
        </row>
        <row r="4556">
          <cell r="B4556" t="str">
            <v>524575</v>
          </cell>
          <cell r="C4556" t="str">
            <v>FLANGE CEGO FOFO PN-25 D=700MM(156KG)</v>
          </cell>
          <cell r="D4556" t="str">
            <v>UN</v>
          </cell>
          <cell r="E4556">
            <v>0</v>
          </cell>
        </row>
        <row r="4557">
          <cell r="B4557" t="str">
            <v>524576</v>
          </cell>
          <cell r="C4557" t="str">
            <v>FLANGE CEGO FOFO PN-25 D=800MM(218KG)</v>
          </cell>
          <cell r="D4557" t="str">
            <v>UN</v>
          </cell>
          <cell r="E4557">
            <v>0</v>
          </cell>
        </row>
        <row r="4558">
          <cell r="B4558" t="str">
            <v>524577</v>
          </cell>
          <cell r="C4558" t="str">
            <v>FLANGE CEGO FOFO PN-25 D=900MM(286KG)</v>
          </cell>
          <cell r="D4558" t="str">
            <v>UN</v>
          </cell>
          <cell r="E4558">
            <v>0</v>
          </cell>
        </row>
        <row r="4559">
          <cell r="B4559" t="str">
            <v>524578</v>
          </cell>
          <cell r="C4559" t="str">
            <v>FLANGE CEGO FOFO PN-25 D=1000MM(387KG)</v>
          </cell>
          <cell r="D4559" t="str">
            <v>UN</v>
          </cell>
          <cell r="E4559">
            <v>0</v>
          </cell>
        </row>
        <row r="4560">
          <cell r="B4560" t="str">
            <v>524579</v>
          </cell>
          <cell r="C4560" t="str">
            <v>FLANGE CEGO FOFO PN-25 D=1200MM(662KG)</v>
          </cell>
          <cell r="D4560" t="str">
            <v>UN</v>
          </cell>
          <cell r="E4560">
            <v>0</v>
          </cell>
        </row>
        <row r="4561">
          <cell r="B4561" t="str">
            <v>524580</v>
          </cell>
          <cell r="C4561" t="str">
            <v>FLANGE AVULSO FOFO PN-25 D=100MM( 5KG)</v>
          </cell>
          <cell r="D4561" t="str">
            <v>UN</v>
          </cell>
          <cell r="E4561">
            <v>0</v>
          </cell>
        </row>
        <row r="4562">
          <cell r="B4562" t="str">
            <v>524581</v>
          </cell>
          <cell r="C4562" t="str">
            <v>FLANGE AVULSO FOFO PN-25 D=150MM( 9KG)</v>
          </cell>
          <cell r="D4562" t="str">
            <v>UN</v>
          </cell>
          <cell r="E4562">
            <v>0</v>
          </cell>
        </row>
        <row r="4563">
          <cell r="B4563" t="str">
            <v>524582</v>
          </cell>
          <cell r="C4563" t="str">
            <v>FLANGE AVULSO FOFO PN-25 D=200MM( 12KG)</v>
          </cell>
          <cell r="D4563" t="str">
            <v>UN</v>
          </cell>
          <cell r="E4563">
            <v>0</v>
          </cell>
        </row>
        <row r="4564">
          <cell r="B4564" t="str">
            <v>524583</v>
          </cell>
          <cell r="C4564" t="str">
            <v>FLANGE AVULSO FOFO PN-25 D=250MM(17,5KG)</v>
          </cell>
          <cell r="D4564" t="str">
            <v>UN</v>
          </cell>
          <cell r="E4564">
            <v>0</v>
          </cell>
        </row>
        <row r="4565">
          <cell r="B4565" t="str">
            <v>524584</v>
          </cell>
          <cell r="C4565" t="str">
            <v>FLANGE AVULSO FOFO PN-25 D=300MM( 23KG)</v>
          </cell>
          <cell r="D4565" t="str">
            <v>UN</v>
          </cell>
          <cell r="E4565">
            <v>0</v>
          </cell>
        </row>
        <row r="4566">
          <cell r="B4566" t="str">
            <v>524585</v>
          </cell>
          <cell r="C4566" t="str">
            <v>FLANGE AVULSO FOFO PN-25 D=350MM( 34KG)</v>
          </cell>
          <cell r="D4566" t="str">
            <v>UN</v>
          </cell>
          <cell r="E4566">
            <v>0</v>
          </cell>
        </row>
        <row r="4567">
          <cell r="B4567" t="str">
            <v>524586</v>
          </cell>
          <cell r="C4567" t="str">
            <v>FLANGE AVULSO FOFO PN-25 D=400MM( 45KG)</v>
          </cell>
          <cell r="D4567" t="str">
            <v>UN</v>
          </cell>
          <cell r="E4567">
            <v>0</v>
          </cell>
        </row>
        <row r="4568">
          <cell r="B4568" t="str">
            <v>524587</v>
          </cell>
          <cell r="C4568" t="str">
            <v>FLANGE AVULSO FOFO PN-25 D=450MM( 53,5KG)</v>
          </cell>
          <cell r="D4568" t="str">
            <v>UN</v>
          </cell>
          <cell r="E4568">
            <v>0</v>
          </cell>
        </row>
        <row r="4569">
          <cell r="B4569" t="str">
            <v>524588</v>
          </cell>
          <cell r="C4569" t="str">
            <v>FLANGE AVULSO FOFO PN-25 D=500MM( 65KG)</v>
          </cell>
          <cell r="D4569" t="str">
            <v>UN</v>
          </cell>
          <cell r="E4569">
            <v>0</v>
          </cell>
        </row>
        <row r="4570">
          <cell r="B4570" t="str">
            <v>524589</v>
          </cell>
          <cell r="C4570" t="str">
            <v>FLANGE AVULSO FOFO PN-25 D=600MM( 96KG)</v>
          </cell>
          <cell r="D4570" t="str">
            <v>UN</v>
          </cell>
          <cell r="E4570">
            <v>0</v>
          </cell>
        </row>
        <row r="4571">
          <cell r="B4571" t="str">
            <v>524590</v>
          </cell>
          <cell r="C4571" t="str">
            <v>FLANGE AVULSO FOFO PN-25 D=700MM(126KG)</v>
          </cell>
          <cell r="D4571" t="str">
            <v>UN</v>
          </cell>
          <cell r="E4571">
            <v>0</v>
          </cell>
        </row>
        <row r="4572">
          <cell r="B4572" t="str">
            <v>524591</v>
          </cell>
          <cell r="C4572" t="str">
            <v>FLANGE AVULSO FOFO PN-25 D=800MM(166KG)</v>
          </cell>
          <cell r="D4572" t="str">
            <v>UN</v>
          </cell>
          <cell r="E4572">
            <v>0</v>
          </cell>
        </row>
        <row r="4573">
          <cell r="B4573" t="str">
            <v>524592</v>
          </cell>
          <cell r="C4573" t="str">
            <v>FLANGE AVULSO FOFO PN-25 D=900MM(209KG)</v>
          </cell>
          <cell r="D4573" t="str">
            <v>UN</v>
          </cell>
          <cell r="E4573">
            <v>0</v>
          </cell>
        </row>
        <row r="4574">
          <cell r="B4574" t="str">
            <v>524593</v>
          </cell>
          <cell r="C4574" t="str">
            <v>FLANGE AVULSO FOFO PN-25 D=1000MM(270KG)</v>
          </cell>
          <cell r="D4574" t="str">
            <v>UN</v>
          </cell>
          <cell r="E4574">
            <v>0</v>
          </cell>
        </row>
        <row r="4575">
          <cell r="B4575" t="str">
            <v>524594</v>
          </cell>
          <cell r="C4575" t="str">
            <v>FLANGE AVULSO FOFO PN-25 D=1200MM(384KG)</v>
          </cell>
          <cell r="D4575" t="str">
            <v>UN</v>
          </cell>
          <cell r="E4575">
            <v>0</v>
          </cell>
        </row>
        <row r="4577">
          <cell r="B4577" t="str">
            <v>524600</v>
          </cell>
          <cell r="C4577" t="str">
            <v>HASTES, HIDRANTES, JUNTAS GIBAULT (C31 - METALURGICA 100%)</v>
          </cell>
        </row>
        <row r="4578">
          <cell r="B4578" t="str">
            <v>524601</v>
          </cell>
          <cell r="C4578" t="str">
            <v>HASTE C/QUADRADO E BOCA DE CHAVE 1.1/8 X 10 ( 5KG)</v>
          </cell>
          <cell r="D4578" t="str">
            <v>M</v>
          </cell>
          <cell r="E4578">
            <v>1011.14</v>
          </cell>
        </row>
        <row r="4579">
          <cell r="B4579" t="str">
            <v>524602</v>
          </cell>
          <cell r="C4579" t="str">
            <v>HASTE C/QUADRADO E BOCA DE CHAVE 1.3/4 X 10 (12KG)</v>
          </cell>
          <cell r="D4579" t="str">
            <v>M</v>
          </cell>
          <cell r="E4579">
            <v>1404.34</v>
          </cell>
        </row>
        <row r="4580">
          <cell r="B4580" t="str">
            <v>524603</v>
          </cell>
          <cell r="C4580" t="str">
            <v>HASTE C/QUADRADO E BOCA DE CHAVE 2 X 1 (16KG)</v>
          </cell>
          <cell r="D4580" t="str">
            <v>M</v>
          </cell>
          <cell r="E4580">
            <v>2021.98</v>
          </cell>
        </row>
        <row r="4581">
          <cell r="B4581" t="str">
            <v>524604</v>
          </cell>
          <cell r="C4581" t="str">
            <v>HASTE C/QUADRADO E BOCA DE CHAVE 2.1/2 X 10 (25KG)</v>
          </cell>
          <cell r="D4581" t="str">
            <v>M</v>
          </cell>
          <cell r="E4581">
            <v>2330.9899999999998</v>
          </cell>
        </row>
        <row r="4582">
          <cell r="B4582" t="str">
            <v>524605</v>
          </cell>
          <cell r="C4582" t="str">
            <v>HASTE C/ROSCA E BOCA DE CHAVE 1.1/8 X 10 ( 5KG)</v>
          </cell>
          <cell r="D4582" t="str">
            <v>M</v>
          </cell>
          <cell r="E4582">
            <v>1011.14</v>
          </cell>
        </row>
        <row r="4583">
          <cell r="B4583" t="str">
            <v>524606</v>
          </cell>
          <cell r="C4583" t="str">
            <v>HASTE C/ROSCA E BOCA DE CHAVE 1.3/4 X 10 (12KG)</v>
          </cell>
          <cell r="D4583" t="str">
            <v>M</v>
          </cell>
          <cell r="E4583">
            <v>1404.34</v>
          </cell>
        </row>
        <row r="4584">
          <cell r="B4584" t="str">
            <v>524607</v>
          </cell>
          <cell r="C4584" t="str">
            <v>HASTE C/ROSCA E BOCA DE CHAVE 2 X 1 (16KG)</v>
          </cell>
          <cell r="D4584" t="str">
            <v>M</v>
          </cell>
          <cell r="E4584">
            <v>2021.98</v>
          </cell>
        </row>
        <row r="4585">
          <cell r="B4585" t="str">
            <v>524608</v>
          </cell>
          <cell r="C4585" t="str">
            <v>HASTE C/ROSCA E BOCA DE CHAVE 2.1/2 X 10 (25KG)</v>
          </cell>
          <cell r="D4585" t="str">
            <v>M</v>
          </cell>
          <cell r="E4585">
            <v>2330.9899999999998</v>
          </cell>
        </row>
        <row r="4586">
          <cell r="B4586" t="str">
            <v>524609</v>
          </cell>
          <cell r="C4586" t="str">
            <v>HASTE C/ROSCA/ROSCA 1.1/8 X 10 ( 5KG)</v>
          </cell>
          <cell r="D4586" t="str">
            <v>M</v>
          </cell>
          <cell r="E4586">
            <v>1011.14</v>
          </cell>
        </row>
        <row r="4587">
          <cell r="B4587" t="str">
            <v>524610</v>
          </cell>
          <cell r="C4587" t="str">
            <v>HASTE C/ROSCA/ROSCA 1.3/4 X 10 (12KG)</v>
          </cell>
          <cell r="D4587" t="str">
            <v>M</v>
          </cell>
          <cell r="E4587">
            <v>1404.34</v>
          </cell>
        </row>
        <row r="4588">
          <cell r="B4588" t="str">
            <v>524611</v>
          </cell>
          <cell r="C4588" t="str">
            <v>HASTE C/ROSCA/ROSCA 2 X 1 (16KG)</v>
          </cell>
          <cell r="D4588" t="str">
            <v>M</v>
          </cell>
          <cell r="E4588">
            <v>2021.98</v>
          </cell>
        </row>
        <row r="4589">
          <cell r="B4589" t="str">
            <v>524612</v>
          </cell>
          <cell r="C4589" t="str">
            <v>HASTE C/ROSCA/ROSCA 2.1/2 X 10 (25KG)</v>
          </cell>
          <cell r="D4589" t="str">
            <v>M</v>
          </cell>
          <cell r="E4589">
            <v>2330.9899999999998</v>
          </cell>
        </row>
        <row r="4590">
          <cell r="B4590" t="str">
            <v>524613</v>
          </cell>
          <cell r="C4590" t="str">
            <v>HIDRANTE DE COLUNA C/CURVA D=75MM(101KG)</v>
          </cell>
          <cell r="D4590" t="str">
            <v>UN</v>
          </cell>
          <cell r="E4590">
            <v>1776</v>
          </cell>
        </row>
        <row r="4591">
          <cell r="B4591" t="str">
            <v>524614</v>
          </cell>
          <cell r="C4591" t="str">
            <v>HIDRANTE DE COLUNA C/CURVA D=100MM(101KG)</v>
          </cell>
          <cell r="D4591" t="str">
            <v>UN</v>
          </cell>
          <cell r="E4591">
            <v>1776</v>
          </cell>
        </row>
        <row r="4592">
          <cell r="B4592" t="str">
            <v>524615</v>
          </cell>
          <cell r="C4592" t="str">
            <v>HIDRANTE DE COL.COMP.C/CURVA DISSIM.D=75MM(153KG)</v>
          </cell>
          <cell r="D4592" t="str">
            <v>UN</v>
          </cell>
          <cell r="E4592">
            <v>3014.99</v>
          </cell>
        </row>
        <row r="4593">
          <cell r="B4593" t="str">
            <v>524616</v>
          </cell>
          <cell r="C4593" t="str">
            <v>HIDRANTE DE COL.COMP.C/CURVA DISSIMD=100MM(166KG)</v>
          </cell>
          <cell r="D4593" t="str">
            <v>UN</v>
          </cell>
          <cell r="E4593">
            <v>3262.06</v>
          </cell>
        </row>
        <row r="4594">
          <cell r="B4594" t="str">
            <v>524617</v>
          </cell>
          <cell r="C4594" t="str">
            <v>HIDRANTE DE COLUNA SIMPLES D=100MM(69KG)</v>
          </cell>
          <cell r="D4594" t="str">
            <v>UN</v>
          </cell>
          <cell r="E4594">
            <v>1354.8</v>
          </cell>
        </row>
        <row r="4595">
          <cell r="B4595" t="str">
            <v>524618</v>
          </cell>
          <cell r="C4595" t="str">
            <v>HIDRANTE SUBTER. C/CURVA CURTA 75 X 60 (42KG)</v>
          </cell>
          <cell r="D4595" t="str">
            <v>UN</v>
          </cell>
          <cell r="E4595">
            <v>0</v>
          </cell>
        </row>
        <row r="4596">
          <cell r="B4596" t="str">
            <v>524619</v>
          </cell>
          <cell r="C4596" t="str">
            <v>HIDRANTE SUBTER. C/CURVA LONGA 75 X 60 (54KG)</v>
          </cell>
          <cell r="D4596" t="str">
            <v>UN</v>
          </cell>
          <cell r="E4596">
            <v>0</v>
          </cell>
        </row>
        <row r="4597">
          <cell r="B4597" t="str">
            <v>524620</v>
          </cell>
          <cell r="C4597" t="str">
            <v>HIDRANTE SUB. C/CURVA CURTA E CAIXA 75 X 60 (85KG)</v>
          </cell>
          <cell r="D4597" t="str">
            <v>UN</v>
          </cell>
          <cell r="E4597">
            <v>0</v>
          </cell>
        </row>
        <row r="4598">
          <cell r="B4598" t="str">
            <v>524621</v>
          </cell>
          <cell r="C4598" t="str">
            <v>HIDRANTE SUB. C/CURVA LONGA E CAIXA 75 X 60 (97KG)</v>
          </cell>
          <cell r="D4598" t="str">
            <v>UN</v>
          </cell>
          <cell r="E4598">
            <v>0</v>
          </cell>
        </row>
        <row r="4599">
          <cell r="B4599" t="str">
            <v>524622</v>
          </cell>
          <cell r="C4599" t="str">
            <v>JUNTA GIBAULT D=50MM (6KG)</v>
          </cell>
          <cell r="D4599" t="str">
            <v>UN</v>
          </cell>
          <cell r="E4599">
            <v>89.83</v>
          </cell>
        </row>
        <row r="4600">
          <cell r="B4600" t="str">
            <v>524623</v>
          </cell>
          <cell r="C4600" t="str">
            <v>JUNTA GIBAULT D=80MM (8,51KG)</v>
          </cell>
          <cell r="D4600" t="str">
            <v>UN</v>
          </cell>
          <cell r="E4600">
            <v>110.8</v>
          </cell>
        </row>
        <row r="4601">
          <cell r="B4601" t="str">
            <v>524624</v>
          </cell>
          <cell r="C4601" t="str">
            <v>JUNTA GIBAULT D=100MM (9KG)</v>
          </cell>
          <cell r="D4601" t="str">
            <v>UN</v>
          </cell>
          <cell r="E4601">
            <v>128.81</v>
          </cell>
        </row>
        <row r="4602">
          <cell r="B4602" t="str">
            <v>524625</v>
          </cell>
          <cell r="C4602" t="str">
            <v>JUNTA GIBAULT D=150MM (14KG)</v>
          </cell>
          <cell r="D4602" t="str">
            <v>UN</v>
          </cell>
          <cell r="E4602">
            <v>218.3</v>
          </cell>
        </row>
        <row r="4603">
          <cell r="B4603" t="str">
            <v>524626</v>
          </cell>
          <cell r="C4603" t="str">
            <v>JUNTA GIBAULT D=200MM (17,5KG)</v>
          </cell>
          <cell r="D4603" t="str">
            <v>UN</v>
          </cell>
          <cell r="E4603">
            <v>258.10000000000002</v>
          </cell>
        </row>
        <row r="4604">
          <cell r="B4604" t="str">
            <v>524627</v>
          </cell>
          <cell r="C4604" t="str">
            <v>JUNTA GIBAULT D=250MM (29,4KG)</v>
          </cell>
          <cell r="D4604" t="str">
            <v>UN</v>
          </cell>
          <cell r="E4604">
            <v>343.42</v>
          </cell>
        </row>
        <row r="4605">
          <cell r="B4605" t="str">
            <v>524628</v>
          </cell>
          <cell r="C4605" t="str">
            <v>JUNTA GIBAULT D=300MM (34KG)</v>
          </cell>
          <cell r="D4605" t="str">
            <v>UN</v>
          </cell>
          <cell r="E4605">
            <v>440.99</v>
          </cell>
        </row>
        <row r="4606">
          <cell r="B4606" t="str">
            <v>524629</v>
          </cell>
          <cell r="C4606" t="str">
            <v>JUNTA GIBAULT D=350MM (46,3KG)</v>
          </cell>
          <cell r="D4606" t="str">
            <v>UN</v>
          </cell>
          <cell r="E4606">
            <v>687.73</v>
          </cell>
        </row>
        <row r="4607">
          <cell r="B4607" t="str">
            <v>524630</v>
          </cell>
          <cell r="C4607" t="str">
            <v>JUNTA GIBAULT D=400MM (51,3KG)</v>
          </cell>
          <cell r="D4607" t="str">
            <v>UN</v>
          </cell>
          <cell r="E4607">
            <v>763.67</v>
          </cell>
        </row>
        <row r="4608">
          <cell r="B4608" t="str">
            <v>524631</v>
          </cell>
          <cell r="C4608" t="str">
            <v>JUNTA GIBAULT D=450MM (56,9KG)</v>
          </cell>
          <cell r="D4608" t="str">
            <v>UN</v>
          </cell>
          <cell r="E4608">
            <v>0</v>
          </cell>
        </row>
        <row r="4609">
          <cell r="B4609" t="str">
            <v>524632</v>
          </cell>
          <cell r="C4609" t="str">
            <v>JUNTA GIBAULT D=500MM (68,5KG)</v>
          </cell>
          <cell r="D4609" t="str">
            <v>UN</v>
          </cell>
          <cell r="E4609">
            <v>0</v>
          </cell>
        </row>
        <row r="4610">
          <cell r="B4610" t="str">
            <v>524633</v>
          </cell>
          <cell r="C4610" t="str">
            <v>JUNTA GIBAULT D=600MM (101KG)</v>
          </cell>
          <cell r="D4610" t="str">
            <v>UN</v>
          </cell>
          <cell r="E4610">
            <v>1743.44</v>
          </cell>
        </row>
        <row r="4612">
          <cell r="B4612" t="str">
            <v>524700</v>
          </cell>
          <cell r="C4612" t="str">
            <v>JUNCOES EM FOFO (C31 - METALURGICA 100%)</v>
          </cell>
        </row>
        <row r="4613">
          <cell r="B4613" t="str">
            <v>524701</v>
          </cell>
          <cell r="C4613" t="str">
            <v>JUNCAO 45º  FG PN-10/16/25  D=80 X 80MM (17KG)</v>
          </cell>
          <cell r="D4613" t="str">
            <v>UN</v>
          </cell>
          <cell r="E4613">
            <v>332.5</v>
          </cell>
        </row>
        <row r="4614">
          <cell r="B4614" t="str">
            <v>524702</v>
          </cell>
          <cell r="C4614" t="str">
            <v>JUNCAO 45º  FG PN-10/16/25  D=100 X 80MM (20,8KG)</v>
          </cell>
          <cell r="D4614" t="str">
            <v>UN</v>
          </cell>
          <cell r="E4614">
            <v>263.35000000000002</v>
          </cell>
        </row>
        <row r="4615">
          <cell r="B4615" t="str">
            <v>524703</v>
          </cell>
          <cell r="C4615" t="str">
            <v>JUNCAO 45º  FG PN-10 100 X 100MM (21KG)</v>
          </cell>
          <cell r="D4615" t="str">
            <v>UN</v>
          </cell>
          <cell r="E4615">
            <v>270.5</v>
          </cell>
        </row>
        <row r="4616">
          <cell r="B4616" t="str">
            <v>524704</v>
          </cell>
          <cell r="C4616" t="str">
            <v>JUNCAO 45º  FG PN-10 150 X 100MM (33KG)</v>
          </cell>
          <cell r="D4616" t="str">
            <v>UN</v>
          </cell>
          <cell r="E4616">
            <v>465.92</v>
          </cell>
        </row>
        <row r="4617">
          <cell r="B4617" t="str">
            <v>524705</v>
          </cell>
          <cell r="C4617" t="str">
            <v>JUNCAO 45º  FG PN-10 150 X 150MM (36KG)</v>
          </cell>
          <cell r="D4617" t="str">
            <v>UN</v>
          </cell>
          <cell r="E4617">
            <v>755.89</v>
          </cell>
        </row>
        <row r="4618">
          <cell r="B4618" t="str">
            <v>524706</v>
          </cell>
          <cell r="C4618" t="str">
            <v>JUNCAO 45º  FG PN-10 200 X 100MM (47KG)</v>
          </cell>
          <cell r="D4618" t="str">
            <v>UN</v>
          </cell>
          <cell r="E4618">
            <v>701.09</v>
          </cell>
        </row>
        <row r="4619">
          <cell r="B4619" t="str">
            <v>524707</v>
          </cell>
          <cell r="C4619" t="str">
            <v>JUNCAO 45º  FG PN-10 200 X 150MM (51KG)</v>
          </cell>
          <cell r="D4619" t="str">
            <v>UN</v>
          </cell>
          <cell r="E4619">
            <v>787.48</v>
          </cell>
        </row>
        <row r="4620">
          <cell r="B4620" t="str">
            <v>524708</v>
          </cell>
          <cell r="C4620" t="str">
            <v>JUNCAO 45º  FG PN-10 200 X 200MM (55KG)</v>
          </cell>
          <cell r="D4620" t="str">
            <v>UN</v>
          </cell>
          <cell r="E4620">
            <v>847.54</v>
          </cell>
        </row>
        <row r="4621">
          <cell r="B4621" t="str">
            <v>524709</v>
          </cell>
          <cell r="C4621" t="str">
            <v>JUNCAO 45º  FG PN-10 250 X 150MM (72KG)</v>
          </cell>
          <cell r="D4621" t="str">
            <v>UN</v>
          </cell>
          <cell r="E4621">
            <v>1012.92</v>
          </cell>
        </row>
        <row r="4622">
          <cell r="B4622" t="str">
            <v>524710</v>
          </cell>
          <cell r="C4622" t="str">
            <v>JUNCAO 45º  FG PN-10 250 X 200MM (76KG)</v>
          </cell>
          <cell r="D4622" t="str">
            <v>UN</v>
          </cell>
          <cell r="E4622">
            <v>1061.18</v>
          </cell>
        </row>
        <row r="4623">
          <cell r="B4623" t="str">
            <v>524711</v>
          </cell>
          <cell r="C4623" t="str">
            <v>JUNCAO 45º  FG PN-10 250 X 250MM (80KG)</v>
          </cell>
          <cell r="D4623" t="str">
            <v>UN</v>
          </cell>
          <cell r="E4623">
            <v>1409.44</v>
          </cell>
        </row>
        <row r="4624">
          <cell r="B4624" t="str">
            <v>524712</v>
          </cell>
          <cell r="C4624" t="str">
            <v>JUNCAO 45º  FG PN-10 300 X 200MM (103KG)</v>
          </cell>
          <cell r="D4624" t="str">
            <v>UN</v>
          </cell>
          <cell r="E4624">
            <v>1468.62</v>
          </cell>
        </row>
        <row r="4625">
          <cell r="B4625" t="str">
            <v>524713</v>
          </cell>
          <cell r="C4625" t="str">
            <v>JUNCAO 45º  FG PN-10 300 X 250MM (151KG)</v>
          </cell>
          <cell r="D4625" t="str">
            <v>UN</v>
          </cell>
          <cell r="E4625">
            <v>1809.54</v>
          </cell>
        </row>
        <row r="4626">
          <cell r="B4626" t="str">
            <v>524714</v>
          </cell>
          <cell r="C4626" t="str">
            <v>JUNCAO 45º  FG PN-10 300 X 300MM (111KG)</v>
          </cell>
          <cell r="D4626" t="str">
            <v>UN</v>
          </cell>
          <cell r="E4626">
            <v>1821.1</v>
          </cell>
        </row>
        <row r="4627">
          <cell r="B4627" t="str">
            <v>524715</v>
          </cell>
          <cell r="C4627" t="str">
            <v>JUNCAO 45º  FG PN-10 400 X 300MM (168KG)</v>
          </cell>
          <cell r="D4627" t="str">
            <v>UN</v>
          </cell>
          <cell r="E4627">
            <v>3705.88</v>
          </cell>
        </row>
        <row r="4628">
          <cell r="B4628" t="str">
            <v>524716</v>
          </cell>
          <cell r="C4628" t="str">
            <v>JUNCAO 45º  FG PN-10 400 X 350MM (243KG)</v>
          </cell>
          <cell r="D4628" t="str">
            <v>UN</v>
          </cell>
          <cell r="E4628">
            <v>0</v>
          </cell>
        </row>
        <row r="4629">
          <cell r="B4629" t="str">
            <v>524717</v>
          </cell>
          <cell r="C4629" t="str">
            <v>JUNCAO 45º  FG PN-10 400 X 400 MM(173KG)</v>
          </cell>
          <cell r="D4629" t="str">
            <v>UN</v>
          </cell>
          <cell r="E4629">
            <v>4295.3999999999996</v>
          </cell>
        </row>
        <row r="4630">
          <cell r="B4630" t="str">
            <v>524718</v>
          </cell>
          <cell r="C4630" t="str">
            <v>JUNCAO 45º  FG PN-16 100 X 100MM (21KG)</v>
          </cell>
          <cell r="D4630" t="str">
            <v>UN</v>
          </cell>
          <cell r="E4630">
            <v>0</v>
          </cell>
        </row>
        <row r="4631">
          <cell r="B4631" t="str">
            <v>524719</v>
          </cell>
          <cell r="C4631" t="str">
            <v>JUNCAO 45º  FG PN-16 150 X 100MM (33KG)</v>
          </cell>
          <cell r="D4631" t="str">
            <v>UN</v>
          </cell>
          <cell r="E4631">
            <v>0</v>
          </cell>
        </row>
        <row r="4632">
          <cell r="B4632" t="str">
            <v>524720</v>
          </cell>
          <cell r="C4632" t="str">
            <v>JUNCAO 45º  FG PN-16 150 X 150MM (36KG)</v>
          </cell>
          <cell r="D4632" t="str">
            <v>UN</v>
          </cell>
          <cell r="E4632">
            <v>0</v>
          </cell>
        </row>
        <row r="4633">
          <cell r="B4633" t="str">
            <v>524721</v>
          </cell>
          <cell r="C4633" t="str">
            <v>JUNCAO 45º  FG PN-16 200 X 100MM (47KG)</v>
          </cell>
          <cell r="D4633" t="str">
            <v>UN</v>
          </cell>
          <cell r="E4633">
            <v>0</v>
          </cell>
        </row>
        <row r="4634">
          <cell r="B4634" t="str">
            <v>524722</v>
          </cell>
          <cell r="C4634" t="str">
            <v>JUNCAO 45º  FG PN-16 200 X 150MM (51KG)</v>
          </cell>
          <cell r="D4634" t="str">
            <v>UN</v>
          </cell>
          <cell r="E4634">
            <v>0</v>
          </cell>
        </row>
        <row r="4635">
          <cell r="B4635" t="str">
            <v>524723</v>
          </cell>
          <cell r="C4635" t="str">
            <v>JUNCAO 45º  FG PN-16 200 X 200MM (55KG)</v>
          </cell>
          <cell r="D4635" t="str">
            <v>UN</v>
          </cell>
          <cell r="E4635">
            <v>0</v>
          </cell>
        </row>
        <row r="4636">
          <cell r="B4636" t="str">
            <v>524724</v>
          </cell>
          <cell r="C4636" t="str">
            <v>JUNCAO 45º  FG PN-16 250 X 150MM (72KG)</v>
          </cell>
          <cell r="D4636" t="str">
            <v>UN</v>
          </cell>
          <cell r="E4636">
            <v>0</v>
          </cell>
        </row>
        <row r="4637">
          <cell r="B4637" t="str">
            <v>524725</v>
          </cell>
          <cell r="C4637" t="str">
            <v>JUNCAO 45º  FG PN-16 250 X 200MM (76KG)</v>
          </cell>
          <cell r="D4637" t="str">
            <v>UN</v>
          </cell>
          <cell r="E4637">
            <v>0</v>
          </cell>
        </row>
        <row r="4638">
          <cell r="B4638" t="str">
            <v>524726</v>
          </cell>
          <cell r="C4638" t="str">
            <v>JUNCAO 45º  FG PN-16 250 X 250MM (80KG)</v>
          </cell>
          <cell r="D4638" t="str">
            <v>UN</v>
          </cell>
          <cell r="E4638">
            <v>0</v>
          </cell>
        </row>
        <row r="4639">
          <cell r="B4639" t="str">
            <v>524727</v>
          </cell>
          <cell r="C4639" t="str">
            <v>JUNCAO 45º  FG PN-16 300 X 200MM (103KG)</v>
          </cell>
          <cell r="D4639" t="str">
            <v>UN</v>
          </cell>
          <cell r="E4639">
            <v>0</v>
          </cell>
        </row>
        <row r="4640">
          <cell r="B4640" t="str">
            <v>524728</v>
          </cell>
          <cell r="C4640" t="str">
            <v>JUNCAO 45º  FG PN-16 300 X 250MM (151KG)</v>
          </cell>
          <cell r="D4640" t="str">
            <v>UN</v>
          </cell>
          <cell r="E4640">
            <v>0</v>
          </cell>
        </row>
        <row r="4641">
          <cell r="B4641" t="str">
            <v>524729</v>
          </cell>
          <cell r="C4641" t="str">
            <v>JUNCAO 45º  FG PN-16 300 X 300MM (111KG)</v>
          </cell>
          <cell r="D4641" t="str">
            <v>UN</v>
          </cell>
          <cell r="E4641">
            <v>0</v>
          </cell>
        </row>
        <row r="4642">
          <cell r="B4642" t="str">
            <v>524730</v>
          </cell>
          <cell r="C4642" t="str">
            <v>JUNCAO 45º  FG PN-16 400 X 300MM (178KG)</v>
          </cell>
          <cell r="D4642" t="str">
            <v>UN</v>
          </cell>
          <cell r="E4642">
            <v>0</v>
          </cell>
        </row>
        <row r="4643">
          <cell r="B4643" t="str">
            <v>524731</v>
          </cell>
          <cell r="C4643" t="str">
            <v>JUNCAO 45º  FG PN-16 400 X 350MM (252KG)</v>
          </cell>
          <cell r="D4643" t="str">
            <v>UN</v>
          </cell>
          <cell r="E4643">
            <v>0</v>
          </cell>
        </row>
        <row r="4644">
          <cell r="B4644" t="str">
            <v>524732</v>
          </cell>
          <cell r="C4644" t="str">
            <v>JUNCAO 45º  FG PN-16 400 X 400MM (189KG)</v>
          </cell>
          <cell r="D4644" t="str">
            <v>UN</v>
          </cell>
          <cell r="E4644">
            <v>0</v>
          </cell>
        </row>
        <row r="4645">
          <cell r="B4645" t="str">
            <v>524733</v>
          </cell>
          <cell r="C4645" t="str">
            <v>JUNCAO 45º  FG PN-25 100 X 100MM (22,5KG)</v>
          </cell>
          <cell r="D4645" t="str">
            <v>UN</v>
          </cell>
          <cell r="E4645">
            <v>0</v>
          </cell>
        </row>
        <row r="4646">
          <cell r="B4646" t="str">
            <v>524734</v>
          </cell>
          <cell r="C4646" t="str">
            <v>JUNCAO 45º  FG PN-25 150 X 100MM (36KG)</v>
          </cell>
          <cell r="D4646" t="str">
            <v>UN</v>
          </cell>
          <cell r="E4646">
            <v>0</v>
          </cell>
        </row>
        <row r="4647">
          <cell r="B4647" t="str">
            <v>524735</v>
          </cell>
          <cell r="C4647" t="str">
            <v>JUNCAO 45º  FG PN-25 150 X 150MM (39KG)</v>
          </cell>
          <cell r="D4647" t="str">
            <v>UN</v>
          </cell>
          <cell r="E4647">
            <v>0</v>
          </cell>
        </row>
        <row r="4648">
          <cell r="B4648" t="str">
            <v>524736</v>
          </cell>
          <cell r="C4648" t="str">
            <v>JUNCAO 45º  FG PN-25 200 X 100MM (52KG)</v>
          </cell>
          <cell r="D4648" t="str">
            <v>UN</v>
          </cell>
          <cell r="E4648">
            <v>0</v>
          </cell>
        </row>
        <row r="4649">
          <cell r="B4649" t="str">
            <v>524737</v>
          </cell>
          <cell r="C4649" t="str">
            <v>JUNCAO 45º  FG PN-25 200 X 150MM (56KG)</v>
          </cell>
          <cell r="D4649" t="str">
            <v>UN</v>
          </cell>
          <cell r="E4649">
            <v>0</v>
          </cell>
        </row>
        <row r="4650">
          <cell r="B4650" t="str">
            <v>524738</v>
          </cell>
          <cell r="C4650" t="str">
            <v>JUNCAO 45º  FG PN-25 200 X 200MM (60KG)</v>
          </cell>
          <cell r="D4650" t="str">
            <v>UN</v>
          </cell>
          <cell r="E4650">
            <v>0</v>
          </cell>
        </row>
        <row r="4651">
          <cell r="B4651" t="str">
            <v>524739</v>
          </cell>
          <cell r="C4651" t="str">
            <v>JUNCAO 45º  FG PN-25 250 X 150MM (79KG)</v>
          </cell>
          <cell r="D4651" t="str">
            <v>UN</v>
          </cell>
          <cell r="E4651">
            <v>0</v>
          </cell>
        </row>
        <row r="4652">
          <cell r="B4652" t="str">
            <v>524740</v>
          </cell>
          <cell r="C4652" t="str">
            <v>JUNCAO 45º  FG PN-25 250 X 200MM (84KG)</v>
          </cell>
          <cell r="D4652" t="str">
            <v>UN</v>
          </cell>
          <cell r="E4652">
            <v>0</v>
          </cell>
        </row>
        <row r="4653">
          <cell r="B4653" t="str">
            <v>524741</v>
          </cell>
          <cell r="C4653" t="str">
            <v>JUNCAO 45º  FG PN-25 250 X 250MM (90KG)</v>
          </cell>
          <cell r="D4653" t="str">
            <v>UN</v>
          </cell>
          <cell r="E4653">
            <v>0</v>
          </cell>
        </row>
        <row r="4654">
          <cell r="B4654" t="str">
            <v>524742</v>
          </cell>
          <cell r="C4654" t="str">
            <v>JUNCAO 45º  FG PN-25 300 X 200MM (114KG)</v>
          </cell>
          <cell r="D4654" t="str">
            <v>UN</v>
          </cell>
          <cell r="E4654">
            <v>0</v>
          </cell>
        </row>
        <row r="4655">
          <cell r="B4655" t="str">
            <v>524743</v>
          </cell>
          <cell r="C4655" t="str">
            <v>JUNCAO 45º  FG PN-25 300 X 250MM (159KG0</v>
          </cell>
          <cell r="D4655" t="str">
            <v>UN</v>
          </cell>
          <cell r="E4655">
            <v>0</v>
          </cell>
        </row>
        <row r="4656">
          <cell r="B4656" t="str">
            <v>524744</v>
          </cell>
          <cell r="C4656" t="str">
            <v>JUNCAO 45º  FG PN-25 300 X 300MM (126KG)</v>
          </cell>
          <cell r="D4656" t="str">
            <v>UN</v>
          </cell>
          <cell r="E4656">
            <v>0</v>
          </cell>
        </row>
        <row r="4657">
          <cell r="B4657" t="str">
            <v>524745</v>
          </cell>
          <cell r="C4657" t="str">
            <v>JUNCAO 45º  FG PN-25 400 X 300MM (205KG)</v>
          </cell>
          <cell r="D4657" t="str">
            <v>UN</v>
          </cell>
          <cell r="E4657">
            <v>0</v>
          </cell>
        </row>
        <row r="4658">
          <cell r="B4658" t="str">
            <v>524746</v>
          </cell>
          <cell r="C4658" t="str">
            <v>JUNCAO 45º  FG PN-25 400 X 350MM (271KG)</v>
          </cell>
          <cell r="D4658" t="str">
            <v>UN</v>
          </cell>
          <cell r="E4658">
            <v>0</v>
          </cell>
        </row>
        <row r="4659">
          <cell r="B4659" t="str">
            <v>524747</v>
          </cell>
          <cell r="C4659" t="str">
            <v>JUNCAO 45º  FG PN-25 400 X 400MM (222KG)</v>
          </cell>
          <cell r="D4659" t="str">
            <v>UN</v>
          </cell>
          <cell r="E4659">
            <v>0</v>
          </cell>
        </row>
        <row r="4661">
          <cell r="B4661" t="str">
            <v>524800</v>
          </cell>
          <cell r="C4661" t="str">
            <v>LUVAS EM FOFO, MANCAIS INTERMEDIARIOS (C31 - METALURGICA 100%)</v>
          </cell>
        </row>
        <row r="4662">
          <cell r="B4662" t="str">
            <v>524801</v>
          </cell>
          <cell r="C4662" t="str">
            <v>LUVA JE  D=50MM (5KG)</v>
          </cell>
          <cell r="D4662" t="str">
            <v>UN</v>
          </cell>
          <cell r="E4662">
            <v>0</v>
          </cell>
        </row>
        <row r="4663">
          <cell r="B4663" t="str">
            <v>524802</v>
          </cell>
          <cell r="C4663" t="str">
            <v>LUVA JE 2GS  D=80MM (10,2KG)</v>
          </cell>
          <cell r="D4663" t="str">
            <v>UN</v>
          </cell>
          <cell r="E4663">
            <v>132</v>
          </cell>
        </row>
        <row r="4664">
          <cell r="B4664" t="str">
            <v>524803</v>
          </cell>
          <cell r="C4664" t="str">
            <v>LUVA JE D=100MM (10KG)</v>
          </cell>
          <cell r="D4664" t="str">
            <v>UN</v>
          </cell>
          <cell r="E4664">
            <v>134</v>
          </cell>
        </row>
        <row r="4665">
          <cell r="B4665" t="str">
            <v>524804</v>
          </cell>
          <cell r="C4665" t="str">
            <v>LUVA JE D=150MM (16KG)</v>
          </cell>
          <cell r="D4665" t="str">
            <v>UN</v>
          </cell>
          <cell r="E4665">
            <v>202.97</v>
          </cell>
        </row>
        <row r="4666">
          <cell r="B4666" t="str">
            <v>524805</v>
          </cell>
          <cell r="C4666" t="str">
            <v>LUVA JE D=200MM (23KG)</v>
          </cell>
          <cell r="D4666" t="str">
            <v>UN</v>
          </cell>
          <cell r="E4666">
            <v>280.74</v>
          </cell>
        </row>
        <row r="4667">
          <cell r="B4667" t="str">
            <v>524806</v>
          </cell>
          <cell r="C4667" t="str">
            <v>LUVA JE D=250MM (32KG)</v>
          </cell>
          <cell r="D4667" t="str">
            <v>UN</v>
          </cell>
          <cell r="E4667">
            <v>370.21</v>
          </cell>
        </row>
        <row r="4668">
          <cell r="B4668" t="str">
            <v>524807</v>
          </cell>
          <cell r="C4668" t="str">
            <v>LUVA JE D=300MM (41KG)</v>
          </cell>
          <cell r="D4668" t="str">
            <v>UN</v>
          </cell>
          <cell r="E4668">
            <v>447.4</v>
          </cell>
        </row>
        <row r="4669">
          <cell r="B4669" t="str">
            <v>524808</v>
          </cell>
          <cell r="C4669" t="str">
            <v>LUVA JE D=350MM (50KG)</v>
          </cell>
          <cell r="D4669" t="str">
            <v>UN</v>
          </cell>
          <cell r="E4669">
            <v>753.94</v>
          </cell>
        </row>
        <row r="4670">
          <cell r="B4670" t="str">
            <v>524809</v>
          </cell>
          <cell r="C4670" t="str">
            <v>LUVA JE D=400MM (63KG)</v>
          </cell>
          <cell r="D4670" t="str">
            <v>UN</v>
          </cell>
          <cell r="E4670">
            <v>889</v>
          </cell>
        </row>
        <row r="4671">
          <cell r="B4671" t="str">
            <v>524810</v>
          </cell>
          <cell r="C4671" t="str">
            <v>LUVA JE D=450MM (76KG)</v>
          </cell>
          <cell r="D4671" t="str">
            <v>UN</v>
          </cell>
          <cell r="E4671">
            <v>0</v>
          </cell>
        </row>
        <row r="4672">
          <cell r="B4672" t="str">
            <v>524811</v>
          </cell>
          <cell r="C4672" t="str">
            <v>LUVA JE D=500MM (91KG)</v>
          </cell>
          <cell r="D4672" t="str">
            <v>UN</v>
          </cell>
          <cell r="E4672">
            <v>0</v>
          </cell>
        </row>
        <row r="4673">
          <cell r="B4673" t="str">
            <v>524812</v>
          </cell>
          <cell r="C4673" t="str">
            <v>LUVA JE D=600MM (125KG)</v>
          </cell>
          <cell r="D4673" t="str">
            <v>UN</v>
          </cell>
          <cell r="E4673">
            <v>0</v>
          </cell>
        </row>
        <row r="4674">
          <cell r="B4674" t="str">
            <v>524813</v>
          </cell>
          <cell r="C4674" t="str">
            <v>LUVA JE D=700MM (246KG)</v>
          </cell>
          <cell r="D4674" t="str">
            <v>UN</v>
          </cell>
          <cell r="E4674">
            <v>0</v>
          </cell>
        </row>
        <row r="4675">
          <cell r="B4675" t="str">
            <v>524814</v>
          </cell>
          <cell r="C4675" t="str">
            <v>LUVA JE 2GS D=800MM (324,4KG)</v>
          </cell>
          <cell r="D4675" t="str">
            <v>UN</v>
          </cell>
          <cell r="E4675">
            <v>0</v>
          </cell>
        </row>
        <row r="4676">
          <cell r="B4676" t="str">
            <v>524815</v>
          </cell>
          <cell r="C4676" t="str">
            <v>LUVA JE 2GS D=900MM (382,7KG)</v>
          </cell>
          <cell r="D4676" t="str">
            <v>UN</v>
          </cell>
          <cell r="E4676">
            <v>0</v>
          </cell>
        </row>
        <row r="4677">
          <cell r="B4677" t="str">
            <v>524816</v>
          </cell>
          <cell r="C4677" t="str">
            <v>LUVA JE 2GS D=1000MM (460,4KG)</v>
          </cell>
          <cell r="D4677" t="str">
            <v>UN</v>
          </cell>
          <cell r="E4677">
            <v>0</v>
          </cell>
        </row>
        <row r="4678">
          <cell r="B4678" t="str">
            <v>524817</v>
          </cell>
          <cell r="C4678" t="str">
            <v>LUVA JE 2GS D=1200MM (700KG)</v>
          </cell>
          <cell r="D4678" t="str">
            <v>UN</v>
          </cell>
          <cell r="E4678">
            <v>0</v>
          </cell>
        </row>
        <row r="4679">
          <cell r="B4679" t="str">
            <v>524818</v>
          </cell>
          <cell r="C4679" t="str">
            <v>LUVA DE CORRER JM D=50MM (9,5KG)</v>
          </cell>
          <cell r="D4679" t="str">
            <v>UN</v>
          </cell>
          <cell r="E4679">
            <v>164.54</v>
          </cell>
        </row>
        <row r="4680">
          <cell r="B4680" t="str">
            <v>524819</v>
          </cell>
          <cell r="C4680" t="str">
            <v>LUVA DE CORRER JM D=80MM (14KG)</v>
          </cell>
          <cell r="D4680" t="str">
            <v>UN</v>
          </cell>
          <cell r="E4680">
            <v>341.16</v>
          </cell>
        </row>
        <row r="4681">
          <cell r="B4681" t="str">
            <v>524820</v>
          </cell>
          <cell r="C4681" t="str">
            <v>LUVA DE CORRER JM D=100MM (17,5KG)</v>
          </cell>
          <cell r="D4681" t="str">
            <v>UN</v>
          </cell>
          <cell r="E4681">
            <v>356.16</v>
          </cell>
        </row>
        <row r="4682">
          <cell r="B4682" t="str">
            <v>524821</v>
          </cell>
          <cell r="C4682" t="str">
            <v>LUVA DE CORRER JM D=150MM (27KG)</v>
          </cell>
          <cell r="D4682" t="str">
            <v>UN</v>
          </cell>
          <cell r="E4682">
            <v>423.86</v>
          </cell>
        </row>
        <row r="4683">
          <cell r="B4683" t="str">
            <v>524822</v>
          </cell>
          <cell r="C4683" t="str">
            <v>LUVA DE CORRER JM D=200MM (40KG)</v>
          </cell>
          <cell r="D4683" t="str">
            <v>UN</v>
          </cell>
          <cell r="E4683">
            <v>541</v>
          </cell>
        </row>
        <row r="4684">
          <cell r="B4684" t="str">
            <v>524823</v>
          </cell>
          <cell r="C4684" t="str">
            <v>LUVA DE CORRER JM D=250MM (54KG)</v>
          </cell>
          <cell r="D4684" t="str">
            <v>UN</v>
          </cell>
          <cell r="E4684">
            <v>811.1</v>
          </cell>
        </row>
        <row r="4685">
          <cell r="B4685" t="str">
            <v>524824</v>
          </cell>
          <cell r="C4685" t="str">
            <v>LUVA DE CORRER JM D=300MM (79,4KG)</v>
          </cell>
          <cell r="D4685" t="str">
            <v>UN</v>
          </cell>
          <cell r="E4685">
            <v>1286.3900000000001</v>
          </cell>
        </row>
        <row r="4686">
          <cell r="B4686" t="str">
            <v>524825</v>
          </cell>
          <cell r="C4686" t="str">
            <v>LUVA DE CORRER JM D=350MM (96,4KG)</v>
          </cell>
          <cell r="D4686" t="str">
            <v>UN</v>
          </cell>
          <cell r="E4686">
            <v>1844.99</v>
          </cell>
        </row>
        <row r="4687">
          <cell r="B4687" t="str">
            <v>524826</v>
          </cell>
          <cell r="C4687" t="str">
            <v>LUVA DE CORRER JM D=400MM (119,5KG)</v>
          </cell>
          <cell r="D4687" t="str">
            <v>UN</v>
          </cell>
          <cell r="E4687">
            <v>1881.36</v>
          </cell>
        </row>
        <row r="4688">
          <cell r="B4688" t="str">
            <v>524827</v>
          </cell>
          <cell r="C4688" t="str">
            <v>LUVA DE CORRER JM D=450MM (239,6KG)</v>
          </cell>
          <cell r="D4688" t="str">
            <v>UN</v>
          </cell>
          <cell r="E4688">
            <v>0</v>
          </cell>
        </row>
        <row r="4689">
          <cell r="B4689" t="str">
            <v>524828</v>
          </cell>
          <cell r="C4689" t="str">
            <v>LUVA DE CORRER JM D=500MM (172,3KG)</v>
          </cell>
          <cell r="D4689" t="str">
            <v>UN</v>
          </cell>
          <cell r="E4689">
            <v>0</v>
          </cell>
        </row>
        <row r="4690">
          <cell r="B4690" t="str">
            <v>524829</v>
          </cell>
          <cell r="C4690" t="str">
            <v>LUVA DE CORRER JM D=600MM (237,3KG)</v>
          </cell>
          <cell r="D4690" t="str">
            <v>UN</v>
          </cell>
          <cell r="E4690">
            <v>3573.02</v>
          </cell>
        </row>
        <row r="4691">
          <cell r="B4691" t="str">
            <v>524830</v>
          </cell>
          <cell r="C4691" t="str">
            <v>LUVA DE CORRER JM D=700MM (310,1KG)</v>
          </cell>
          <cell r="D4691" t="str">
            <v>UN</v>
          </cell>
          <cell r="E4691">
            <v>4770.6400000000003</v>
          </cell>
        </row>
        <row r="4692">
          <cell r="B4692" t="str">
            <v>524831</v>
          </cell>
          <cell r="C4692" t="str">
            <v>LUVA DE CORRER JM D=800MM (426,6KG)</v>
          </cell>
          <cell r="D4692" t="str">
            <v>UN</v>
          </cell>
          <cell r="E4692">
            <v>6185.33</v>
          </cell>
        </row>
        <row r="4693">
          <cell r="B4693" t="str">
            <v>524832</v>
          </cell>
          <cell r="C4693" t="str">
            <v>LUVA DE CORRER JM D=900MM (542,8KG)</v>
          </cell>
          <cell r="D4693" t="str">
            <v>UN</v>
          </cell>
          <cell r="E4693">
            <v>0</v>
          </cell>
        </row>
        <row r="4694">
          <cell r="B4694" t="str">
            <v>524833</v>
          </cell>
          <cell r="C4694" t="str">
            <v>LUVA DE CORRER JM D=1000MM (720KG)</v>
          </cell>
          <cell r="D4694" t="str">
            <v>UN</v>
          </cell>
          <cell r="E4694">
            <v>0</v>
          </cell>
        </row>
        <row r="4695">
          <cell r="B4695" t="str">
            <v>524834</v>
          </cell>
          <cell r="C4695" t="str">
            <v>LUVA DE CORRER JM D=1200MM (946KG)</v>
          </cell>
          <cell r="D4695" t="str">
            <v>UN</v>
          </cell>
          <cell r="E4695">
            <v>0</v>
          </cell>
        </row>
        <row r="4696">
          <cell r="B4696" t="str">
            <v>524835</v>
          </cell>
          <cell r="C4696" t="str">
            <v>LUVA P/ HASTE 1.1/8 (2,5KG)</v>
          </cell>
          <cell r="D4696" t="str">
            <v>UN</v>
          </cell>
          <cell r="E4696">
            <v>0</v>
          </cell>
        </row>
        <row r="4697">
          <cell r="B4697" t="str">
            <v>524836</v>
          </cell>
          <cell r="C4697" t="str">
            <v>LUVA P/ HASTE 1.3/4 (4KG)</v>
          </cell>
          <cell r="D4697" t="str">
            <v>UN</v>
          </cell>
          <cell r="E4697">
            <v>0</v>
          </cell>
        </row>
        <row r="4698">
          <cell r="B4698" t="str">
            <v>524837</v>
          </cell>
          <cell r="C4698" t="str">
            <v>LUVA P/ HASTE 2 (7KG)</v>
          </cell>
          <cell r="D4698" t="str">
            <v>UN</v>
          </cell>
          <cell r="E4698">
            <v>0</v>
          </cell>
        </row>
        <row r="4699">
          <cell r="B4699" t="str">
            <v>524838</v>
          </cell>
          <cell r="C4699" t="str">
            <v>LUVA P/ HASTE 2.1/2 (7KG)</v>
          </cell>
          <cell r="D4699" t="str">
            <v>UN</v>
          </cell>
          <cell r="E4699">
            <v>0</v>
          </cell>
        </row>
        <row r="4700">
          <cell r="B4700" t="str">
            <v>524839</v>
          </cell>
          <cell r="C4700" t="str">
            <v>MANCAL INTERMEDIARIO 1.1/8 (8,5KG)</v>
          </cell>
          <cell r="D4700" t="str">
            <v>UN</v>
          </cell>
          <cell r="E4700">
            <v>0</v>
          </cell>
        </row>
        <row r="4701">
          <cell r="B4701" t="str">
            <v>524840</v>
          </cell>
          <cell r="C4701" t="str">
            <v>MANCAL INTERMEDIARIO 1.3/4 (8,5KG)</v>
          </cell>
          <cell r="D4701" t="str">
            <v>UN</v>
          </cell>
          <cell r="E4701">
            <v>0</v>
          </cell>
        </row>
        <row r="4702">
          <cell r="B4702" t="str">
            <v>524841</v>
          </cell>
          <cell r="C4702" t="str">
            <v>MANCAL INTERMEDIARIO 2 (8,5KG)</v>
          </cell>
          <cell r="D4702" t="str">
            <v>UN</v>
          </cell>
          <cell r="E4702">
            <v>0</v>
          </cell>
        </row>
        <row r="4703">
          <cell r="B4703" t="str">
            <v>524842</v>
          </cell>
          <cell r="C4703" t="str">
            <v>MANCAL INTERMEDIARIO 2.1/2 (8,5KG)</v>
          </cell>
          <cell r="D4703" t="str">
            <v>UN</v>
          </cell>
          <cell r="E4703">
            <v>0</v>
          </cell>
        </row>
        <row r="4705">
          <cell r="B4705" t="str">
            <v>524900</v>
          </cell>
          <cell r="C4705" t="str">
            <v>PEDESTAIS EM FOFO (C31 - METALURGICA 100%)</v>
          </cell>
        </row>
        <row r="4706">
          <cell r="B4706" t="str">
            <v>524901</v>
          </cell>
          <cell r="C4706" t="str">
            <v>PEDESTAL DE MANOBRA SIMPLES CLASSICO MOD.1 (57KG)</v>
          </cell>
          <cell r="D4706" t="str">
            <v>UN</v>
          </cell>
          <cell r="E4706">
            <v>0</v>
          </cell>
        </row>
        <row r="4707">
          <cell r="B4707" t="str">
            <v>524902</v>
          </cell>
          <cell r="C4707" t="str">
            <v>PEDESTAL DE MANOBRA SIMPLES CLASSICO MOD.2 (73KG)</v>
          </cell>
          <cell r="D4707" t="str">
            <v>UN</v>
          </cell>
          <cell r="E4707">
            <v>0</v>
          </cell>
        </row>
        <row r="4708">
          <cell r="B4708" t="str">
            <v>524903</v>
          </cell>
          <cell r="C4708" t="str">
            <v>PEDESTAL DE MANOBRA SIMPLES CLASSICO MOD.3 (91KG)</v>
          </cell>
          <cell r="D4708" t="str">
            <v>UN</v>
          </cell>
          <cell r="E4708">
            <v>0</v>
          </cell>
        </row>
        <row r="4709">
          <cell r="B4709" t="str">
            <v>524904</v>
          </cell>
          <cell r="C4709" t="str">
            <v>PEDESTAL DE MANOBRA SIMPLES CLASSICO MOD.4 (98KG)</v>
          </cell>
          <cell r="D4709" t="str">
            <v>UN</v>
          </cell>
          <cell r="E4709">
            <v>0</v>
          </cell>
        </row>
        <row r="4710">
          <cell r="B4710" t="str">
            <v>524905</v>
          </cell>
          <cell r="C4710" t="str">
            <v>PEDESTAL DE MANOBRA SIMP. C/ IND. MOD.08 (57KG)</v>
          </cell>
          <cell r="D4710" t="str">
            <v>UN</v>
          </cell>
          <cell r="E4710">
            <v>0</v>
          </cell>
        </row>
        <row r="4711">
          <cell r="B4711" t="str">
            <v>524906</v>
          </cell>
          <cell r="C4711" t="str">
            <v>PEDESTAL DE MANOBRA SIMP. C/ IND. MOD.09 (57KG)</v>
          </cell>
          <cell r="D4711" t="str">
            <v>UN</v>
          </cell>
          <cell r="E4711">
            <v>0</v>
          </cell>
        </row>
        <row r="4712">
          <cell r="B4712" t="str">
            <v>524907</v>
          </cell>
          <cell r="C4712" t="str">
            <v>PEDESTAL DE MANOBRA SIMP. C/ IND. MOD.10 (73KG)</v>
          </cell>
          <cell r="D4712" t="str">
            <v>UN</v>
          </cell>
          <cell r="E4712">
            <v>0</v>
          </cell>
        </row>
        <row r="4713">
          <cell r="B4713" t="str">
            <v>524908</v>
          </cell>
          <cell r="C4713" t="str">
            <v>PEDESTAL DE MANOBRA SIMP. C/ IND. MOD.12 (73KG)</v>
          </cell>
          <cell r="D4713" t="str">
            <v>UN</v>
          </cell>
          <cell r="E4713">
            <v>0</v>
          </cell>
        </row>
        <row r="4714">
          <cell r="B4714" t="str">
            <v>524909</v>
          </cell>
          <cell r="C4714" t="str">
            <v>PEDESTAL DE MANOBRA SIMP. C/ IND. MOD.13 (91KG)</v>
          </cell>
          <cell r="D4714" t="str">
            <v>UN</v>
          </cell>
          <cell r="E4714">
            <v>0</v>
          </cell>
        </row>
        <row r="4715">
          <cell r="B4715" t="str">
            <v>524910</v>
          </cell>
          <cell r="C4715" t="str">
            <v>PEDESTAL DE MANOBRA SIMP. C/ IND. MOD.14 (98KG)</v>
          </cell>
          <cell r="D4715" t="str">
            <v>UN</v>
          </cell>
          <cell r="E4715">
            <v>0</v>
          </cell>
        </row>
        <row r="4716">
          <cell r="B4716" t="str">
            <v>524911</v>
          </cell>
          <cell r="C4716" t="str">
            <v>PEDESTAL DE MANOBRA C/ ENG. CLASSICO MOD.6 (120KG)</v>
          </cell>
          <cell r="D4716" t="str">
            <v>UN</v>
          </cell>
          <cell r="E4716">
            <v>0</v>
          </cell>
        </row>
        <row r="4717">
          <cell r="B4717" t="str">
            <v>524912</v>
          </cell>
          <cell r="C4717" t="str">
            <v>PEDESTAL DE MANOBRA C/ ENG. CLASSICO MOD.7 (127KG)</v>
          </cell>
          <cell r="D4717" t="str">
            <v>UN</v>
          </cell>
          <cell r="E4717">
            <v>0</v>
          </cell>
        </row>
        <row r="4718">
          <cell r="B4718" t="str">
            <v>524913</v>
          </cell>
          <cell r="C4718" t="str">
            <v>PEDESTAL DE MANOBRA C/ ENG. E IND. MOD.18 (120KG)</v>
          </cell>
          <cell r="D4718" t="str">
            <v>UN</v>
          </cell>
          <cell r="E4718">
            <v>0</v>
          </cell>
        </row>
        <row r="4719">
          <cell r="B4719" t="str">
            <v>524914</v>
          </cell>
          <cell r="C4719" t="str">
            <v>PEDESTAL DE MANOBRA C/ ENG. E IND. MOD.20 (127KG)</v>
          </cell>
          <cell r="D4719" t="str">
            <v>UN</v>
          </cell>
          <cell r="E4719">
            <v>0</v>
          </cell>
        </row>
        <row r="4720">
          <cell r="B4720" t="str">
            <v>524915</v>
          </cell>
          <cell r="C4720" t="str">
            <v>PEDESTAL DE SUSPENSAO SIMPLES MOD. 01 (61KG)</v>
          </cell>
          <cell r="D4720" t="str">
            <v>UN</v>
          </cell>
          <cell r="E4720">
            <v>0</v>
          </cell>
        </row>
        <row r="4721">
          <cell r="B4721" t="str">
            <v>524916</v>
          </cell>
          <cell r="C4721" t="str">
            <v>PEDESTAL DE SUSPENSAO SIMP. C/ IND. MOD.54 (65KG)</v>
          </cell>
          <cell r="D4721" t="str">
            <v>UN</v>
          </cell>
          <cell r="E4721">
            <v>0</v>
          </cell>
        </row>
        <row r="4722">
          <cell r="B4722" t="str">
            <v>524917</v>
          </cell>
          <cell r="C4722" t="str">
            <v>PEDESTAL DE SUSPENSAO SIMP. C/ IND. MOD.55 (63KG)</v>
          </cell>
          <cell r="D4722" t="str">
            <v>UN</v>
          </cell>
          <cell r="E4722">
            <v>0</v>
          </cell>
        </row>
        <row r="4723">
          <cell r="B4723" t="str">
            <v>524918</v>
          </cell>
          <cell r="C4723" t="str">
            <v>PEDESTAL DE SUSPENSAO SIMP. C/ IND. MOD.56 (62KG)</v>
          </cell>
          <cell r="D4723" t="str">
            <v>UN</v>
          </cell>
          <cell r="E4723">
            <v>0</v>
          </cell>
        </row>
        <row r="4724">
          <cell r="B4724" t="str">
            <v>524919</v>
          </cell>
          <cell r="C4724" t="str">
            <v>PEDESTAL DE SUSPENSAO C/ ENG. MOD.46 (125KG)</v>
          </cell>
          <cell r="D4724" t="str">
            <v>UN</v>
          </cell>
          <cell r="E4724">
            <v>0</v>
          </cell>
        </row>
        <row r="4725">
          <cell r="B4725" t="str">
            <v>524920</v>
          </cell>
          <cell r="C4725" t="str">
            <v>PEDESTAL DE SUSPENSAO C/ ENG. MOD.47 (130KG)</v>
          </cell>
          <cell r="D4725" t="str">
            <v>UN</v>
          </cell>
          <cell r="E4725">
            <v>0</v>
          </cell>
        </row>
        <row r="4726">
          <cell r="B4726" t="str">
            <v>524921</v>
          </cell>
          <cell r="C4726" t="str">
            <v>PEDESTAL DE SUSPENSAO C/ ENG. MOD.48 (135KG)</v>
          </cell>
          <cell r="D4726" t="str">
            <v>UN</v>
          </cell>
          <cell r="E4726">
            <v>0</v>
          </cell>
        </row>
        <row r="4727">
          <cell r="B4727" t="str">
            <v>524922</v>
          </cell>
          <cell r="C4727" t="str">
            <v>PEDESTAL DE SUSPENSAO C/ ENG. MOD.49 (140KG)</v>
          </cell>
          <cell r="D4727" t="str">
            <v>UN</v>
          </cell>
          <cell r="E4727">
            <v>0</v>
          </cell>
        </row>
        <row r="4728">
          <cell r="B4728" t="str">
            <v>524923</v>
          </cell>
          <cell r="C4728" t="str">
            <v>PEDESTAL DE SUSPENSAO C/ ENG. MOD.50 (155KG)</v>
          </cell>
          <cell r="D4728" t="str">
            <v>UN</v>
          </cell>
          <cell r="E4728">
            <v>0</v>
          </cell>
        </row>
        <row r="4729">
          <cell r="B4729" t="str">
            <v>524924</v>
          </cell>
          <cell r="C4729" t="str">
            <v>PEDESTAL DE SUSPENSAO C/ ENG. MOD.51 (165KG)</v>
          </cell>
          <cell r="D4729" t="str">
            <v>UN</v>
          </cell>
          <cell r="E4729">
            <v>0</v>
          </cell>
        </row>
        <row r="4730">
          <cell r="B4730" t="str">
            <v>524925</v>
          </cell>
          <cell r="C4730" t="str">
            <v>PEDESTAL DE SUSPENSAO C/ ENG. MOD.52 (195KG)</v>
          </cell>
          <cell r="D4730" t="str">
            <v>UN</v>
          </cell>
          <cell r="E4730">
            <v>0</v>
          </cell>
        </row>
        <row r="4731">
          <cell r="B4731" t="str">
            <v>524926</v>
          </cell>
          <cell r="C4731" t="str">
            <v>PEDESTAL DE SUSPENSAO C/ ENG. E IND MOD.35 (125KG)</v>
          </cell>
          <cell r="D4731" t="str">
            <v>UN</v>
          </cell>
          <cell r="E4731">
            <v>0</v>
          </cell>
        </row>
        <row r="4732">
          <cell r="B4732" t="str">
            <v>524927</v>
          </cell>
          <cell r="C4732" t="str">
            <v>PEDESTAL DE SUSPENSAO C/ ENG. E IND.MOD.36 (130KG)</v>
          </cell>
          <cell r="D4732" t="str">
            <v>UN</v>
          </cell>
          <cell r="E4732">
            <v>0</v>
          </cell>
        </row>
        <row r="4733">
          <cell r="B4733" t="str">
            <v>524928</v>
          </cell>
          <cell r="C4733" t="str">
            <v>PEDESTAL DE SUSPENSAO C/ ENG. E IND MOD.37 (135KG)</v>
          </cell>
          <cell r="D4733" t="str">
            <v>UN</v>
          </cell>
          <cell r="E4733">
            <v>0</v>
          </cell>
        </row>
        <row r="4734">
          <cell r="B4734" t="str">
            <v>524929</v>
          </cell>
          <cell r="C4734" t="str">
            <v>PEDESTAL DE SUSPENSAO C/ ENG. E IND MOD.38 (140KG)</v>
          </cell>
          <cell r="D4734" t="str">
            <v>UN</v>
          </cell>
          <cell r="E4734">
            <v>0</v>
          </cell>
        </row>
        <row r="4735">
          <cell r="B4735" t="str">
            <v>524930</v>
          </cell>
          <cell r="C4735" t="str">
            <v>PEDESTAL DE SUSPENSAO C/ ENG. E IND MOD.39 (155KG)</v>
          </cell>
          <cell r="D4735" t="str">
            <v>UN</v>
          </cell>
          <cell r="E4735">
            <v>0</v>
          </cell>
        </row>
        <row r="4736">
          <cell r="B4736" t="str">
            <v>524931</v>
          </cell>
          <cell r="C4736" t="str">
            <v>PEDESTAL DE SUSPENSAO C/ ENG. E IND MOD.40 (165KG)</v>
          </cell>
          <cell r="D4736" t="str">
            <v>UN</v>
          </cell>
          <cell r="E4736">
            <v>0</v>
          </cell>
        </row>
        <row r="4737">
          <cell r="B4737" t="str">
            <v>524932</v>
          </cell>
          <cell r="C4737" t="str">
            <v>PEDESTAL DE SUSPENSAO C/ ENG. E IND MOD.41 (195KG)</v>
          </cell>
          <cell r="D4737" t="str">
            <v>UN</v>
          </cell>
          <cell r="E4737">
            <v>0</v>
          </cell>
        </row>
        <row r="4739">
          <cell r="B4739" t="str">
            <v>525000</v>
          </cell>
          <cell r="C4739" t="str">
            <v>PLACAS DE REDUCAO FOFO (C31 - METALURGICA 100%)</v>
          </cell>
        </row>
        <row r="4740">
          <cell r="B4740" t="str">
            <v>525001</v>
          </cell>
          <cell r="C4740" t="str">
            <v>PLACA DE REDUCAO FOFO PN-10 200 X 80MM (13KG)</v>
          </cell>
          <cell r="D4740" t="str">
            <v>UN</v>
          </cell>
          <cell r="E4740">
            <v>0</v>
          </cell>
        </row>
        <row r="4741">
          <cell r="B4741" t="str">
            <v>525002</v>
          </cell>
          <cell r="C4741" t="str">
            <v>PLACA DE REDUCAO FOFO PN-10 200 X 100MM (13KG)</v>
          </cell>
          <cell r="D4741" t="str">
            <v>UN</v>
          </cell>
          <cell r="E4741">
            <v>0</v>
          </cell>
        </row>
        <row r="4742">
          <cell r="B4742" t="str">
            <v>525003</v>
          </cell>
          <cell r="C4742" t="str">
            <v>PLACA DE REDUCAO FOFO PN-10 200 X 150MM (14KG)</v>
          </cell>
          <cell r="D4742" t="str">
            <v>UN</v>
          </cell>
          <cell r="E4742">
            <v>0</v>
          </cell>
        </row>
        <row r="4743">
          <cell r="B4743" t="str">
            <v>525004</v>
          </cell>
          <cell r="C4743" t="str">
            <v>PLACA DE REDUCAO FOFO PN-10 250 X 200MM (32KG)</v>
          </cell>
          <cell r="D4743" t="str">
            <v>UN</v>
          </cell>
          <cell r="E4743">
            <v>0</v>
          </cell>
        </row>
        <row r="4744">
          <cell r="B4744" t="str">
            <v>525005</v>
          </cell>
          <cell r="C4744" t="str">
            <v>PLACA DE REDUCAO FOFO PN-10 350 X 150MM (38KG)</v>
          </cell>
          <cell r="D4744" t="str">
            <v>UN</v>
          </cell>
          <cell r="E4744">
            <v>0</v>
          </cell>
        </row>
        <row r="4745">
          <cell r="B4745" t="str">
            <v>525006</v>
          </cell>
          <cell r="C4745" t="str">
            <v>PLACA DE REDUCAO FOFO PN-10 350 X 250MM (32KG)</v>
          </cell>
          <cell r="D4745" t="str">
            <v>UN</v>
          </cell>
          <cell r="E4745">
            <v>0</v>
          </cell>
        </row>
        <row r="4746">
          <cell r="B4746" t="str">
            <v>525007</v>
          </cell>
          <cell r="C4746" t="str">
            <v>PLACA DE REDUCAO FOFO PN-10 400 X 150MM (38KG)</v>
          </cell>
          <cell r="D4746" t="str">
            <v>UN</v>
          </cell>
          <cell r="E4746">
            <v>0</v>
          </cell>
        </row>
        <row r="4747">
          <cell r="B4747" t="str">
            <v>525008</v>
          </cell>
          <cell r="C4747" t="str">
            <v>PLACA DE REDUCAO FOFO PN-10 400 X 200MM (39.5KG)</v>
          </cell>
          <cell r="D4747" t="str">
            <v>UN</v>
          </cell>
          <cell r="E4747">
            <v>0</v>
          </cell>
        </row>
        <row r="4748">
          <cell r="B4748" t="str">
            <v>525009</v>
          </cell>
          <cell r="C4748" t="str">
            <v>PLACA DE REDUCAO FOFO PN-10 400 X 250MM (39KG)</v>
          </cell>
          <cell r="D4748" t="str">
            <v>UN</v>
          </cell>
          <cell r="E4748">
            <v>0</v>
          </cell>
        </row>
        <row r="4749">
          <cell r="B4749" t="str">
            <v>525010</v>
          </cell>
          <cell r="C4749" t="str">
            <v>PLACA DE REDUCAO FOFO PN-10 400 X 300MM (38KG)</v>
          </cell>
          <cell r="D4749" t="str">
            <v>UN</v>
          </cell>
          <cell r="E4749">
            <v>0</v>
          </cell>
        </row>
        <row r="4750">
          <cell r="B4750" t="str">
            <v>525011</v>
          </cell>
          <cell r="C4750" t="str">
            <v>PLACA DE REDUCAO FOFO PN-10 450 X 350MM (45KG)</v>
          </cell>
          <cell r="D4750" t="str">
            <v>UN</v>
          </cell>
          <cell r="E4750">
            <v>0</v>
          </cell>
        </row>
        <row r="4751">
          <cell r="B4751" t="str">
            <v>525012</v>
          </cell>
          <cell r="C4751" t="str">
            <v>PLACA DE REDUCAO FOFO PN-10 500 X 350MM (56KG)</v>
          </cell>
          <cell r="D4751" t="str">
            <v>UN</v>
          </cell>
          <cell r="E4751">
            <v>0</v>
          </cell>
        </row>
        <row r="4752">
          <cell r="B4752" t="str">
            <v>525013</v>
          </cell>
          <cell r="C4752" t="str">
            <v>PLACA DE REDUCAO FOFO PN-10 500 X 400MM (53KG)</v>
          </cell>
          <cell r="D4752" t="str">
            <v>UN</v>
          </cell>
          <cell r="E4752">
            <v>0</v>
          </cell>
        </row>
        <row r="4753">
          <cell r="B4753" t="str">
            <v>525014</v>
          </cell>
          <cell r="C4753" t="str">
            <v>PLACA DE REDUCAO FOFO PN-10 600 X 150MM (138KG)</v>
          </cell>
          <cell r="D4753" t="str">
            <v>UN</v>
          </cell>
          <cell r="E4753">
            <v>0</v>
          </cell>
        </row>
        <row r="4754">
          <cell r="B4754" t="str">
            <v>525015</v>
          </cell>
          <cell r="C4754" t="str">
            <v>PLACA DE REDUCAO FOFO PN-10 600 X 450MM (94KG)</v>
          </cell>
          <cell r="D4754" t="str">
            <v>UN</v>
          </cell>
          <cell r="E4754">
            <v>0</v>
          </cell>
        </row>
        <row r="4755">
          <cell r="B4755" t="str">
            <v>525016</v>
          </cell>
          <cell r="C4755" t="str">
            <v>PLACA DE REDUCAO FOFO PN-10 700 X 500MM (102KG)</v>
          </cell>
          <cell r="D4755" t="str">
            <v>UN</v>
          </cell>
          <cell r="E4755">
            <v>0</v>
          </cell>
        </row>
        <row r="4756">
          <cell r="B4756" t="str">
            <v>525017</v>
          </cell>
          <cell r="C4756" t="str">
            <v>PLACA DE REDUCAO FOFO PN-10 900 X 700MM (165KG)</v>
          </cell>
          <cell r="D4756" t="str">
            <v>UN</v>
          </cell>
          <cell r="E4756">
            <v>0</v>
          </cell>
        </row>
        <row r="4757">
          <cell r="B4757" t="str">
            <v>525018</v>
          </cell>
          <cell r="C4757" t="str">
            <v>PLACA DE REDUCAO FOFO PN-10 1000 X 700MM (222KG)</v>
          </cell>
          <cell r="D4757" t="str">
            <v>UN</v>
          </cell>
          <cell r="E4757">
            <v>0</v>
          </cell>
        </row>
        <row r="4758">
          <cell r="B4758" t="str">
            <v>525019</v>
          </cell>
          <cell r="C4758" t="str">
            <v>PLACA DE REDUCAO FOFO PN-10 1000 X 800MM (209KG)</v>
          </cell>
          <cell r="D4758" t="str">
            <v>UN</v>
          </cell>
          <cell r="E4758">
            <v>0</v>
          </cell>
        </row>
        <row r="4759">
          <cell r="B4759" t="str">
            <v>525020</v>
          </cell>
          <cell r="C4759" t="str">
            <v>PLACA DE REDUCAO FOFO PN-16 200 X  80MM (13KG)</v>
          </cell>
          <cell r="D4759" t="str">
            <v>UN</v>
          </cell>
          <cell r="E4759">
            <v>0</v>
          </cell>
        </row>
        <row r="4760">
          <cell r="B4760" t="str">
            <v>525021</v>
          </cell>
          <cell r="C4760" t="str">
            <v>PLACA DE REDUCAO FOFO PN-16 200 X 100MM (13KG)</v>
          </cell>
          <cell r="D4760" t="str">
            <v>UN</v>
          </cell>
          <cell r="E4760">
            <v>0</v>
          </cell>
        </row>
        <row r="4761">
          <cell r="B4761" t="str">
            <v>525022</v>
          </cell>
          <cell r="C4761" t="str">
            <v>PLACA DE REDUCAO FOFO PN-16 250 X 200MM (32KG)</v>
          </cell>
          <cell r="D4761" t="str">
            <v>UN</v>
          </cell>
          <cell r="E4761">
            <v>0</v>
          </cell>
        </row>
        <row r="4762">
          <cell r="B4762" t="str">
            <v>525023</v>
          </cell>
          <cell r="C4762" t="str">
            <v>PLACA DE REDUCAO FOFO PN-16 350 X 150MM (50KG)</v>
          </cell>
          <cell r="D4762" t="str">
            <v>UN</v>
          </cell>
          <cell r="E4762">
            <v>0</v>
          </cell>
        </row>
        <row r="4763">
          <cell r="B4763" t="str">
            <v>525024</v>
          </cell>
          <cell r="C4763" t="str">
            <v>PLACA DE REDUCAO FOFO PN-16 350 X 250MM (36KG)</v>
          </cell>
          <cell r="D4763" t="str">
            <v>UN</v>
          </cell>
          <cell r="E4763">
            <v>0</v>
          </cell>
        </row>
        <row r="4764">
          <cell r="B4764" t="str">
            <v>525025</v>
          </cell>
          <cell r="C4764" t="str">
            <v>PLACA DE REDUCAO FOFO PN-16 400 X 150MM (45KG)</v>
          </cell>
          <cell r="D4764" t="str">
            <v>UN</v>
          </cell>
          <cell r="E4764">
            <v>0</v>
          </cell>
        </row>
        <row r="4765">
          <cell r="B4765" t="str">
            <v>525026</v>
          </cell>
          <cell r="C4765" t="str">
            <v>PLACA DE REDUCAO FOFO PN-16 400 X 200MM (40KG)</v>
          </cell>
          <cell r="D4765" t="str">
            <v>UN</v>
          </cell>
          <cell r="E4765">
            <v>0</v>
          </cell>
        </row>
        <row r="4766">
          <cell r="B4766" t="str">
            <v>525027</v>
          </cell>
          <cell r="C4766" t="str">
            <v>PLACA DE REDUCAO FOFO PN-16 400 X 250MM (46KG)</v>
          </cell>
          <cell r="D4766" t="str">
            <v>UN</v>
          </cell>
          <cell r="E4766">
            <v>0</v>
          </cell>
        </row>
        <row r="4767">
          <cell r="B4767" t="str">
            <v>525028</v>
          </cell>
          <cell r="C4767" t="str">
            <v>PLACA DE REDUCAO FOFO PN-16 400 X 300MM (44KG)</v>
          </cell>
          <cell r="D4767" t="str">
            <v>UN</v>
          </cell>
          <cell r="E4767">
            <v>0</v>
          </cell>
        </row>
        <row r="4768">
          <cell r="B4768" t="str">
            <v>525029</v>
          </cell>
          <cell r="C4768" t="str">
            <v>PLACA DE REDUCAO FOFO PN-16 450 X 350MM (57KG)</v>
          </cell>
          <cell r="D4768" t="str">
            <v>UN</v>
          </cell>
          <cell r="E4768">
            <v>0</v>
          </cell>
        </row>
        <row r="4769">
          <cell r="B4769" t="str">
            <v>525030</v>
          </cell>
          <cell r="C4769" t="str">
            <v>PLACA DE REDUCAO FOFO PN-16 500 X 350MM (70KG)</v>
          </cell>
          <cell r="D4769" t="str">
            <v>UN</v>
          </cell>
          <cell r="E4769">
            <v>0</v>
          </cell>
        </row>
        <row r="4770">
          <cell r="B4770" t="str">
            <v>525031</v>
          </cell>
          <cell r="C4770" t="str">
            <v>PLACA DE REDUCAO FOFO PN-16 500 X 400MM (65KG)</v>
          </cell>
          <cell r="D4770" t="str">
            <v>UN</v>
          </cell>
          <cell r="E4770">
            <v>0</v>
          </cell>
        </row>
        <row r="4771">
          <cell r="B4771" t="str">
            <v>525032</v>
          </cell>
          <cell r="C4771" t="str">
            <v>PLACA DE REDUCAO FOFO PN-16 600 X 150MM (164KG)</v>
          </cell>
          <cell r="D4771" t="str">
            <v>UN</v>
          </cell>
          <cell r="E4771">
            <v>0</v>
          </cell>
        </row>
        <row r="4772">
          <cell r="B4772" t="str">
            <v>525033</v>
          </cell>
          <cell r="C4772" t="str">
            <v>PLACA DE REDUCAO FOFO PN-16 600 X 450MM(120KG)</v>
          </cell>
          <cell r="D4772" t="str">
            <v>UN</v>
          </cell>
          <cell r="E4772">
            <v>0</v>
          </cell>
        </row>
        <row r="4773">
          <cell r="B4773" t="str">
            <v>525034</v>
          </cell>
          <cell r="C4773" t="str">
            <v>PLACA DE REDUCAO FOFO PN-16 700 X 500MM (134KG)</v>
          </cell>
          <cell r="D4773" t="str">
            <v>UN</v>
          </cell>
          <cell r="E4773">
            <v>0</v>
          </cell>
        </row>
        <row r="4774">
          <cell r="B4774" t="str">
            <v>525035</v>
          </cell>
          <cell r="C4774" t="str">
            <v>PLACA DE REDUCAO FOFO PN-16 900 X 700MM (200KG)</v>
          </cell>
          <cell r="D4774" t="str">
            <v>UN</v>
          </cell>
          <cell r="E4774">
            <v>0</v>
          </cell>
        </row>
        <row r="4775">
          <cell r="B4775" t="str">
            <v>525036</v>
          </cell>
          <cell r="C4775" t="str">
            <v>PLACA DE REDUCAO FOFO PN-16 1000 X 700MM (285KG)</v>
          </cell>
          <cell r="D4775" t="str">
            <v>UN</v>
          </cell>
          <cell r="E4775">
            <v>0</v>
          </cell>
        </row>
        <row r="4776">
          <cell r="B4776" t="str">
            <v>525037</v>
          </cell>
          <cell r="C4776" t="str">
            <v>PLACA DE REDUCAO FOFO PN-16 1000 X 800MM (260KG)</v>
          </cell>
          <cell r="D4776" t="str">
            <v>UN</v>
          </cell>
          <cell r="E4776">
            <v>0</v>
          </cell>
        </row>
        <row r="4777">
          <cell r="B4777" t="str">
            <v>525038</v>
          </cell>
          <cell r="C4777" t="str">
            <v>PLACA DE REDUCAO FOFO PN-25 200 X  80MM (17KG)</v>
          </cell>
          <cell r="D4777" t="str">
            <v>UN</v>
          </cell>
          <cell r="E4777">
            <v>0</v>
          </cell>
        </row>
        <row r="4778">
          <cell r="B4778" t="str">
            <v>525039</v>
          </cell>
          <cell r="C4778" t="str">
            <v>PLACA DE REDUCAO FOFO PN-25 200 X 100MM (17KG)</v>
          </cell>
          <cell r="D4778" t="str">
            <v>UN</v>
          </cell>
          <cell r="E4778">
            <v>0</v>
          </cell>
        </row>
        <row r="4779">
          <cell r="B4779" t="str">
            <v>525040</v>
          </cell>
          <cell r="C4779" t="str">
            <v>PLACA DE REDUCAO FOFO PN-25 250 X 200MM (37KG)</v>
          </cell>
          <cell r="D4779" t="str">
            <v>UN</v>
          </cell>
          <cell r="E4779">
            <v>0</v>
          </cell>
        </row>
        <row r="4780">
          <cell r="B4780" t="str">
            <v>525041</v>
          </cell>
          <cell r="C4780" t="str">
            <v>PLACA DE REDUCAO FOFO PN-25 350 X 150MM (59KG)</v>
          </cell>
          <cell r="D4780" t="str">
            <v>UN</v>
          </cell>
          <cell r="E4780">
            <v>0</v>
          </cell>
        </row>
        <row r="4781">
          <cell r="B4781" t="str">
            <v>525042</v>
          </cell>
          <cell r="C4781" t="str">
            <v>PLACA DE REDUCAO FOFO PN-25 350 X 250MM (48KG)</v>
          </cell>
          <cell r="D4781" t="str">
            <v>UN</v>
          </cell>
          <cell r="E4781">
            <v>0</v>
          </cell>
        </row>
        <row r="4782">
          <cell r="B4782" t="str">
            <v>525043</v>
          </cell>
          <cell r="C4782" t="str">
            <v>PLACA DE REDUCAO FOFO PN-25 400 X 150MM (56KG)</v>
          </cell>
          <cell r="D4782" t="str">
            <v>UN</v>
          </cell>
          <cell r="E4782">
            <v>0</v>
          </cell>
        </row>
        <row r="4783">
          <cell r="B4783" t="str">
            <v>525044</v>
          </cell>
          <cell r="C4783" t="str">
            <v>PLACA DE REDUCAO FOFO PN-25 400 X 200MM (59KG)</v>
          </cell>
          <cell r="D4783" t="str">
            <v>UN</v>
          </cell>
          <cell r="E4783">
            <v>0</v>
          </cell>
        </row>
        <row r="4784">
          <cell r="B4784" t="str">
            <v>525045</v>
          </cell>
          <cell r="C4784" t="str">
            <v>PLACA DE REDUCAO FOFO PN-25 400 X 250MM (61KG)</v>
          </cell>
          <cell r="D4784" t="str">
            <v>UN</v>
          </cell>
          <cell r="E4784">
            <v>0</v>
          </cell>
        </row>
        <row r="4785">
          <cell r="B4785" t="str">
            <v>525046</v>
          </cell>
          <cell r="C4785" t="str">
            <v>PLACA DE REDUCAO FOFO PN-25 400 X 300MM (60KG)</v>
          </cell>
          <cell r="D4785" t="str">
            <v>UN</v>
          </cell>
          <cell r="E4785">
            <v>0</v>
          </cell>
        </row>
        <row r="4786">
          <cell r="B4786" t="str">
            <v>525047</v>
          </cell>
          <cell r="C4786" t="str">
            <v>PLACA DE REDUCAO FOFO PN-25 450 X 350MM (70KG)</v>
          </cell>
          <cell r="D4786" t="str">
            <v>UN</v>
          </cell>
          <cell r="E4786">
            <v>0</v>
          </cell>
        </row>
        <row r="4787">
          <cell r="B4787" t="str">
            <v>525048</v>
          </cell>
          <cell r="C4787" t="str">
            <v>PLACA DE REDUCAO FOFO PN-25 500 X 350MM (85KG)</v>
          </cell>
          <cell r="D4787" t="str">
            <v>UN</v>
          </cell>
          <cell r="E4787">
            <v>0</v>
          </cell>
        </row>
        <row r="4788">
          <cell r="B4788" t="str">
            <v>525049</v>
          </cell>
          <cell r="C4788" t="str">
            <v>PLACA DE REDUCAO FOFO PN-25 500 X 400MM (83KG)</v>
          </cell>
          <cell r="D4788" t="str">
            <v>UN</v>
          </cell>
          <cell r="E4788">
            <v>0</v>
          </cell>
        </row>
        <row r="4789">
          <cell r="B4789" t="str">
            <v>525050</v>
          </cell>
          <cell r="C4789" t="str">
            <v>PLACA DE REDUCAO FOFO PN-25 600 X 150MM (178KG)</v>
          </cell>
          <cell r="D4789" t="str">
            <v>UN</v>
          </cell>
          <cell r="E4789">
            <v>0</v>
          </cell>
        </row>
        <row r="4790">
          <cell r="B4790" t="str">
            <v>525051</v>
          </cell>
          <cell r="C4790" t="str">
            <v>PLACA DE REDUCAO FOFO PN-25 600 X 450MM (134KG)</v>
          </cell>
          <cell r="D4790" t="str">
            <v>UN</v>
          </cell>
          <cell r="E4790">
            <v>0</v>
          </cell>
        </row>
        <row r="4791">
          <cell r="B4791" t="str">
            <v>525052</v>
          </cell>
          <cell r="C4791" t="str">
            <v>PLACA DE REDUCAO FOFO PN-25 700 X 500MM (178KG)</v>
          </cell>
          <cell r="D4791" t="str">
            <v>UN</v>
          </cell>
          <cell r="E4791">
            <v>0</v>
          </cell>
        </row>
        <row r="4792">
          <cell r="B4792" t="str">
            <v>525053</v>
          </cell>
          <cell r="C4792" t="str">
            <v>PLACA DE REDUCAO FOFO PN-25 900 X 700MM (237KG)</v>
          </cell>
          <cell r="D4792" t="str">
            <v>UN</v>
          </cell>
          <cell r="E4792">
            <v>0</v>
          </cell>
        </row>
        <row r="4793">
          <cell r="B4793" t="str">
            <v>525054</v>
          </cell>
          <cell r="C4793" t="str">
            <v>PLACA DE REDUCAO FOFO PN-25 1000 X 700MM (277KG)</v>
          </cell>
          <cell r="D4793" t="str">
            <v>UN</v>
          </cell>
          <cell r="E4793">
            <v>0</v>
          </cell>
        </row>
        <row r="4794">
          <cell r="B4794" t="str">
            <v>525055</v>
          </cell>
          <cell r="C4794" t="str">
            <v>PLACA DE REDUCAO FOFO PN-25 1000 X 800MM (308KG)</v>
          </cell>
          <cell r="D4794" t="str">
            <v>UN</v>
          </cell>
          <cell r="E4794">
            <v>0</v>
          </cell>
        </row>
        <row r="4796">
          <cell r="B4796" t="str">
            <v>525100</v>
          </cell>
          <cell r="C4796" t="str">
            <v>REDUCOES EM FOFO (C31 - METALURGICA 100%)</v>
          </cell>
        </row>
        <row r="4797">
          <cell r="B4797" t="str">
            <v>525101</v>
          </cell>
          <cell r="C4797" t="str">
            <v>REDUCAO EXC.FOFO C/ FG PN-10/16/25 80X50MM(8KG)</v>
          </cell>
          <cell r="D4797" t="str">
            <v>UN</v>
          </cell>
          <cell r="E4797">
            <v>84.98</v>
          </cell>
        </row>
        <row r="4798">
          <cell r="B4798" t="str">
            <v>525102</v>
          </cell>
          <cell r="C4798" t="str">
            <v>REDUCAO EXC.FOFO C/ FG PN-10/16/25 100X80MM(9KG)</v>
          </cell>
          <cell r="D4798" t="str">
            <v>UN</v>
          </cell>
          <cell r="E4798">
            <v>226.49</v>
          </cell>
        </row>
        <row r="4799">
          <cell r="B4799" t="str">
            <v>525103</v>
          </cell>
          <cell r="C4799" t="str">
            <v>REDUCAO EXC.FOFO C/ FG PN-10/16/25 150X80MM(17KG)</v>
          </cell>
          <cell r="D4799" t="str">
            <v>UN</v>
          </cell>
          <cell r="E4799">
            <v>355.66</v>
          </cell>
        </row>
        <row r="4800">
          <cell r="B4800" t="str">
            <v>525104</v>
          </cell>
          <cell r="C4800" t="str">
            <v>REDUCAO EXCENT.FOFO C/FG PN-10 150X100MM (15KG)</v>
          </cell>
          <cell r="D4800" t="str">
            <v>UN</v>
          </cell>
          <cell r="E4800">
            <v>362.78</v>
          </cell>
        </row>
        <row r="4801">
          <cell r="B4801" t="str">
            <v>525105</v>
          </cell>
          <cell r="C4801" t="str">
            <v>REDUCAO EXCENT.FOFO C/FG PN-10 150X125MM (22KG)</v>
          </cell>
          <cell r="D4801" t="str">
            <v>UN</v>
          </cell>
          <cell r="E4801">
            <v>0</v>
          </cell>
        </row>
        <row r="4802">
          <cell r="B4802" t="str">
            <v>525106</v>
          </cell>
          <cell r="C4802" t="str">
            <v>REDUCAO EXCENT.FOFO C/FG PN-10 200X100MM (28KG)</v>
          </cell>
          <cell r="D4802" t="str">
            <v>UN</v>
          </cell>
          <cell r="E4802">
            <v>607.91999999999996</v>
          </cell>
        </row>
        <row r="4803">
          <cell r="B4803" t="str">
            <v>525107</v>
          </cell>
          <cell r="C4803" t="str">
            <v>REDUCAO EXCENT.FOFO C/FG PN-10 200X150MM (22KG)</v>
          </cell>
          <cell r="D4803" t="str">
            <v>UN</v>
          </cell>
          <cell r="E4803">
            <v>624.34</v>
          </cell>
        </row>
        <row r="4804">
          <cell r="B4804" t="str">
            <v>525108</v>
          </cell>
          <cell r="C4804" t="str">
            <v>REDUCAO EXCENT.FOFO C/FG PN-10 250X150MM (39KG)</v>
          </cell>
          <cell r="D4804" t="str">
            <v>UN</v>
          </cell>
          <cell r="E4804">
            <v>675.05</v>
          </cell>
        </row>
        <row r="4805">
          <cell r="B4805" t="str">
            <v>525109</v>
          </cell>
          <cell r="C4805" t="str">
            <v>REDUCAO EXCENT.FOFO C/FG PN-10 250X200MM (30KG)</v>
          </cell>
          <cell r="D4805" t="str">
            <v>UN</v>
          </cell>
          <cell r="E4805">
            <v>688.55</v>
          </cell>
        </row>
        <row r="4806">
          <cell r="B4806" t="str">
            <v>525110</v>
          </cell>
          <cell r="C4806" t="str">
            <v>REDUCAO EXCENT.FOFO C/FG PN-10 300X150MM (46KG)</v>
          </cell>
          <cell r="D4806" t="str">
            <v>UN</v>
          </cell>
          <cell r="E4806">
            <v>780.43</v>
          </cell>
        </row>
        <row r="4807">
          <cell r="B4807" t="str">
            <v>525111</v>
          </cell>
          <cell r="C4807" t="str">
            <v>REDUCAO EXCENT.FOFO C/FG PN-10 300X200MM (51KG)</v>
          </cell>
          <cell r="D4807" t="str">
            <v>UN</v>
          </cell>
          <cell r="E4807">
            <v>804.36</v>
          </cell>
        </row>
        <row r="4808">
          <cell r="B4808" t="str">
            <v>525112</v>
          </cell>
          <cell r="C4808" t="str">
            <v>REDUCAO EXCENT.FOFO C/ FG PN-10 300X250MM (40KG)</v>
          </cell>
          <cell r="D4808" t="str">
            <v>UN</v>
          </cell>
          <cell r="E4808">
            <v>820.45</v>
          </cell>
        </row>
        <row r="4809">
          <cell r="B4809" t="str">
            <v>525113</v>
          </cell>
          <cell r="C4809" t="str">
            <v>REDUCAO EXCENT.FOFO C/ FG PN-10 400X250MM (72KG)</v>
          </cell>
          <cell r="D4809" t="str">
            <v>UN</v>
          </cell>
          <cell r="E4809">
            <v>1227.3699999999999</v>
          </cell>
        </row>
        <row r="4810">
          <cell r="B4810" t="str">
            <v>525114</v>
          </cell>
          <cell r="C4810" t="str">
            <v>REDUCAO EXCENT.FOFO C/ FG PN-10 400X300MM (79KG)</v>
          </cell>
          <cell r="D4810" t="str">
            <v>UN</v>
          </cell>
          <cell r="E4810">
            <v>1405.15</v>
          </cell>
        </row>
        <row r="4811">
          <cell r="B4811" t="str">
            <v>525115</v>
          </cell>
          <cell r="C4811" t="str">
            <v>REDUCAO EXCENT.FOFO C/ FG PN-10 600X500MM(155KG)</v>
          </cell>
          <cell r="D4811" t="str">
            <v>UN</v>
          </cell>
          <cell r="E4811">
            <v>0</v>
          </cell>
        </row>
        <row r="4812">
          <cell r="B4812" t="str">
            <v>525116</v>
          </cell>
          <cell r="C4812" t="str">
            <v>REDUCAO EXCENT.FOFO C/ FG PN-10 900X800MM(315KG)</v>
          </cell>
          <cell r="D4812" t="str">
            <v>UN</v>
          </cell>
          <cell r="E4812">
            <v>0</v>
          </cell>
        </row>
        <row r="4813">
          <cell r="B4813" t="str">
            <v>525117</v>
          </cell>
          <cell r="C4813" t="str">
            <v>REDUCAO EXCENT.FOFO C/ FG PN-10 1000X900MM(390KG)</v>
          </cell>
          <cell r="D4813" t="str">
            <v>UN</v>
          </cell>
          <cell r="E4813">
            <v>0</v>
          </cell>
        </row>
        <row r="4814">
          <cell r="B4814" t="str">
            <v>525118</v>
          </cell>
          <cell r="C4814" t="str">
            <v>REDUCAO FOFO C/FG PN-10/16/25 80X50MM(8,7KG)</v>
          </cell>
          <cell r="D4814" t="str">
            <v>UN</v>
          </cell>
          <cell r="E4814">
            <v>84.35</v>
          </cell>
        </row>
        <row r="4815">
          <cell r="B4815" t="str">
            <v>525119</v>
          </cell>
          <cell r="C4815" t="str">
            <v>REDUCAO FOFO C/FG PN-10/16 80X60MM(7KG)</v>
          </cell>
          <cell r="D4815" t="str">
            <v>UN</v>
          </cell>
          <cell r="E4815">
            <v>0</v>
          </cell>
        </row>
        <row r="4816">
          <cell r="B4816" t="str">
            <v>525120</v>
          </cell>
          <cell r="C4816" t="str">
            <v>REDUCAO FOFO C/FG PN-10/16 80X75MM(9KG)</v>
          </cell>
          <cell r="D4816" t="str">
            <v>UN</v>
          </cell>
          <cell r="E4816">
            <v>96</v>
          </cell>
        </row>
        <row r="4817">
          <cell r="B4817" t="str">
            <v>525121</v>
          </cell>
          <cell r="C4817" t="str">
            <v>REDUCAO FOFO C/FG PN-10/16/25 100X50MM(8,6KG)</v>
          </cell>
          <cell r="D4817" t="str">
            <v>UN</v>
          </cell>
          <cell r="E4817">
            <v>193.67</v>
          </cell>
        </row>
        <row r="4818">
          <cell r="B4818" t="str">
            <v>525122</v>
          </cell>
          <cell r="C4818" t="str">
            <v>REDUCAO FOFO C/ FG PN-10/16/25 100 X 80MM (9,5KG)</v>
          </cell>
          <cell r="D4818" t="str">
            <v>UN</v>
          </cell>
          <cell r="E4818">
            <v>212.74</v>
          </cell>
        </row>
        <row r="4819">
          <cell r="B4819" t="str">
            <v>525123</v>
          </cell>
          <cell r="C4819" t="str">
            <v>REDUCAO FOFO C/ FG PN-10 125 X 100MM (24KG)</v>
          </cell>
          <cell r="D4819" t="str">
            <v>UN</v>
          </cell>
          <cell r="E4819">
            <v>0</v>
          </cell>
        </row>
        <row r="4820">
          <cell r="B4820" t="str">
            <v>525124</v>
          </cell>
          <cell r="C4820" t="str">
            <v>REDUCAO FOFO C/ FG PN-10/16/25 150 X 80MM (16,2KG)</v>
          </cell>
          <cell r="D4820" t="str">
            <v>UN</v>
          </cell>
          <cell r="E4820">
            <v>292.36</v>
          </cell>
        </row>
        <row r="4821">
          <cell r="B4821" t="str">
            <v>525125</v>
          </cell>
          <cell r="C4821" t="str">
            <v>REDUCAO FOFO C/ FG PN-10 150 X 100MM (15,5KG)</v>
          </cell>
          <cell r="D4821" t="str">
            <v>UN</v>
          </cell>
          <cell r="E4821">
            <v>297.5</v>
          </cell>
        </row>
        <row r="4822">
          <cell r="B4822" t="str">
            <v>525126</v>
          </cell>
          <cell r="C4822" t="str">
            <v>REDUCAO FOFO C/ FG PN-10 150 X 125MM (31KG)</v>
          </cell>
          <cell r="D4822" t="str">
            <v>UN</v>
          </cell>
          <cell r="E4822">
            <v>0</v>
          </cell>
        </row>
        <row r="4823">
          <cell r="B4823" t="str">
            <v>525127</v>
          </cell>
          <cell r="C4823" t="str">
            <v>REDUCAO FOFO C/ FG PN-10 200 X 100MM (30,5KG)</v>
          </cell>
          <cell r="D4823" t="str">
            <v>UN</v>
          </cell>
          <cell r="E4823">
            <v>688.54</v>
          </cell>
        </row>
        <row r="4824">
          <cell r="B4824" t="str">
            <v>525128</v>
          </cell>
          <cell r="C4824" t="str">
            <v>REDUCAO FOFO C/ FG PN-10 200 X 150MM (22KG)</v>
          </cell>
          <cell r="D4824" t="str">
            <v>UN</v>
          </cell>
          <cell r="E4824">
            <v>703.96</v>
          </cell>
        </row>
        <row r="4825">
          <cell r="B4825" t="str">
            <v>525129</v>
          </cell>
          <cell r="C4825" t="str">
            <v>REDUCAO FOFO C/ FG PN-10 250 X 100MM (40KG)</v>
          </cell>
          <cell r="D4825" t="str">
            <v>UN</v>
          </cell>
          <cell r="E4825">
            <v>0</v>
          </cell>
        </row>
        <row r="4826">
          <cell r="B4826" t="str">
            <v>525130</v>
          </cell>
          <cell r="C4826" t="str">
            <v>REDUCAO FOFO C/ FG PN-10 250 X 150MM (45KG)</v>
          </cell>
          <cell r="D4826" t="str">
            <v>UN</v>
          </cell>
          <cell r="E4826">
            <v>722.64</v>
          </cell>
        </row>
        <row r="4827">
          <cell r="B4827" t="str">
            <v>525131</v>
          </cell>
          <cell r="C4827" t="str">
            <v>REDUCAO FOFO C/ FG PN-10 250 X 200MM (30KG)</v>
          </cell>
          <cell r="D4827" t="str">
            <v>UN</v>
          </cell>
          <cell r="E4827">
            <v>737.1</v>
          </cell>
        </row>
        <row r="4828">
          <cell r="B4828" t="str">
            <v>525132</v>
          </cell>
          <cell r="C4828" t="str">
            <v>REDUCAO FOFO C/ FG PN-10 300 X 150MM (52KG)</v>
          </cell>
          <cell r="D4828" t="str">
            <v>UN</v>
          </cell>
          <cell r="E4828">
            <v>809.87</v>
          </cell>
        </row>
        <row r="4829">
          <cell r="B4829" t="str">
            <v>525133</v>
          </cell>
          <cell r="C4829" t="str">
            <v>REDUCAO FOFO C/ FG PN-10 300 X 200MM (58KG)</v>
          </cell>
          <cell r="D4829" t="str">
            <v>UN</v>
          </cell>
          <cell r="E4829">
            <v>826.08</v>
          </cell>
        </row>
        <row r="4830">
          <cell r="B4830" t="str">
            <v>525134</v>
          </cell>
          <cell r="C4830" t="str">
            <v>REDUCAO FOFO C/ FG PN-10 300 X 250MM (40KG)</v>
          </cell>
          <cell r="D4830" t="str">
            <v>UN</v>
          </cell>
          <cell r="E4830">
            <v>842.59</v>
          </cell>
        </row>
        <row r="4831">
          <cell r="B4831" t="str">
            <v>525135</v>
          </cell>
          <cell r="C4831" t="str">
            <v>REDUCAO FOFO C/ FG PN-10 350 X 200MM (79KG)</v>
          </cell>
          <cell r="D4831" t="str">
            <v>UN</v>
          </cell>
          <cell r="E4831">
            <v>993.07</v>
          </cell>
        </row>
        <row r="4832">
          <cell r="B4832" t="str">
            <v>525136</v>
          </cell>
          <cell r="C4832" t="str">
            <v>REDUCAO FOFO C/ FG PN-10 350 X 250MM (75KG)</v>
          </cell>
          <cell r="D4832" t="str">
            <v>UN</v>
          </cell>
          <cell r="E4832">
            <v>1131.4100000000001</v>
          </cell>
        </row>
        <row r="4833">
          <cell r="B4833" t="str">
            <v>525137</v>
          </cell>
          <cell r="C4833" t="str">
            <v>REDUCAO FOFO C/ FG PN-10 350 X 300MM (49,5KG)</v>
          </cell>
          <cell r="D4833" t="str">
            <v>UN</v>
          </cell>
          <cell r="E4833">
            <v>1136.48</v>
          </cell>
        </row>
        <row r="4834">
          <cell r="B4834" t="str">
            <v>525138</v>
          </cell>
          <cell r="C4834" t="str">
            <v>REDUCAO FOFO C/ FG PN-10 400 X 250MM (78KG)</v>
          </cell>
          <cell r="D4834" t="str">
            <v>UN</v>
          </cell>
          <cell r="E4834">
            <v>1020.6</v>
          </cell>
        </row>
        <row r="4835">
          <cell r="B4835" t="str">
            <v>525139</v>
          </cell>
          <cell r="C4835" t="str">
            <v>REDUCAO FOFO C/ FG PN-10 400 X 300MM (76KG)</v>
          </cell>
          <cell r="D4835" t="str">
            <v>UN</v>
          </cell>
          <cell r="E4835">
            <v>1022.6</v>
          </cell>
        </row>
        <row r="4836">
          <cell r="B4836" t="str">
            <v>525140</v>
          </cell>
          <cell r="C4836" t="str">
            <v>REDUCAO FOFO C/ FG PN-10 400 X 350MM (58KG)</v>
          </cell>
          <cell r="D4836" t="str">
            <v>UN</v>
          </cell>
          <cell r="E4836">
            <v>1102.97</v>
          </cell>
        </row>
        <row r="4837">
          <cell r="B4837" t="str">
            <v>525141</v>
          </cell>
          <cell r="C4837" t="str">
            <v>REDUCAO FOFO C/ FG PN-10 450 X 300MM (94KG)</v>
          </cell>
          <cell r="D4837" t="str">
            <v>UN</v>
          </cell>
          <cell r="E4837">
            <v>1376.8</v>
          </cell>
        </row>
        <row r="4838">
          <cell r="B4838" t="str">
            <v>525142</v>
          </cell>
          <cell r="C4838" t="str">
            <v>REDUCAO FOFO C/ FG PN-10 450 X 350MM (97KG)</v>
          </cell>
          <cell r="D4838" t="str">
            <v>UN</v>
          </cell>
          <cell r="E4838">
            <v>1410.82</v>
          </cell>
        </row>
        <row r="4839">
          <cell r="B4839" t="str">
            <v>525143</v>
          </cell>
          <cell r="C4839" t="str">
            <v>REDUCAO FOFO C/ FG PN-10 450 X 400MM (105KG)</v>
          </cell>
          <cell r="D4839" t="str">
            <v>UN</v>
          </cell>
          <cell r="E4839">
            <v>1439.04</v>
          </cell>
        </row>
        <row r="4840">
          <cell r="B4840" t="str">
            <v>525144</v>
          </cell>
          <cell r="C4840" t="str">
            <v>REDUCAO FOFO C/ FG PN-10 500 X 350MM (108KG)</v>
          </cell>
          <cell r="D4840" t="str">
            <v>UN</v>
          </cell>
          <cell r="E4840">
            <v>1563.22</v>
          </cell>
        </row>
        <row r="4841">
          <cell r="B4841" t="str">
            <v>525145</v>
          </cell>
          <cell r="C4841" t="str">
            <v>REDUCAO FOFO C/ FG PN-10 500 X 400MM (110KG)</v>
          </cell>
          <cell r="D4841" t="str">
            <v>UN</v>
          </cell>
          <cell r="E4841">
            <v>2939.06</v>
          </cell>
        </row>
        <row r="4842">
          <cell r="B4842" t="str">
            <v>525146</v>
          </cell>
          <cell r="C4842" t="str">
            <v>REDUCAO FOFO C/ FG PN-10 500 X 450MM (124KG)</v>
          </cell>
          <cell r="D4842" t="str">
            <v>UN</v>
          </cell>
          <cell r="E4842">
            <v>3151.04</v>
          </cell>
        </row>
        <row r="4843">
          <cell r="B4843" t="str">
            <v>525147</v>
          </cell>
          <cell r="C4843" t="str">
            <v>REDUCAO FOFO C/ FG PN-10 600 X 400MM (155KG)</v>
          </cell>
          <cell r="D4843" t="str">
            <v>UN</v>
          </cell>
          <cell r="E4843">
            <v>0</v>
          </cell>
        </row>
        <row r="4844">
          <cell r="B4844" t="str">
            <v>525148</v>
          </cell>
          <cell r="C4844" t="str">
            <v>REDUCAO FOFO C/ FG PN-10 600 X 450MM (158KG)</v>
          </cell>
          <cell r="D4844" t="str">
            <v>UN</v>
          </cell>
          <cell r="E4844">
            <v>0</v>
          </cell>
        </row>
        <row r="4845">
          <cell r="B4845" t="str">
            <v>525149</v>
          </cell>
          <cell r="C4845" t="str">
            <v>REDUCAO FOFO C/ FG PN-10 600 X 500MM (149KG)</v>
          </cell>
          <cell r="D4845" t="str">
            <v>UN</v>
          </cell>
          <cell r="E4845">
            <v>0</v>
          </cell>
        </row>
        <row r="4846">
          <cell r="B4846" t="str">
            <v>525150</v>
          </cell>
          <cell r="C4846" t="str">
            <v>REDUCAO FOFO C/ FG PN-10 700 X 600MM (195KG)</v>
          </cell>
          <cell r="D4846" t="str">
            <v>UN</v>
          </cell>
          <cell r="E4846">
            <v>0</v>
          </cell>
        </row>
        <row r="4847">
          <cell r="B4847" t="str">
            <v>525151</v>
          </cell>
          <cell r="C4847" t="str">
            <v>REDUCAO FOFO C/ FG PN-10 800 X 700MM (250KG)</v>
          </cell>
          <cell r="D4847" t="str">
            <v>UN</v>
          </cell>
          <cell r="E4847">
            <v>0</v>
          </cell>
        </row>
        <row r="4848">
          <cell r="B4848" t="str">
            <v>525152</v>
          </cell>
          <cell r="C4848" t="str">
            <v>REDUCAO FOFO C/ FG PN-10 900 X 800MM (308KG)</v>
          </cell>
          <cell r="D4848" t="str">
            <v>UN</v>
          </cell>
          <cell r="E4848">
            <v>0</v>
          </cell>
        </row>
        <row r="4849">
          <cell r="B4849" t="str">
            <v>525153</v>
          </cell>
          <cell r="C4849" t="str">
            <v>REDUCAO FOFO C/ FG PN-10 1000 X 900MM (373KG)</v>
          </cell>
          <cell r="D4849" t="str">
            <v>UN</v>
          </cell>
          <cell r="E4849">
            <v>0</v>
          </cell>
        </row>
        <row r="4850">
          <cell r="B4850" t="str">
            <v>525154</v>
          </cell>
          <cell r="C4850" t="str">
            <v>REDUCAO FOFO C/ FG PN-10 1200 X 1000MM (614KG)</v>
          </cell>
          <cell r="D4850" t="str">
            <v>UN</v>
          </cell>
          <cell r="E4850">
            <v>0</v>
          </cell>
        </row>
        <row r="4851">
          <cell r="B4851" t="str">
            <v>525155</v>
          </cell>
          <cell r="C4851" t="str">
            <v>REDUCAO FOFO C/ JM PN-10 700 X 500MM (316,7KG)</v>
          </cell>
          <cell r="D4851" t="str">
            <v>UN</v>
          </cell>
          <cell r="E4851">
            <v>0</v>
          </cell>
        </row>
        <row r="4852">
          <cell r="B4852" t="str">
            <v>525156</v>
          </cell>
          <cell r="C4852" t="str">
            <v>REDUCAO FOFO C/ JM PN-10 700 X 600MM (300,7KG))</v>
          </cell>
          <cell r="D4852" t="str">
            <v>UN</v>
          </cell>
          <cell r="E4852">
            <v>0</v>
          </cell>
        </row>
        <row r="4853">
          <cell r="B4853" t="str">
            <v>525157</v>
          </cell>
          <cell r="C4853" t="str">
            <v>REDUCAO FOFO C/ JM PN-10 800 X 600MM (429,5KG)</v>
          </cell>
          <cell r="D4853" t="str">
            <v>UN</v>
          </cell>
          <cell r="E4853">
            <v>0</v>
          </cell>
        </row>
        <row r="4854">
          <cell r="B4854" t="str">
            <v>525158</v>
          </cell>
          <cell r="C4854" t="str">
            <v>REDUCAO FOFO C/ JM PN-10 800 X 700MM (392KG)</v>
          </cell>
          <cell r="D4854" t="str">
            <v>UN</v>
          </cell>
          <cell r="E4854">
            <v>0</v>
          </cell>
        </row>
        <row r="4855">
          <cell r="B4855" t="str">
            <v>525159</v>
          </cell>
          <cell r="C4855" t="str">
            <v>REDUCAO FOFO C/ JM PN-10 900 X 700MM (520KG)</v>
          </cell>
          <cell r="D4855" t="str">
            <v>UN</v>
          </cell>
          <cell r="E4855">
            <v>0</v>
          </cell>
        </row>
        <row r="4856">
          <cell r="B4856" t="str">
            <v>525160</v>
          </cell>
          <cell r="C4856" t="str">
            <v>REDUCAO FOFO C/ JM PN-10 900 X 800MM (508,7KG)</v>
          </cell>
          <cell r="D4856" t="str">
            <v>UN</v>
          </cell>
          <cell r="E4856">
            <v>0</v>
          </cell>
        </row>
        <row r="4857">
          <cell r="B4857" t="str">
            <v>525161</v>
          </cell>
          <cell r="C4857" t="str">
            <v>REDUCAO FOFO C/ JM PN-10 1000 X 800MM (683,3KG)</v>
          </cell>
          <cell r="D4857" t="str">
            <v>UN</v>
          </cell>
          <cell r="E4857">
            <v>0</v>
          </cell>
        </row>
        <row r="4858">
          <cell r="B4858" t="str">
            <v>525162</v>
          </cell>
          <cell r="C4858" t="str">
            <v>REDUCAO FOFO C/ JM PN-10 1000 X 900MM (682,4KG)</v>
          </cell>
          <cell r="D4858" t="str">
            <v>UN</v>
          </cell>
          <cell r="E4858">
            <v>0</v>
          </cell>
        </row>
        <row r="4859">
          <cell r="B4859" t="str">
            <v>525163</v>
          </cell>
          <cell r="C4859" t="str">
            <v>REDUCAO FOFO C/ JM PN-10 1200 X 1000MM (1008KG)</v>
          </cell>
          <cell r="D4859" t="str">
            <v>UN</v>
          </cell>
          <cell r="E4859">
            <v>0</v>
          </cell>
        </row>
        <row r="4860">
          <cell r="B4860" t="str">
            <v>525164</v>
          </cell>
          <cell r="C4860" t="str">
            <v>REDUCAO FOFO PONTA/JE 80 X 75MM (4,7KG)</v>
          </cell>
          <cell r="D4860" t="str">
            <v>UN</v>
          </cell>
          <cell r="E4860">
            <v>0</v>
          </cell>
        </row>
        <row r="4861">
          <cell r="B4861" t="str">
            <v>525165</v>
          </cell>
          <cell r="C4861" t="str">
            <v>REDUCAO FOFO PONTA/JE 100 X 75MM (5,6KG)</v>
          </cell>
          <cell r="D4861" t="str">
            <v>UN</v>
          </cell>
          <cell r="E4861">
            <v>0</v>
          </cell>
        </row>
        <row r="4862">
          <cell r="B4862" t="str">
            <v>525166</v>
          </cell>
          <cell r="C4862" t="str">
            <v>REDUCAO FOFO PONTA/JE 2GS D=100 X 80MM (7,8KG)</v>
          </cell>
          <cell r="D4862" t="str">
            <v>UN</v>
          </cell>
          <cell r="E4862">
            <v>114.24</v>
          </cell>
        </row>
        <row r="4863">
          <cell r="B4863" t="str">
            <v>525167</v>
          </cell>
          <cell r="C4863" t="str">
            <v>REDUCAO FOFO PONTA/JE 2GS D=150 X 80MM (11,4KG)</v>
          </cell>
          <cell r="D4863" t="str">
            <v>UN</v>
          </cell>
          <cell r="E4863">
            <v>131.58000000000001</v>
          </cell>
        </row>
        <row r="4864">
          <cell r="B4864" t="str">
            <v>525168</v>
          </cell>
          <cell r="C4864" t="str">
            <v>REDUCAO FOFO PONTA/JE 2GS D=200 X 80MM (17KG)</v>
          </cell>
          <cell r="D4864" t="str">
            <v>UN</v>
          </cell>
          <cell r="E4864">
            <v>347.4</v>
          </cell>
        </row>
        <row r="4865">
          <cell r="B4865" t="str">
            <v>525169</v>
          </cell>
          <cell r="C4865" t="str">
            <v>REDUCAO FOFO PONTA/JE 200 X 100MM (16KG)</v>
          </cell>
          <cell r="D4865" t="str">
            <v>UN</v>
          </cell>
          <cell r="E4865">
            <v>351.97</v>
          </cell>
        </row>
        <row r="4866">
          <cell r="B4866" t="str">
            <v>525170</v>
          </cell>
          <cell r="C4866" t="str">
            <v>REDUCAO FOFO PONTA/JE 200 X 150MM (17KG)</v>
          </cell>
          <cell r="D4866" t="str">
            <v>UN</v>
          </cell>
          <cell r="E4866">
            <v>360.36</v>
          </cell>
        </row>
        <row r="4867">
          <cell r="B4867" t="str">
            <v>525171</v>
          </cell>
          <cell r="C4867" t="str">
            <v>REDUCAO FOFO PONTA/JE 250 X 100MM (23KG)</v>
          </cell>
          <cell r="D4867" t="str">
            <v>UN</v>
          </cell>
          <cell r="E4867">
            <v>0</v>
          </cell>
        </row>
        <row r="4868">
          <cell r="B4868" t="str">
            <v>525172</v>
          </cell>
          <cell r="C4868" t="str">
            <v>REDUCAO FOFO PONTA/JE 250 X 150MM (22KG)</v>
          </cell>
          <cell r="D4868" t="str">
            <v>UN</v>
          </cell>
          <cell r="E4868">
            <v>367.56</v>
          </cell>
        </row>
        <row r="4869">
          <cell r="B4869" t="str">
            <v>525173</v>
          </cell>
          <cell r="C4869" t="str">
            <v>REDUCAO FOFO PONTA/JE 250 X 200MM (20KG)</v>
          </cell>
          <cell r="D4869" t="str">
            <v>UN</v>
          </cell>
          <cell r="E4869">
            <v>374.92</v>
          </cell>
        </row>
        <row r="4870">
          <cell r="B4870" t="str">
            <v>525174</v>
          </cell>
          <cell r="C4870" t="str">
            <v>REDUCAO FOFO PONTA/JE 300 X 100MM (25,8KG)</v>
          </cell>
          <cell r="D4870" t="str">
            <v>UN</v>
          </cell>
          <cell r="E4870">
            <v>0</v>
          </cell>
        </row>
        <row r="4871">
          <cell r="B4871" t="str">
            <v>525175</v>
          </cell>
          <cell r="C4871" t="str">
            <v>REDUCAO FOFO PONTA/JE 300 X 150MM (29,6KG)</v>
          </cell>
          <cell r="D4871" t="str">
            <v>UN</v>
          </cell>
          <cell r="E4871">
            <v>313.85000000000002</v>
          </cell>
        </row>
        <row r="4872">
          <cell r="B4872" t="str">
            <v>525176</v>
          </cell>
          <cell r="C4872" t="str">
            <v>REDUCAO FOFO PONTA/JE 300 X 200MM (30KG)</v>
          </cell>
          <cell r="D4872" t="str">
            <v>UN</v>
          </cell>
          <cell r="E4872">
            <v>318.45999999999998</v>
          </cell>
        </row>
        <row r="4873">
          <cell r="B4873" t="str">
            <v>525177</v>
          </cell>
          <cell r="C4873" t="str">
            <v>REDUCAO FOFO PONTA/JE 300 X 250MM (28KG)</v>
          </cell>
          <cell r="D4873" t="str">
            <v>UN</v>
          </cell>
          <cell r="E4873">
            <v>558.01</v>
          </cell>
        </row>
        <row r="4874">
          <cell r="B4874" t="str">
            <v>525178</v>
          </cell>
          <cell r="C4874" t="str">
            <v>REDUCAO FOFO PONTA/JE 350 X 200MM (38KG)</v>
          </cell>
          <cell r="D4874" t="str">
            <v>UN</v>
          </cell>
          <cell r="E4874">
            <v>600.29999999999995</v>
          </cell>
        </row>
        <row r="4875">
          <cell r="B4875" t="str">
            <v>525179</v>
          </cell>
          <cell r="C4875" t="str">
            <v>REDUCAO FOFO PONTA/JE 350 X 250MM (36KG)</v>
          </cell>
          <cell r="D4875" t="str">
            <v>UN</v>
          </cell>
          <cell r="E4875">
            <v>612.29999999999995</v>
          </cell>
        </row>
        <row r="4876">
          <cell r="B4876" t="str">
            <v>525180</v>
          </cell>
          <cell r="C4876" t="str">
            <v>REDUCAO FOFO PONTA/JE 350 X 300MM (33KG)</v>
          </cell>
          <cell r="D4876" t="str">
            <v>UN</v>
          </cell>
          <cell r="E4876">
            <v>624.54999999999995</v>
          </cell>
        </row>
        <row r="4877">
          <cell r="B4877" t="str">
            <v>525181</v>
          </cell>
          <cell r="C4877" t="str">
            <v>REDUCAO FOFO PONTA/JE 400 X 250MM (48KG)</v>
          </cell>
          <cell r="D4877" t="str">
            <v>UN</v>
          </cell>
          <cell r="E4877">
            <v>661.62</v>
          </cell>
        </row>
        <row r="4878">
          <cell r="B4878" t="str">
            <v>525182</v>
          </cell>
          <cell r="C4878" t="str">
            <v>REDUCAO FOFO PONTA/JE 400 X 300MM (45KG)</v>
          </cell>
          <cell r="D4878" t="str">
            <v>UN</v>
          </cell>
          <cell r="E4878">
            <v>669.66</v>
          </cell>
        </row>
        <row r="4879">
          <cell r="B4879" t="str">
            <v>525183</v>
          </cell>
          <cell r="C4879" t="str">
            <v>REDUCAO FOFO PONTA/JE 400 X 350MM (41KG)</v>
          </cell>
          <cell r="D4879" t="str">
            <v>UN</v>
          </cell>
          <cell r="E4879">
            <v>683.06</v>
          </cell>
        </row>
        <row r="4880">
          <cell r="B4880" t="str">
            <v>525184</v>
          </cell>
          <cell r="C4880" t="str">
            <v>REDUCAO FOFO PONTA/JE 500 X 350MM (65KG)</v>
          </cell>
          <cell r="D4880" t="str">
            <v>UN</v>
          </cell>
          <cell r="E4880">
            <v>1058.54</v>
          </cell>
        </row>
        <row r="4881">
          <cell r="B4881" t="str">
            <v>525185</v>
          </cell>
          <cell r="C4881" t="str">
            <v>REDUCAO FOFO PONTA/JE 500 X 400MM (60KG)</v>
          </cell>
          <cell r="D4881" t="str">
            <v>UN</v>
          </cell>
          <cell r="E4881">
            <v>1040.3399999999999</v>
          </cell>
        </row>
        <row r="4882">
          <cell r="B4882" t="str">
            <v>525186</v>
          </cell>
          <cell r="C4882" t="str">
            <v>REDUCAO FOFO PONTA/JE 600 X 400MM (105KG)</v>
          </cell>
          <cell r="D4882" t="str">
            <v>UN</v>
          </cell>
          <cell r="E4882">
            <v>0</v>
          </cell>
        </row>
        <row r="4883">
          <cell r="B4883" t="str">
            <v>525187</v>
          </cell>
          <cell r="C4883" t="str">
            <v>REDUCAO FOFO PONTA/JE 600 X 500MM (90KG)</v>
          </cell>
          <cell r="D4883" t="str">
            <v>UN</v>
          </cell>
          <cell r="E4883">
            <v>0</v>
          </cell>
        </row>
        <row r="4884">
          <cell r="B4884" t="str">
            <v>525188</v>
          </cell>
          <cell r="C4884" t="str">
            <v>REDUCAO FOFO PONTA/JE-PVC 100 X 50MM (4,5KG)</v>
          </cell>
          <cell r="D4884" t="str">
            <v>UN</v>
          </cell>
          <cell r="E4884">
            <v>0</v>
          </cell>
        </row>
        <row r="4885">
          <cell r="B4885" t="str">
            <v>525189</v>
          </cell>
          <cell r="C4885" t="str">
            <v>REDUCAO FOFO PONTA/JE-PVC 100 X 75MM (4KG)</v>
          </cell>
          <cell r="D4885" t="str">
            <v>UN</v>
          </cell>
          <cell r="E4885">
            <v>0</v>
          </cell>
        </row>
        <row r="4886">
          <cell r="B4886" t="str">
            <v>525190</v>
          </cell>
          <cell r="C4886" t="str">
            <v>REDUCAO FOFO PONTA/JE-PVC 150 X 50MM (6KG)</v>
          </cell>
          <cell r="D4886" t="str">
            <v>UN</v>
          </cell>
          <cell r="E4886">
            <v>0</v>
          </cell>
        </row>
        <row r="4887">
          <cell r="B4887" t="str">
            <v>525191</v>
          </cell>
          <cell r="C4887" t="str">
            <v>REDUCAO FOFO PONTA/JE-PVC 150 X 75MM (7,6KG)</v>
          </cell>
          <cell r="D4887" t="str">
            <v>UN</v>
          </cell>
          <cell r="E4887">
            <v>0</v>
          </cell>
        </row>
        <row r="4888">
          <cell r="B4888" t="str">
            <v>525192</v>
          </cell>
          <cell r="C4888" t="str">
            <v>REDUCAO FOFO PONTA/JE-PVC 150 X 100MM (10,6KG)</v>
          </cell>
          <cell r="D4888" t="str">
            <v>UN</v>
          </cell>
          <cell r="E4888">
            <v>0</v>
          </cell>
        </row>
        <row r="4889">
          <cell r="B4889" t="str">
            <v>525193</v>
          </cell>
          <cell r="C4889" t="str">
            <v>REDUCAO FOFO PONTA/JE-PVC 200 X 100MM (9,1KG)</v>
          </cell>
          <cell r="D4889" t="str">
            <v>UN</v>
          </cell>
          <cell r="E4889">
            <v>0</v>
          </cell>
        </row>
        <row r="4890">
          <cell r="B4890" t="str">
            <v>525194</v>
          </cell>
          <cell r="C4890" t="str">
            <v>REDUCAO FOFO PONTA/JE-PVC 250 X 100MM (11,5KG)</v>
          </cell>
          <cell r="D4890" t="str">
            <v>UN</v>
          </cell>
          <cell r="E4890">
            <v>0</v>
          </cell>
        </row>
        <row r="4891">
          <cell r="B4891" t="str">
            <v>525195</v>
          </cell>
          <cell r="C4891" t="str">
            <v>REDUCAO EXCENT.FOFO C/ FG PN-16 150 X 100MM (15KG)</v>
          </cell>
          <cell r="D4891" t="str">
            <v>UN</v>
          </cell>
          <cell r="E4891">
            <v>362.78</v>
          </cell>
        </row>
        <row r="4892">
          <cell r="B4892" t="str">
            <v>525196</v>
          </cell>
          <cell r="C4892" t="str">
            <v>REDUCAO EXCENT.FOFO C/ FG PN-16 200 X 100MM (28KG)</v>
          </cell>
          <cell r="D4892" t="str">
            <v>UN</v>
          </cell>
          <cell r="E4892">
            <v>620.08000000000004</v>
          </cell>
        </row>
        <row r="4893">
          <cell r="B4893" t="str">
            <v>525197</v>
          </cell>
          <cell r="C4893" t="str">
            <v>REDUCAO EXCENT.FOFO C/ FG PN-16 200 X 150MM (22KG)</v>
          </cell>
          <cell r="D4893" t="str">
            <v>UN</v>
          </cell>
          <cell r="E4893">
            <v>636.84</v>
          </cell>
        </row>
        <row r="4894">
          <cell r="B4894" t="str">
            <v>525198</v>
          </cell>
          <cell r="C4894" t="str">
            <v>REDUCAO EXCENT.FOFO C/ FG PN-16 250 X 150MM (39KG)</v>
          </cell>
          <cell r="D4894" t="str">
            <v>UN</v>
          </cell>
          <cell r="E4894">
            <v>688.55</v>
          </cell>
        </row>
        <row r="4895">
          <cell r="B4895" t="str">
            <v>525199</v>
          </cell>
          <cell r="C4895" t="str">
            <v>REDUCAO EXCENT.FOFO C/ FG PN-16 250 X 200MM (30KG)</v>
          </cell>
          <cell r="D4895" t="str">
            <v>UN</v>
          </cell>
          <cell r="E4895">
            <v>702.32</v>
          </cell>
        </row>
        <row r="4896">
          <cell r="B4896" t="str">
            <v>525201</v>
          </cell>
          <cell r="C4896" t="str">
            <v>REDUCAO EXCENT.FOFO C/ FG PN-16 300 X 150MM (46KG)</v>
          </cell>
          <cell r="D4896" t="str">
            <v>UN</v>
          </cell>
          <cell r="E4896">
            <v>796.04</v>
          </cell>
        </row>
        <row r="4897">
          <cell r="B4897" t="str">
            <v>525202</v>
          </cell>
          <cell r="C4897" t="str">
            <v>REDUCAO EXCENT.FOFO C/ FG PN-16 300 X 200MM (51KG)</v>
          </cell>
          <cell r="D4897" t="str">
            <v>UN</v>
          </cell>
          <cell r="E4897">
            <v>820.45</v>
          </cell>
        </row>
        <row r="4898">
          <cell r="B4898" t="str">
            <v>525203</v>
          </cell>
          <cell r="C4898" t="str">
            <v>REDUCAO EXCENT.FOFO C/ FG PN-16 300 X 250MM (40KG)</v>
          </cell>
          <cell r="D4898" t="str">
            <v>UN</v>
          </cell>
          <cell r="E4898">
            <v>836.86</v>
          </cell>
        </row>
        <row r="4899">
          <cell r="B4899" t="str">
            <v>525204</v>
          </cell>
          <cell r="C4899" t="str">
            <v>REDUCAO EXCENT.FOFO C/ FG PN-16 400 X 250MM (77KG)</v>
          </cell>
          <cell r="D4899" t="str">
            <v>UN</v>
          </cell>
          <cell r="E4899">
            <v>1251.9100000000001</v>
          </cell>
        </row>
        <row r="4900">
          <cell r="B4900" t="str">
            <v>525205</v>
          </cell>
          <cell r="C4900" t="str">
            <v>REDUCAO EXCENT.FOFO C/ FG PN-16 400 X 300MM (84KG)</v>
          </cell>
          <cell r="D4900" t="str">
            <v>UN</v>
          </cell>
          <cell r="E4900">
            <v>1433.24</v>
          </cell>
        </row>
        <row r="4901">
          <cell r="B4901" t="str">
            <v>525206</v>
          </cell>
          <cell r="C4901" t="str">
            <v>REDUCAO FOFO C/ FG PN-16 150 X 100MM (15,5KG)</v>
          </cell>
          <cell r="D4901" t="str">
            <v>UN</v>
          </cell>
          <cell r="E4901">
            <v>297.5</v>
          </cell>
        </row>
        <row r="4902">
          <cell r="B4902" t="str">
            <v>525207</v>
          </cell>
          <cell r="C4902" t="str">
            <v>REDUCAO FOFO C/ FG PN-16 200 X 100MM (30,5KG)</v>
          </cell>
          <cell r="D4902" t="str">
            <v>UN</v>
          </cell>
          <cell r="E4902">
            <v>702.31</v>
          </cell>
        </row>
        <row r="4903">
          <cell r="B4903" t="str">
            <v>525208</v>
          </cell>
          <cell r="C4903" t="str">
            <v>REDUCAO FOFO C/ FG PN-16 200 X 150MM (22KG)</v>
          </cell>
          <cell r="D4903" t="str">
            <v>UN</v>
          </cell>
          <cell r="E4903">
            <v>718.03</v>
          </cell>
        </row>
        <row r="4904">
          <cell r="B4904" t="str">
            <v>525209</v>
          </cell>
          <cell r="C4904" t="str">
            <v>REDUCAO FOFO C/ FG PN-16 250 X 150MM (45KG)</v>
          </cell>
          <cell r="D4904" t="str">
            <v>UN</v>
          </cell>
          <cell r="E4904">
            <v>737.1</v>
          </cell>
        </row>
        <row r="4905">
          <cell r="B4905" t="str">
            <v>525210</v>
          </cell>
          <cell r="C4905" t="str">
            <v>REDUCAO FOFO C/ FG PN-16 250 X 200MM (30KG)</v>
          </cell>
          <cell r="D4905" t="str">
            <v>UN</v>
          </cell>
          <cell r="E4905">
            <v>751.85</v>
          </cell>
        </row>
        <row r="4906">
          <cell r="B4906" t="str">
            <v>525211</v>
          </cell>
          <cell r="C4906" t="str">
            <v>REDUCAO FOFO C/ FG PN-16 300 X 150MM (52KG)</v>
          </cell>
          <cell r="D4906" t="str">
            <v>UN</v>
          </cell>
          <cell r="E4906">
            <v>826.08</v>
          </cell>
        </row>
        <row r="4907">
          <cell r="B4907" t="str">
            <v>525212</v>
          </cell>
          <cell r="C4907" t="str">
            <v>REDUCAO FOFO C/ FG PN-16 300 X 200MM (58KG)</v>
          </cell>
          <cell r="D4907" t="str">
            <v>UN</v>
          </cell>
          <cell r="E4907">
            <v>842.59</v>
          </cell>
        </row>
        <row r="4908">
          <cell r="B4908" t="str">
            <v>525213</v>
          </cell>
          <cell r="C4908" t="str">
            <v>REDUCAO FOFO C/ FG PN-16 300 X 250MM (40KG)</v>
          </cell>
          <cell r="D4908" t="str">
            <v>UN</v>
          </cell>
          <cell r="E4908">
            <v>859.44</v>
          </cell>
        </row>
        <row r="4909">
          <cell r="B4909" t="str">
            <v>525214</v>
          </cell>
          <cell r="C4909" t="str">
            <v>REDUCAO FOFO C/ FG PN-16 350 X 200MM (82KG)</v>
          </cell>
          <cell r="D4909" t="str">
            <v>UN</v>
          </cell>
          <cell r="E4909">
            <v>1012.96</v>
          </cell>
        </row>
        <row r="4910">
          <cell r="B4910" t="str">
            <v>525215</v>
          </cell>
          <cell r="C4910" t="str">
            <v>REDUCAO FOFO C/ FG PN-16 350 X 250MM (78KG)</v>
          </cell>
          <cell r="D4910" t="str">
            <v>UN</v>
          </cell>
          <cell r="E4910">
            <v>1136.48</v>
          </cell>
        </row>
        <row r="4911">
          <cell r="B4911" t="str">
            <v>525216</v>
          </cell>
          <cell r="C4911" t="str">
            <v>REDUCAO FOFO C/ FG PN-16 350 X 300MM (52KG)</v>
          </cell>
          <cell r="D4911" t="str">
            <v>UN</v>
          </cell>
          <cell r="E4911">
            <v>1159.22</v>
          </cell>
        </row>
        <row r="4912">
          <cell r="B4912" t="str">
            <v>525217</v>
          </cell>
          <cell r="C4912" t="str">
            <v>REDUCAO FOFO C/ FG PN-16 400 X 250MM (84KG)</v>
          </cell>
          <cell r="D4912" t="str">
            <v>UN</v>
          </cell>
          <cell r="E4912">
            <v>1022.6</v>
          </cell>
        </row>
        <row r="4913">
          <cell r="B4913" t="str">
            <v>525218</v>
          </cell>
          <cell r="C4913" t="str">
            <v>REDUCAO FOFO C/ FG PN-16 400 X 300MM (82KG)</v>
          </cell>
          <cell r="D4913" t="str">
            <v>UN</v>
          </cell>
          <cell r="E4913">
            <v>1041.02</v>
          </cell>
        </row>
        <row r="4914">
          <cell r="B4914" t="str">
            <v>525219</v>
          </cell>
          <cell r="C4914" t="str">
            <v>REDUCAO FOFO C/ FG PN-16 400 X 350MM (67KG)</v>
          </cell>
          <cell r="D4914" t="str">
            <v>UN</v>
          </cell>
          <cell r="E4914">
            <v>1108.0999999999999</v>
          </cell>
        </row>
        <row r="4915">
          <cell r="B4915" t="str">
            <v>525220</v>
          </cell>
          <cell r="C4915" t="str">
            <v>REDUCAO FOFO C/ FG PN-16 450 X 300MM (101KG)</v>
          </cell>
          <cell r="D4915" t="str">
            <v>UN</v>
          </cell>
          <cell r="E4915">
            <v>1374.02</v>
          </cell>
        </row>
        <row r="4916">
          <cell r="B4916" t="str">
            <v>525221</v>
          </cell>
          <cell r="C4916" t="str">
            <v>REDUCAO FOFO C/ FG PN-16 450 X 350MM (107KG)</v>
          </cell>
          <cell r="D4916" t="str">
            <v>UN</v>
          </cell>
          <cell r="E4916">
            <v>1396.32</v>
          </cell>
        </row>
        <row r="4917">
          <cell r="B4917" t="str">
            <v>525222</v>
          </cell>
          <cell r="C4917" t="str">
            <v>REDUCAO FOFO C/ FG PN-16 450 X 400MM (119KG)</v>
          </cell>
          <cell r="D4917" t="str">
            <v>UN</v>
          </cell>
          <cell r="E4917">
            <v>1449.4</v>
          </cell>
        </row>
        <row r="4918">
          <cell r="B4918" t="str">
            <v>525223</v>
          </cell>
          <cell r="C4918" t="str">
            <v>REDUCAO FOFO C/ FG PN-16 500 X 350MM (126KG)</v>
          </cell>
          <cell r="D4918" t="str">
            <v>UN</v>
          </cell>
          <cell r="E4918">
            <v>1560.19</v>
          </cell>
        </row>
        <row r="4919">
          <cell r="B4919" t="str">
            <v>525224</v>
          </cell>
          <cell r="C4919" t="str">
            <v>REDUCAO FOFO C/ FG PN-16 500 X 400MM (130KG)</v>
          </cell>
          <cell r="D4919" t="str">
            <v>UN</v>
          </cell>
          <cell r="E4919">
            <v>3096.48</v>
          </cell>
        </row>
        <row r="4920">
          <cell r="B4920" t="str">
            <v>525225</v>
          </cell>
          <cell r="C4920" t="str">
            <v>REDUCAO FOFO C/ FG PN-16 500 X 450MM (147KG)</v>
          </cell>
          <cell r="D4920" t="str">
            <v>UN</v>
          </cell>
          <cell r="E4920">
            <v>3214.07</v>
          </cell>
        </row>
        <row r="4921">
          <cell r="B4921" t="str">
            <v>525226</v>
          </cell>
          <cell r="C4921" t="str">
            <v>REDUCAO FOFO C/ FG PN-16 600 X 400MM (187KG)</v>
          </cell>
          <cell r="D4921" t="str">
            <v>UN</v>
          </cell>
          <cell r="E4921">
            <v>0</v>
          </cell>
        </row>
        <row r="4922">
          <cell r="B4922" t="str">
            <v>525227</v>
          </cell>
          <cell r="C4922" t="str">
            <v>REDUCAO FOFO C/ FG PN-16 600 X 450MM (192KG)</v>
          </cell>
          <cell r="D4922" t="str">
            <v>UN</v>
          </cell>
          <cell r="E4922">
            <v>0</v>
          </cell>
        </row>
        <row r="4923">
          <cell r="B4923" t="str">
            <v>525228</v>
          </cell>
          <cell r="C4923" t="str">
            <v>REDUCAO FOFO C/ FG PN-16 600 X 500MM (190KG)</v>
          </cell>
          <cell r="D4923" t="str">
            <v>UN</v>
          </cell>
          <cell r="E4923">
            <v>0</v>
          </cell>
        </row>
        <row r="4924">
          <cell r="B4924" t="str">
            <v>525229</v>
          </cell>
          <cell r="C4924" t="str">
            <v>REDUCAO FOFO C/ FG PN-16 700 X 600MM (236KG)</v>
          </cell>
          <cell r="D4924" t="str">
            <v>UN</v>
          </cell>
          <cell r="E4924">
            <v>0</v>
          </cell>
        </row>
        <row r="4925">
          <cell r="B4925" t="str">
            <v>525230</v>
          </cell>
          <cell r="C4925" t="str">
            <v>REDUCAO FOFO C/ FG PN-16 800 X 700MM (285KG)</v>
          </cell>
          <cell r="D4925" t="str">
            <v>UN</v>
          </cell>
          <cell r="E4925">
            <v>0</v>
          </cell>
        </row>
        <row r="4926">
          <cell r="B4926" t="str">
            <v>525231</v>
          </cell>
          <cell r="C4926" t="str">
            <v>REDUCAO FOFO C/ FG PN-16 900 X 800MM (352KG)</v>
          </cell>
          <cell r="D4926" t="str">
            <v>UN</v>
          </cell>
          <cell r="E4926">
            <v>0</v>
          </cell>
        </row>
        <row r="4927">
          <cell r="B4927" t="str">
            <v>525232</v>
          </cell>
          <cell r="C4927" t="str">
            <v>REDUCAO FOFO C/ FG PN-16 1000 X 900MM (438KG)</v>
          </cell>
          <cell r="D4927" t="str">
            <v>UN</v>
          </cell>
          <cell r="E4927">
            <v>0</v>
          </cell>
        </row>
        <row r="4928">
          <cell r="B4928" t="str">
            <v>525233</v>
          </cell>
          <cell r="C4928" t="str">
            <v>REDUCAO FOFO C/ FG PN-16 1200 X 1000MM (720KG)</v>
          </cell>
          <cell r="D4928" t="str">
            <v>UN</v>
          </cell>
          <cell r="E4928">
            <v>0</v>
          </cell>
        </row>
        <row r="4929">
          <cell r="B4929" t="str">
            <v>525234</v>
          </cell>
          <cell r="C4929" t="str">
            <v>REDUCAO EXCENT.FOFO C/ FG PN-25 150 X 100MM (17KG)</v>
          </cell>
          <cell r="D4929" t="str">
            <v>UN</v>
          </cell>
          <cell r="E4929">
            <v>0</v>
          </cell>
        </row>
        <row r="4930">
          <cell r="B4930" t="str">
            <v>525235</v>
          </cell>
          <cell r="C4930" t="str">
            <v>REDUCAO EXCENT.FOFO C/ FG PN-25 200 X 100MM (30KG)</v>
          </cell>
          <cell r="D4930" t="str">
            <v>UN</v>
          </cell>
          <cell r="E4930">
            <v>0</v>
          </cell>
        </row>
        <row r="4931">
          <cell r="B4931" t="str">
            <v>525236</v>
          </cell>
          <cell r="C4931" t="str">
            <v>REDUCAO EXCENT.FOFO C/ FG PN-25 200 X 150MM (25KG)</v>
          </cell>
          <cell r="D4931" t="str">
            <v>UN</v>
          </cell>
          <cell r="E4931">
            <v>0</v>
          </cell>
        </row>
        <row r="4932">
          <cell r="B4932" t="str">
            <v>525237</v>
          </cell>
          <cell r="C4932" t="str">
            <v>REDUCAO EXCENT.FOFO C/ FG PN-25 250 X 150MM (43KG)</v>
          </cell>
          <cell r="D4932" t="str">
            <v>UN</v>
          </cell>
          <cell r="E4932">
            <v>0</v>
          </cell>
        </row>
        <row r="4933">
          <cell r="B4933" t="str">
            <v>525238</v>
          </cell>
          <cell r="C4933" t="str">
            <v>REDUCAO EXCENT.FOFO C/ FG PN-25 250 X 200MM (35KG)</v>
          </cell>
          <cell r="D4933" t="str">
            <v>UN</v>
          </cell>
          <cell r="E4933">
            <v>0</v>
          </cell>
        </row>
        <row r="4934">
          <cell r="B4934" t="str">
            <v>525239</v>
          </cell>
          <cell r="C4934" t="str">
            <v>REDUCAO EXCENT.FOFO C/ FG PN-25 300 X 150MM (52KG)</v>
          </cell>
          <cell r="D4934" t="str">
            <v>UN</v>
          </cell>
          <cell r="E4934">
            <v>0</v>
          </cell>
        </row>
        <row r="4935">
          <cell r="B4935" t="str">
            <v>525240</v>
          </cell>
          <cell r="C4935" t="str">
            <v>REDUCAO EXCENT.FOFO C/ FG PN-25 300 X 200MM (58KG)</v>
          </cell>
          <cell r="D4935" t="str">
            <v>UN</v>
          </cell>
          <cell r="E4935">
            <v>0</v>
          </cell>
        </row>
        <row r="4936">
          <cell r="B4936" t="str">
            <v>525241</v>
          </cell>
          <cell r="C4936" t="str">
            <v>REDUCAO EXCENT.FOFO C/ FG PN-25 300 X 250MM (49KG)</v>
          </cell>
          <cell r="D4936" t="str">
            <v>UN</v>
          </cell>
          <cell r="E4936">
            <v>0</v>
          </cell>
        </row>
        <row r="4937">
          <cell r="B4937" t="str">
            <v>525242</v>
          </cell>
          <cell r="C4937" t="str">
            <v>REDUCAO EXCENT.FOFO C/ FG PN-25 400 X 250MM (92KG)</v>
          </cell>
          <cell r="D4937" t="str">
            <v>UN</v>
          </cell>
          <cell r="E4937">
            <v>0</v>
          </cell>
        </row>
        <row r="4938">
          <cell r="B4938" t="str">
            <v>525243</v>
          </cell>
          <cell r="C4938" t="str">
            <v>REDUCAO EXCENT.FOFO C/ FG PN-25 400 X 300MM(101KG)</v>
          </cell>
          <cell r="D4938" t="str">
            <v>UN</v>
          </cell>
          <cell r="E4938">
            <v>0</v>
          </cell>
        </row>
        <row r="4939">
          <cell r="B4939" t="str">
            <v>525244</v>
          </cell>
          <cell r="C4939" t="str">
            <v>REDUCAO FOFO C/ FG PN-25 125 X 100MM (24KG)</v>
          </cell>
          <cell r="D4939" t="str">
            <v>UN</v>
          </cell>
          <cell r="E4939">
            <v>0</v>
          </cell>
        </row>
        <row r="4940">
          <cell r="B4940" t="str">
            <v>525245</v>
          </cell>
          <cell r="C4940" t="str">
            <v>REDUCAO FOFO C/ FG PN-25 150 X 100MM (17KG)</v>
          </cell>
          <cell r="D4940" t="str">
            <v>UN</v>
          </cell>
          <cell r="E4940">
            <v>0</v>
          </cell>
        </row>
        <row r="4941">
          <cell r="B4941" t="str">
            <v>525246</v>
          </cell>
          <cell r="C4941" t="str">
            <v>REDUCAO FOFO C/ FG PN-25 150 X 125MM (33KG)</v>
          </cell>
          <cell r="D4941" t="str">
            <v>UN</v>
          </cell>
          <cell r="E4941">
            <v>0</v>
          </cell>
        </row>
        <row r="4942">
          <cell r="B4942" t="str">
            <v>525247</v>
          </cell>
          <cell r="C4942" t="str">
            <v>REDUCAO FOFO C/ FG PN-25 200 X 100MM (33KG)</v>
          </cell>
          <cell r="D4942" t="str">
            <v>UN</v>
          </cell>
          <cell r="E4942">
            <v>0</v>
          </cell>
        </row>
        <row r="4943">
          <cell r="B4943" t="str">
            <v>525248</v>
          </cell>
          <cell r="C4943" t="str">
            <v>REDUCAO FOFO C/ FG PN-25 200 X 150MM (25KG)</v>
          </cell>
          <cell r="D4943" t="str">
            <v>UN</v>
          </cell>
          <cell r="E4943">
            <v>0</v>
          </cell>
        </row>
        <row r="4944">
          <cell r="B4944" t="str">
            <v>525249</v>
          </cell>
          <cell r="C4944" t="str">
            <v>REDUCAO FOFO C/ FG PN-25 250 X 150MM (49KG)</v>
          </cell>
          <cell r="D4944" t="str">
            <v>UN</v>
          </cell>
          <cell r="E4944">
            <v>0</v>
          </cell>
        </row>
        <row r="4945">
          <cell r="B4945" t="str">
            <v>525250</v>
          </cell>
          <cell r="C4945" t="str">
            <v>REDUCAO FOFO C/ FG PN-25 250 X 200MM (36KG)</v>
          </cell>
          <cell r="D4945" t="str">
            <v>UN</v>
          </cell>
          <cell r="E4945">
            <v>0</v>
          </cell>
        </row>
        <row r="4946">
          <cell r="B4946" t="str">
            <v>525251</v>
          </cell>
          <cell r="C4946" t="str">
            <v>REDUCAO FOFO C/ FG PN-25 300 X 150MM (58KG)</v>
          </cell>
          <cell r="D4946" t="str">
            <v>UN</v>
          </cell>
          <cell r="E4946">
            <v>0</v>
          </cell>
        </row>
        <row r="4947">
          <cell r="B4947" t="str">
            <v>525252</v>
          </cell>
          <cell r="C4947" t="str">
            <v>REDUCAO FOFO C/ FG PN-25 300 X 200MM (65KG)</v>
          </cell>
          <cell r="D4947" t="str">
            <v>UN</v>
          </cell>
          <cell r="E4947">
            <v>0</v>
          </cell>
        </row>
        <row r="4948">
          <cell r="B4948" t="str">
            <v>525253</v>
          </cell>
          <cell r="C4948" t="str">
            <v>REDUCAO FOFO C/ FG PN-25 300 X 250MM (49KG)</v>
          </cell>
          <cell r="D4948" t="str">
            <v>UN</v>
          </cell>
          <cell r="E4948">
            <v>0</v>
          </cell>
        </row>
        <row r="4949">
          <cell r="B4949" t="str">
            <v>525254</v>
          </cell>
          <cell r="C4949" t="str">
            <v>REDUCAO FOFO C/ FG PN-25 350 X 200MM (92KG)</v>
          </cell>
          <cell r="D4949" t="str">
            <v>UN</v>
          </cell>
          <cell r="E4949">
            <v>0</v>
          </cell>
        </row>
        <row r="4950">
          <cell r="B4950" t="str">
            <v>525255</v>
          </cell>
          <cell r="C4950" t="str">
            <v>REDUCAO FOFO C/ FG PN-25 350 X 250MM (89KG)</v>
          </cell>
          <cell r="D4950" t="str">
            <v>UN</v>
          </cell>
          <cell r="E4950">
            <v>0</v>
          </cell>
        </row>
        <row r="4951">
          <cell r="B4951" t="str">
            <v>525256</v>
          </cell>
          <cell r="C4951" t="str">
            <v>REDUCAO FOFO C/ FG PN-25 350 X 300MM (66KG)</v>
          </cell>
          <cell r="D4951" t="str">
            <v>UN</v>
          </cell>
          <cell r="E4951">
            <v>0</v>
          </cell>
        </row>
        <row r="4952">
          <cell r="B4952" t="str">
            <v>525257</v>
          </cell>
          <cell r="C4952" t="str">
            <v>REDUCAO FOFO C/ FG PN-25 400 X 250MM (98KG)</v>
          </cell>
          <cell r="D4952" t="str">
            <v>UN</v>
          </cell>
          <cell r="E4952">
            <v>0</v>
          </cell>
        </row>
        <row r="4953">
          <cell r="B4953" t="str">
            <v>525258</v>
          </cell>
          <cell r="C4953" t="str">
            <v>REDUCAO FOFO C/ FG PN-25 400 X 300MM (98KG)</v>
          </cell>
          <cell r="D4953" t="str">
            <v>UN</v>
          </cell>
          <cell r="E4953">
            <v>0</v>
          </cell>
        </row>
        <row r="4954">
          <cell r="B4954" t="str">
            <v>525259</v>
          </cell>
          <cell r="C4954" t="str">
            <v>REDUCAO FOFO C/ FG PN-25 400 X 350MM (86KG)</v>
          </cell>
          <cell r="D4954" t="str">
            <v>UN</v>
          </cell>
          <cell r="E4954">
            <v>0</v>
          </cell>
        </row>
        <row r="4955">
          <cell r="B4955" t="str">
            <v>525260</v>
          </cell>
          <cell r="C4955" t="str">
            <v>REDUCAO FOFO C/ FG PN-25 450 X 300MM (118KG)</v>
          </cell>
          <cell r="D4955" t="str">
            <v>UN</v>
          </cell>
          <cell r="E4955">
            <v>0</v>
          </cell>
        </row>
        <row r="4956">
          <cell r="B4956" t="str">
            <v>525261</v>
          </cell>
          <cell r="C4956" t="str">
            <v>REDUCAO FOFO C/ FG PN-25 450 X 350MM (127KG)</v>
          </cell>
          <cell r="D4956" t="str">
            <v>UN</v>
          </cell>
          <cell r="E4956">
            <v>0</v>
          </cell>
        </row>
        <row r="4957">
          <cell r="B4957" t="str">
            <v>525262</v>
          </cell>
          <cell r="C4957" t="str">
            <v>REDUCAO FOFO C/ FG PN-25 450 X 400MM (140KG)</v>
          </cell>
          <cell r="D4957" t="str">
            <v>UN</v>
          </cell>
          <cell r="E4957">
            <v>0</v>
          </cell>
        </row>
        <row r="4958">
          <cell r="B4958" t="str">
            <v>525263</v>
          </cell>
          <cell r="C4958" t="str">
            <v>REDUCAO FOFO C/ FG PN-25 500 X 350MM (146KG)</v>
          </cell>
          <cell r="D4958" t="str">
            <v>UN</v>
          </cell>
          <cell r="E4958">
            <v>0</v>
          </cell>
        </row>
        <row r="4959">
          <cell r="B4959" t="str">
            <v>525264</v>
          </cell>
          <cell r="C4959" t="str">
            <v>REDUCAO FOFO C/ FG PN-25 500 X 400MM (153KG)</v>
          </cell>
          <cell r="D4959" t="str">
            <v>UN</v>
          </cell>
          <cell r="E4959">
            <v>0</v>
          </cell>
        </row>
        <row r="4960">
          <cell r="B4960" t="str">
            <v>525265</v>
          </cell>
          <cell r="C4960" t="str">
            <v>REDUCAO FOFO C/ FG PN-25 500 X 450MM (170KG)</v>
          </cell>
          <cell r="D4960" t="str">
            <v>UN</v>
          </cell>
          <cell r="E4960">
            <v>0</v>
          </cell>
        </row>
        <row r="4961">
          <cell r="B4961" t="str">
            <v>525266</v>
          </cell>
          <cell r="C4961" t="str">
            <v>REDUCAO FOFO C/ FG PN-25 600 X 400MM (212KG)</v>
          </cell>
          <cell r="D4961" t="str">
            <v>UN</v>
          </cell>
          <cell r="E4961">
            <v>0</v>
          </cell>
        </row>
        <row r="4962">
          <cell r="B4962" t="str">
            <v>525267</v>
          </cell>
          <cell r="C4962" t="str">
            <v>REDUCAO FOFO C/ FG PN-25 600 X 450MM (217KG)</v>
          </cell>
          <cell r="D4962" t="str">
            <v>UN</v>
          </cell>
          <cell r="E4962">
            <v>0</v>
          </cell>
        </row>
        <row r="4963">
          <cell r="B4963" t="str">
            <v>525268</v>
          </cell>
          <cell r="C4963" t="str">
            <v>REDUCAO FOFO C/ FG PN-25 600 X 500MM (216KG)</v>
          </cell>
          <cell r="D4963" t="str">
            <v>UN</v>
          </cell>
          <cell r="E4963">
            <v>0</v>
          </cell>
        </row>
        <row r="4964">
          <cell r="B4964" t="str">
            <v>525269</v>
          </cell>
          <cell r="C4964" t="str">
            <v>REDUCAO FOFO C/ FG PN-25 700 X 600MM (285KG)</v>
          </cell>
          <cell r="D4964" t="str">
            <v>UN</v>
          </cell>
          <cell r="E4964">
            <v>0</v>
          </cell>
        </row>
        <row r="4965">
          <cell r="B4965" t="str">
            <v>525270</v>
          </cell>
          <cell r="C4965" t="str">
            <v>REDUCAO FOFO C/ FG PN-25 800 X 700MM (369KG)</v>
          </cell>
          <cell r="D4965" t="str">
            <v>UN</v>
          </cell>
          <cell r="E4965">
            <v>0</v>
          </cell>
        </row>
        <row r="4966">
          <cell r="B4966" t="str">
            <v>525271</v>
          </cell>
          <cell r="C4966" t="str">
            <v>REDUCAO FOFO C/ FG PN-25 900 X 800MM (461KG)</v>
          </cell>
          <cell r="D4966" t="str">
            <v>UN</v>
          </cell>
          <cell r="E4966">
            <v>0</v>
          </cell>
        </row>
        <row r="4967">
          <cell r="B4967" t="str">
            <v>525272</v>
          </cell>
          <cell r="C4967" t="str">
            <v>REDUCAO FOFO C/ FG PN-25 1000 X 900MM (576KG)</v>
          </cell>
          <cell r="D4967" t="str">
            <v>UN</v>
          </cell>
          <cell r="E4967">
            <v>0</v>
          </cell>
        </row>
        <row r="4968">
          <cell r="B4968" t="str">
            <v>525273</v>
          </cell>
          <cell r="C4968" t="str">
            <v>REDUCAO FOFO C/ FG PN-25 1200 X 1000MM (898KG)</v>
          </cell>
          <cell r="D4968" t="str">
            <v>UN</v>
          </cell>
          <cell r="E4968">
            <v>0</v>
          </cell>
        </row>
        <row r="4970">
          <cell r="B4970" t="str">
            <v>525300</v>
          </cell>
          <cell r="C4970" t="str">
            <v>TE EM FOFO (C31 - METALURGICA 100%)</v>
          </cell>
        </row>
        <row r="4971">
          <cell r="B4971" t="str">
            <v>525301</v>
          </cell>
          <cell r="C4971" t="str">
            <v>TE FOFO C/ FG PN-10/16/25 80 X 50MM (19KG)</v>
          </cell>
          <cell r="D4971" t="str">
            <v>UN</v>
          </cell>
          <cell r="E4971">
            <v>176.21</v>
          </cell>
        </row>
        <row r="4972">
          <cell r="B4972" t="str">
            <v>525302</v>
          </cell>
          <cell r="C4972" t="str">
            <v>TE FOFO C/ FG PN-10/16/25 80 X 80MM (15KG)</v>
          </cell>
          <cell r="D4972" t="str">
            <v>UN</v>
          </cell>
          <cell r="E4972">
            <v>191.7</v>
          </cell>
        </row>
        <row r="4973">
          <cell r="B4973" t="str">
            <v>525303</v>
          </cell>
          <cell r="C4973" t="str">
            <v>TE FOFO C/ FG PN-10 100 X 50MM (16KG)</v>
          </cell>
          <cell r="D4973" t="str">
            <v>UN</v>
          </cell>
          <cell r="E4973">
            <v>291.47000000000003</v>
          </cell>
        </row>
        <row r="4974">
          <cell r="B4974" t="str">
            <v>525304</v>
          </cell>
          <cell r="C4974" t="str">
            <v>TE FOFO C/ FG PN-10/16/25 100 X 80MM (19,5KG)</v>
          </cell>
          <cell r="D4974" t="str">
            <v>UN</v>
          </cell>
          <cell r="E4974">
            <v>367.99</v>
          </cell>
        </row>
        <row r="4975">
          <cell r="B4975" t="str">
            <v>525305</v>
          </cell>
          <cell r="C4975" t="str">
            <v>TE FOFO C/ FG PN-10 100 X 100MM (18,5KG)</v>
          </cell>
          <cell r="D4975" t="str">
            <v>UN</v>
          </cell>
          <cell r="E4975">
            <v>372.94</v>
          </cell>
        </row>
        <row r="4976">
          <cell r="B4976" t="str">
            <v>525306</v>
          </cell>
          <cell r="C4976" t="str">
            <v>TE FOFO C/ FG PN-10 150 X 50MM (26KG)</v>
          </cell>
          <cell r="D4976" t="str">
            <v>UN</v>
          </cell>
          <cell r="E4976">
            <v>466.33</v>
          </cell>
        </row>
        <row r="4977">
          <cell r="B4977" t="str">
            <v>525307</v>
          </cell>
          <cell r="C4977" t="str">
            <v>TE FOFO C/ FG PN-10/16/25 150 X 80MM (28KG)</v>
          </cell>
          <cell r="D4977" t="str">
            <v>UN</v>
          </cell>
          <cell r="E4977">
            <v>482.51</v>
          </cell>
        </row>
        <row r="4978">
          <cell r="B4978" t="str">
            <v>525308</v>
          </cell>
          <cell r="C4978" t="str">
            <v>TE FOFO C/ FG PN-10 150 X 100MM (28.5KG)</v>
          </cell>
          <cell r="D4978" t="str">
            <v>UN</v>
          </cell>
          <cell r="E4978">
            <v>500.6</v>
          </cell>
        </row>
        <row r="4979">
          <cell r="B4979" t="str">
            <v>525309</v>
          </cell>
          <cell r="C4979" t="str">
            <v>TE FOFO C/ FG PN-10 150 X 150MM (32KG)</v>
          </cell>
          <cell r="D4979" t="str">
            <v>UN</v>
          </cell>
          <cell r="E4979">
            <v>511.21</v>
          </cell>
        </row>
        <row r="4980">
          <cell r="B4980" t="str">
            <v>525310</v>
          </cell>
          <cell r="C4980" t="str">
            <v>TE FOFO C/ FG PN-10 200 X 50MM (48KG)</v>
          </cell>
          <cell r="D4980" t="str">
            <v>UN</v>
          </cell>
          <cell r="E4980">
            <v>0</v>
          </cell>
        </row>
        <row r="4981">
          <cell r="B4981" t="str">
            <v>525311</v>
          </cell>
          <cell r="C4981" t="str">
            <v>TE FOFO C/ FG PN-10/16/25 200 X 80MM (43,5KG)</v>
          </cell>
          <cell r="D4981" t="str">
            <v>UN</v>
          </cell>
          <cell r="E4981">
            <v>0</v>
          </cell>
        </row>
        <row r="4982">
          <cell r="B4982" t="str">
            <v>525312</v>
          </cell>
          <cell r="C4982" t="str">
            <v>TE FOFO C/ FG PN-10 200 X 100MM (41KG)</v>
          </cell>
          <cell r="D4982" t="str">
            <v>UN</v>
          </cell>
          <cell r="E4982">
            <v>750.54</v>
          </cell>
        </row>
        <row r="4983">
          <cell r="B4983" t="str">
            <v>525313</v>
          </cell>
          <cell r="C4983" t="str">
            <v>TE FOFO C/ FG PN-10 200 X 150MM (44KG)</v>
          </cell>
          <cell r="D4983" t="str">
            <v>UN</v>
          </cell>
          <cell r="E4983">
            <v>806.39</v>
          </cell>
        </row>
        <row r="4984">
          <cell r="B4984" t="str">
            <v>525314</v>
          </cell>
          <cell r="C4984" t="str">
            <v>TE FOFO C/ FG PN-10 200 X 200MM (47KG)</v>
          </cell>
          <cell r="D4984" t="str">
            <v>UN</v>
          </cell>
          <cell r="E4984">
            <v>866.41</v>
          </cell>
        </row>
        <row r="4985">
          <cell r="B4985" t="str">
            <v>525315</v>
          </cell>
          <cell r="C4985" t="str">
            <v>TE FOFO C/ FG PN-10 250 X 50MM (67KG)</v>
          </cell>
          <cell r="D4985" t="str">
            <v>UN</v>
          </cell>
          <cell r="E4985">
            <v>0</v>
          </cell>
        </row>
        <row r="4986">
          <cell r="B4986" t="str">
            <v>525316</v>
          </cell>
          <cell r="C4986" t="str">
            <v>TE FOFO C/ FG PN-10/16/25 250 X 80MM (69KG)</v>
          </cell>
          <cell r="D4986" t="str">
            <v>UN</v>
          </cell>
          <cell r="E4986">
            <v>0</v>
          </cell>
        </row>
        <row r="4987">
          <cell r="B4987" t="str">
            <v>525317</v>
          </cell>
          <cell r="C4987" t="str">
            <v>TE FOFO C/ FG PN-10 250 X 100MM (67KG)</v>
          </cell>
          <cell r="D4987" t="str">
            <v>UN</v>
          </cell>
          <cell r="E4987">
            <v>996.61</v>
          </cell>
        </row>
        <row r="4988">
          <cell r="B4988" t="str">
            <v>525318</v>
          </cell>
          <cell r="C4988" t="str">
            <v>TE FOFO C/ FG PN-10 250 X 200MM (73KG)</v>
          </cell>
          <cell r="D4988" t="str">
            <v>UN</v>
          </cell>
          <cell r="E4988">
            <v>1115.83</v>
          </cell>
        </row>
        <row r="4989">
          <cell r="B4989" t="str">
            <v>525319</v>
          </cell>
          <cell r="C4989" t="str">
            <v>TE FOFO C/ FG PN-10 250 X 250MM (80KG)</v>
          </cell>
          <cell r="D4989" t="str">
            <v>UN</v>
          </cell>
          <cell r="E4989">
            <v>1138.1600000000001</v>
          </cell>
        </row>
        <row r="4990">
          <cell r="B4990" t="str">
            <v>525320</v>
          </cell>
          <cell r="C4990" t="str">
            <v>TE FOFO C/ FG PN-10 300 X 100MM (92KG)</v>
          </cell>
          <cell r="D4990" t="str">
            <v>UN</v>
          </cell>
          <cell r="E4990">
            <v>1092.8900000000001</v>
          </cell>
        </row>
        <row r="4991">
          <cell r="B4991" t="str">
            <v>525321</v>
          </cell>
          <cell r="C4991" t="str">
            <v>TE FOFO C/ FG PN-10 300 X 200MM (100KG)</v>
          </cell>
          <cell r="D4991" t="str">
            <v>UN</v>
          </cell>
          <cell r="E4991">
            <v>1216.3800000000001</v>
          </cell>
        </row>
        <row r="4992">
          <cell r="B4992" t="str">
            <v>525322</v>
          </cell>
          <cell r="C4992" t="str">
            <v>TE FOFO C/ FG PN-10 300 X 300MM (119KG)</v>
          </cell>
          <cell r="D4992" t="str">
            <v>UN</v>
          </cell>
          <cell r="E4992">
            <v>1355.68</v>
          </cell>
        </row>
        <row r="4993">
          <cell r="B4993" t="str">
            <v>525323</v>
          </cell>
          <cell r="C4993" t="str">
            <v>TE FOFO C/ FG PN-10 350 X 100MM (112KG)</v>
          </cell>
          <cell r="D4993" t="str">
            <v>UN</v>
          </cell>
          <cell r="E4993">
            <v>1777.34</v>
          </cell>
        </row>
        <row r="4994">
          <cell r="B4994" t="str">
            <v>525324</v>
          </cell>
          <cell r="C4994" t="str">
            <v>TE FOFO C/ FG PN-10 350 X 200MM (117KG)</v>
          </cell>
          <cell r="D4994" t="str">
            <v>UN</v>
          </cell>
          <cell r="E4994">
            <v>1915.4</v>
          </cell>
        </row>
        <row r="4995">
          <cell r="B4995" t="str">
            <v>525325</v>
          </cell>
          <cell r="C4995" t="str">
            <v>TE FOFO C/ FG PN-10 350 X 300MM (133KG)</v>
          </cell>
          <cell r="D4995" t="str">
            <v>UN</v>
          </cell>
          <cell r="E4995">
            <v>1953.72</v>
          </cell>
        </row>
        <row r="4996">
          <cell r="B4996" t="str">
            <v>525326</v>
          </cell>
          <cell r="C4996" t="str">
            <v>TE FOFO C/ FG PN-10 350 X 350MM (139KG)</v>
          </cell>
          <cell r="D4996" t="str">
            <v>UN</v>
          </cell>
          <cell r="E4996">
            <v>1992.8</v>
          </cell>
        </row>
        <row r="4997">
          <cell r="B4997" t="str">
            <v>525327</v>
          </cell>
          <cell r="C4997" t="str">
            <v>TE FOFO C/ FG PN-10 400 X 100MM (138KG)</v>
          </cell>
          <cell r="D4997" t="str">
            <v>UN</v>
          </cell>
          <cell r="E4997">
            <v>3276.37</v>
          </cell>
        </row>
        <row r="4998">
          <cell r="B4998" t="str">
            <v>525328</v>
          </cell>
          <cell r="C4998" t="str">
            <v>TE FOFO C/ FG PN-10 400 X 200MM (142KG)</v>
          </cell>
          <cell r="D4998" t="str">
            <v>UN</v>
          </cell>
          <cell r="E4998">
            <v>3293.52</v>
          </cell>
        </row>
        <row r="4999">
          <cell r="B4999" t="str">
            <v>525329</v>
          </cell>
          <cell r="C4999" t="str">
            <v>TE FOFO C/ FG PN-10 400 X 300MM (159KG)</v>
          </cell>
          <cell r="D4999" t="str">
            <v>UN</v>
          </cell>
          <cell r="E4999">
            <v>3421.36</v>
          </cell>
        </row>
        <row r="5000">
          <cell r="B5000" t="str">
            <v>525330</v>
          </cell>
          <cell r="C5000" t="str">
            <v>TE FOFO C/ FG PN-10 400 X 400MM (172KG)</v>
          </cell>
          <cell r="D5000" t="str">
            <v>UN</v>
          </cell>
          <cell r="E5000">
            <v>3904.37</v>
          </cell>
        </row>
        <row r="5001">
          <cell r="B5001" t="str">
            <v>525331</v>
          </cell>
          <cell r="C5001" t="str">
            <v>TE FOFO C/ FG PN-10 450 X 100MM (173KG)</v>
          </cell>
          <cell r="D5001" t="str">
            <v>UN</v>
          </cell>
          <cell r="E5001">
            <v>3371.53</v>
          </cell>
        </row>
        <row r="5002">
          <cell r="B5002" t="str">
            <v>525332</v>
          </cell>
          <cell r="C5002" t="str">
            <v>TE FOFO C/ FG PN-10 450 X 200MM (180KG)</v>
          </cell>
          <cell r="D5002" t="str">
            <v>UN</v>
          </cell>
          <cell r="E5002">
            <v>3429.37</v>
          </cell>
        </row>
        <row r="5003">
          <cell r="B5003" t="str">
            <v>525333</v>
          </cell>
          <cell r="C5003" t="str">
            <v>TE FOFO C/ FG PN-10 450 X 300MM (187KG)</v>
          </cell>
          <cell r="D5003" t="str">
            <v>UN</v>
          </cell>
          <cell r="E5003">
            <v>3733.61</v>
          </cell>
        </row>
        <row r="5004">
          <cell r="B5004" t="str">
            <v>525334</v>
          </cell>
          <cell r="C5004" t="str">
            <v>TE FOFO C/ FG PN-10 450 X 400MM (204KG)</v>
          </cell>
          <cell r="D5004" t="str">
            <v>UN</v>
          </cell>
          <cell r="E5004">
            <v>3953.47</v>
          </cell>
        </row>
        <row r="5005">
          <cell r="B5005" t="str">
            <v>525335</v>
          </cell>
          <cell r="C5005" t="str">
            <v>TE FOFO C/ FG PN-10 450 X 450MM (207KG)</v>
          </cell>
          <cell r="D5005" t="str">
            <v>UN</v>
          </cell>
          <cell r="E5005">
            <v>4068.7</v>
          </cell>
        </row>
        <row r="5006">
          <cell r="B5006" t="str">
            <v>525336</v>
          </cell>
          <cell r="C5006" t="str">
            <v>TE FOFO C/ FG PN-10 500 X 100MM (205KG)</v>
          </cell>
          <cell r="D5006" t="str">
            <v>UN</v>
          </cell>
          <cell r="E5006">
            <v>4044.43</v>
          </cell>
        </row>
        <row r="5007">
          <cell r="B5007" t="str">
            <v>525337</v>
          </cell>
          <cell r="C5007" t="str">
            <v>TE FOFO C/ FG PN-10 500 X 200MM (209KG)</v>
          </cell>
          <cell r="D5007" t="str">
            <v>UN</v>
          </cell>
          <cell r="E5007">
            <v>4042.6</v>
          </cell>
        </row>
        <row r="5008">
          <cell r="B5008" t="str">
            <v>525338</v>
          </cell>
          <cell r="C5008" t="str">
            <v>TE FOFO C/ FG PN-10 500 X 300MM (219KG)</v>
          </cell>
          <cell r="D5008" t="str">
            <v>UN</v>
          </cell>
          <cell r="E5008">
            <v>4226.16</v>
          </cell>
        </row>
        <row r="5009">
          <cell r="B5009" t="str">
            <v>525339</v>
          </cell>
          <cell r="C5009" t="str">
            <v>TE FOFO C/ FG PN-10 500 X 400MM (234KG)</v>
          </cell>
          <cell r="D5009" t="str">
            <v>UN</v>
          </cell>
          <cell r="E5009">
            <v>4489.63</v>
          </cell>
        </row>
        <row r="5010">
          <cell r="B5010" t="str">
            <v>525340</v>
          </cell>
          <cell r="C5010" t="str">
            <v>TE FOFO C/ FG PN-10 500 X 500MM (243KG)</v>
          </cell>
          <cell r="D5010" t="str">
            <v>UN</v>
          </cell>
          <cell r="E5010">
            <v>4633.28</v>
          </cell>
        </row>
        <row r="5011">
          <cell r="B5011" t="str">
            <v>525341</v>
          </cell>
          <cell r="C5011" t="str">
            <v>TE FOFO C/ FG PN-10 600 X 100MM (298KG)</v>
          </cell>
          <cell r="D5011" t="str">
            <v>UN</v>
          </cell>
          <cell r="E5011">
            <v>0</v>
          </cell>
        </row>
        <row r="5012">
          <cell r="B5012" t="str">
            <v>525342</v>
          </cell>
          <cell r="C5012" t="str">
            <v>TE FOFO C/ FG PN-10 600 X 200MM (293KG)</v>
          </cell>
          <cell r="D5012" t="str">
            <v>UN</v>
          </cell>
          <cell r="E5012">
            <v>0</v>
          </cell>
        </row>
        <row r="5013">
          <cell r="B5013" t="str">
            <v>525343</v>
          </cell>
          <cell r="C5013" t="str">
            <v>TE FOFO C/ FG PN-10 600 X 300MM (303KG)</v>
          </cell>
          <cell r="D5013" t="str">
            <v>UN</v>
          </cell>
          <cell r="E5013">
            <v>0</v>
          </cell>
        </row>
        <row r="5014">
          <cell r="B5014" t="str">
            <v>525344</v>
          </cell>
          <cell r="C5014" t="str">
            <v>TE FOFO C/ FG PN-10 600 X 400MM (316KG)</v>
          </cell>
          <cell r="D5014" t="str">
            <v>UN</v>
          </cell>
          <cell r="E5014">
            <v>0</v>
          </cell>
        </row>
        <row r="5015">
          <cell r="B5015" t="str">
            <v>525345</v>
          </cell>
          <cell r="C5015" t="str">
            <v>TE FOFO C/ FG PN-10 600 X 500MM (313KG)</v>
          </cell>
          <cell r="D5015" t="str">
            <v>UN</v>
          </cell>
          <cell r="E5015">
            <v>0</v>
          </cell>
        </row>
        <row r="5016">
          <cell r="B5016" t="str">
            <v>525346</v>
          </cell>
          <cell r="C5016" t="str">
            <v>TE FOFO C/ FG PN-10 600 X 600MM (352KG)</v>
          </cell>
          <cell r="D5016" t="str">
            <v>UN</v>
          </cell>
          <cell r="E5016">
            <v>0</v>
          </cell>
        </row>
        <row r="5017">
          <cell r="B5017" t="str">
            <v>525347</v>
          </cell>
          <cell r="C5017" t="str">
            <v>TE FOFO C/ FG PN-10 700 X 200MM (267KG)</v>
          </cell>
          <cell r="D5017" t="str">
            <v>UN</v>
          </cell>
          <cell r="E5017">
            <v>0</v>
          </cell>
        </row>
        <row r="5018">
          <cell r="B5018" t="str">
            <v>525348</v>
          </cell>
          <cell r="C5018" t="str">
            <v>TE FOFO C/ FG PN-10 700 X 400MM (341KG)</v>
          </cell>
          <cell r="D5018" t="str">
            <v>UN</v>
          </cell>
          <cell r="E5018">
            <v>0</v>
          </cell>
        </row>
        <row r="5019">
          <cell r="B5019" t="str">
            <v>525349</v>
          </cell>
          <cell r="C5019" t="str">
            <v>TE FOFO C/ FG PN-10 700 X 700MM (478KG)</v>
          </cell>
          <cell r="D5019" t="str">
            <v>UN</v>
          </cell>
          <cell r="E5019">
            <v>0</v>
          </cell>
        </row>
        <row r="5020">
          <cell r="B5020" t="str">
            <v>525350</v>
          </cell>
          <cell r="C5020" t="str">
            <v>TE FOFO C/ FG PN-10 800 X 200MM (350KG)</v>
          </cell>
          <cell r="D5020" t="str">
            <v>UN</v>
          </cell>
          <cell r="E5020">
            <v>0</v>
          </cell>
        </row>
        <row r="5021">
          <cell r="B5021" t="str">
            <v>525351</v>
          </cell>
          <cell r="C5021" t="str">
            <v>TE FOFO C/ FG PN-10 800 X 400MM (438KG)</v>
          </cell>
          <cell r="D5021" t="str">
            <v>UN</v>
          </cell>
          <cell r="E5021">
            <v>0</v>
          </cell>
        </row>
        <row r="5022">
          <cell r="B5022" t="str">
            <v>525352</v>
          </cell>
          <cell r="C5022" t="str">
            <v>TE FOFO C/ FG PN-10 800 X 600MM (609KG)</v>
          </cell>
          <cell r="D5022" t="str">
            <v>UN</v>
          </cell>
          <cell r="E5022">
            <v>0</v>
          </cell>
        </row>
        <row r="5023">
          <cell r="B5023" t="str">
            <v>525353</v>
          </cell>
          <cell r="C5023" t="str">
            <v>TE FOFO C/ FG PN-10 800 X 800MM (658KG)</v>
          </cell>
          <cell r="D5023" t="str">
            <v>UN</v>
          </cell>
          <cell r="E5023">
            <v>0</v>
          </cell>
        </row>
        <row r="5024">
          <cell r="B5024" t="str">
            <v>525354</v>
          </cell>
          <cell r="C5024" t="str">
            <v>TE FOFO C/ FG PN-10 900 X 200MM (434KG)</v>
          </cell>
          <cell r="D5024" t="str">
            <v>UN</v>
          </cell>
          <cell r="E5024">
            <v>0</v>
          </cell>
        </row>
        <row r="5025">
          <cell r="B5025" t="str">
            <v>525355</v>
          </cell>
          <cell r="C5025" t="str">
            <v>TE FOFO C/ FG PN-10 900 X 400MM (537KG)</v>
          </cell>
          <cell r="D5025" t="str">
            <v>UN</v>
          </cell>
          <cell r="E5025">
            <v>0</v>
          </cell>
        </row>
        <row r="5026">
          <cell r="B5026" t="str">
            <v>525356</v>
          </cell>
          <cell r="C5026" t="str">
            <v>TE FOFO C/ FG PN-10 900 X 600MM (782KG)</v>
          </cell>
          <cell r="D5026" t="str">
            <v>UN</v>
          </cell>
          <cell r="E5026">
            <v>0</v>
          </cell>
        </row>
        <row r="5027">
          <cell r="B5027" t="str">
            <v>525357</v>
          </cell>
          <cell r="C5027" t="str">
            <v>TE FOFO C/ FG PN-10 900 X 900MM (854KG)</v>
          </cell>
          <cell r="D5027" t="str">
            <v>UN</v>
          </cell>
          <cell r="E5027">
            <v>0</v>
          </cell>
        </row>
        <row r="5028">
          <cell r="B5028" t="str">
            <v>525358</v>
          </cell>
          <cell r="C5028" t="str">
            <v>TE FOFO C/ FG PN-10 1000 X 200MM (544KG)</v>
          </cell>
          <cell r="D5028" t="str">
            <v>UN</v>
          </cell>
          <cell r="E5028">
            <v>0</v>
          </cell>
        </row>
        <row r="5029">
          <cell r="B5029" t="str">
            <v>525359</v>
          </cell>
          <cell r="C5029" t="str">
            <v>TE FOFO C/ FG PN-10 1000 X 400MM (663KG)</v>
          </cell>
          <cell r="D5029" t="str">
            <v>UN</v>
          </cell>
          <cell r="E5029">
            <v>0</v>
          </cell>
        </row>
        <row r="5030">
          <cell r="B5030" t="str">
            <v>525360</v>
          </cell>
          <cell r="C5030" t="str">
            <v>TE FOFO C/ FG PN-10 1000 X 600MM (1001KG)</v>
          </cell>
          <cell r="D5030" t="str">
            <v>UN</v>
          </cell>
          <cell r="E5030">
            <v>0</v>
          </cell>
        </row>
        <row r="5031">
          <cell r="B5031" t="str">
            <v>525361</v>
          </cell>
          <cell r="C5031" t="str">
            <v>TE FOFO C/ FG PN-10 1000 X 1000MM (1106KG)</v>
          </cell>
          <cell r="D5031" t="str">
            <v>UN</v>
          </cell>
          <cell r="E5031">
            <v>0</v>
          </cell>
        </row>
        <row r="5032">
          <cell r="B5032" t="str">
            <v>525362</v>
          </cell>
          <cell r="C5032" t="str">
            <v>TE FOFO C/ FG PN-10 1200 X 200MM (809KG)</v>
          </cell>
          <cell r="D5032" t="str">
            <v>UN</v>
          </cell>
          <cell r="E5032">
            <v>0</v>
          </cell>
        </row>
        <row r="5033">
          <cell r="B5033" t="str">
            <v>525363</v>
          </cell>
          <cell r="C5033" t="str">
            <v>TE FOFO C/ FG PN-10 1200 X 400MM (965KG)</v>
          </cell>
          <cell r="D5033" t="str">
            <v>UN</v>
          </cell>
          <cell r="E5033">
            <v>0</v>
          </cell>
        </row>
        <row r="5034">
          <cell r="B5034" t="str">
            <v>525364</v>
          </cell>
          <cell r="C5034" t="str">
            <v>TE FOFO C/ FG PN-10 1200 X 600MM (1105KG)</v>
          </cell>
          <cell r="D5034" t="str">
            <v>UN</v>
          </cell>
          <cell r="E5034">
            <v>0</v>
          </cell>
        </row>
        <row r="5035">
          <cell r="B5035" t="str">
            <v>525365</v>
          </cell>
          <cell r="C5035" t="str">
            <v>TE FOFO C/ FG PN-10 1200 X 800MM (1368KG)</v>
          </cell>
          <cell r="D5035" t="str">
            <v>UN</v>
          </cell>
          <cell r="E5035">
            <v>0</v>
          </cell>
        </row>
        <row r="5036">
          <cell r="B5036" t="str">
            <v>525366</v>
          </cell>
          <cell r="C5036" t="str">
            <v>TE FOFO C/ FG PN-10 1200 X 1000MM (1564KG)</v>
          </cell>
          <cell r="D5036" t="str">
            <v>UN</v>
          </cell>
          <cell r="E5036">
            <v>0</v>
          </cell>
        </row>
        <row r="5037">
          <cell r="B5037" t="str">
            <v>525367</v>
          </cell>
          <cell r="C5037" t="str">
            <v>TE FOFO C/ FG PN-10 1200 X 1200MM (1863KG)</v>
          </cell>
          <cell r="D5037" t="str">
            <v>UN</v>
          </cell>
          <cell r="E5037">
            <v>0</v>
          </cell>
        </row>
        <row r="5038">
          <cell r="B5038" t="str">
            <v>525368</v>
          </cell>
          <cell r="C5038" t="str">
            <v>TE FOFO JUNTA ELASTICA 2GS 80 X 80MM (13,9KG)</v>
          </cell>
          <cell r="D5038" t="str">
            <v>UN</v>
          </cell>
          <cell r="E5038">
            <v>163.69999999999999</v>
          </cell>
        </row>
        <row r="5039">
          <cell r="B5039" t="str">
            <v>525369</v>
          </cell>
          <cell r="C5039" t="str">
            <v>TE FOFO JUNTA ELASTICA 2GS 100 X 80MM (18,1KG)</v>
          </cell>
          <cell r="D5039" t="str">
            <v>UN</v>
          </cell>
          <cell r="E5039">
            <v>250.49</v>
          </cell>
        </row>
        <row r="5040">
          <cell r="B5040" t="str">
            <v>525370</v>
          </cell>
          <cell r="C5040" t="str">
            <v>TE FOFO JUNTA ELASTICA 100 X 100MM (16KG)</v>
          </cell>
          <cell r="D5040" t="str">
            <v>UN</v>
          </cell>
          <cell r="E5040">
            <v>255.49</v>
          </cell>
        </row>
        <row r="5041">
          <cell r="B5041" t="str">
            <v>525371</v>
          </cell>
          <cell r="C5041" t="str">
            <v>TE FOFO JUNTA ELASTICA 2GS 150 X 80MM (26,1KG)</v>
          </cell>
          <cell r="D5041" t="str">
            <v>UN</v>
          </cell>
          <cell r="E5041">
            <v>268.06</v>
          </cell>
        </row>
        <row r="5042">
          <cell r="B5042" t="str">
            <v>525372</v>
          </cell>
          <cell r="C5042" t="str">
            <v>TE FOFO JUNTA ELASTICA 150 X 100MM (23KG)</v>
          </cell>
          <cell r="D5042" t="str">
            <v>UN</v>
          </cell>
          <cell r="E5042">
            <v>282.25</v>
          </cell>
        </row>
        <row r="5043">
          <cell r="B5043" t="str">
            <v>525373</v>
          </cell>
          <cell r="C5043" t="str">
            <v>TE FOFO JUNTA ELASTICA 150 X 150MM (27KG)</v>
          </cell>
          <cell r="D5043" t="str">
            <v>UN</v>
          </cell>
          <cell r="E5043">
            <v>330.05</v>
          </cell>
        </row>
        <row r="5044">
          <cell r="B5044" t="str">
            <v>525374</v>
          </cell>
          <cell r="C5044" t="str">
            <v>TE FOFO JUNTA ELASTICA 2GS 200 X 80MM (32,3KG)</v>
          </cell>
          <cell r="D5044" t="str">
            <v>UN</v>
          </cell>
          <cell r="E5044">
            <v>556.75</v>
          </cell>
        </row>
        <row r="5045">
          <cell r="B5045" t="str">
            <v>525375</v>
          </cell>
          <cell r="C5045" t="str">
            <v>TE FOFO JUNTA ELASTICA 200 X 100MM (30KG)</v>
          </cell>
          <cell r="D5045" t="str">
            <v>UN</v>
          </cell>
          <cell r="E5045">
            <v>565.67999999999995</v>
          </cell>
        </row>
        <row r="5046">
          <cell r="B5046" t="str">
            <v>525376</v>
          </cell>
          <cell r="C5046" t="str">
            <v>TE FOFO JUNTA ELASTICA 200 X 200MM (41KG)</v>
          </cell>
          <cell r="D5046" t="str">
            <v>UN</v>
          </cell>
          <cell r="E5046">
            <v>588.53</v>
          </cell>
        </row>
        <row r="5047">
          <cell r="B5047" t="str">
            <v>525377</v>
          </cell>
          <cell r="C5047" t="str">
            <v>TE FOFO JUNTA ELASTICA 2GS 250 X 80MM (38,6KG)</v>
          </cell>
          <cell r="D5047" t="str">
            <v>UN</v>
          </cell>
          <cell r="E5047">
            <v>478.28</v>
          </cell>
        </row>
        <row r="5048">
          <cell r="B5048" t="str">
            <v>525378</v>
          </cell>
          <cell r="C5048" t="str">
            <v>TE FOFO JUNTA ELASTICA 250 X 100MM (39KG)</v>
          </cell>
          <cell r="D5048" t="str">
            <v>UN</v>
          </cell>
          <cell r="E5048">
            <v>490.26</v>
          </cell>
        </row>
        <row r="5049">
          <cell r="B5049" t="str">
            <v>525379</v>
          </cell>
          <cell r="C5049" t="str">
            <v>TE FOFO JUNTA ELASTICA 250 X 250MM (56KG)</v>
          </cell>
          <cell r="D5049" t="str">
            <v>UN</v>
          </cell>
          <cell r="E5049">
            <v>658.36</v>
          </cell>
        </row>
        <row r="5050">
          <cell r="B5050" t="str">
            <v>525380</v>
          </cell>
          <cell r="C5050" t="str">
            <v>TE FOFO JUNTA ELASTICA 2GS 300 X 80MM (50,2KG)</v>
          </cell>
          <cell r="D5050" t="str">
            <v>UN</v>
          </cell>
          <cell r="E5050">
            <v>616.21</v>
          </cell>
        </row>
        <row r="5051">
          <cell r="B5051" t="str">
            <v>525381</v>
          </cell>
          <cell r="C5051" t="str">
            <v>TE FOFO JUNTA ELASTICA 300 X 100MM (50KG)</v>
          </cell>
          <cell r="D5051" t="str">
            <v>UN</v>
          </cell>
          <cell r="E5051">
            <v>666.95</v>
          </cell>
        </row>
        <row r="5052">
          <cell r="B5052" t="str">
            <v>525382</v>
          </cell>
          <cell r="C5052" t="str">
            <v>TE FOFO JUNTA ELASTICA 300 X 150MM (55KG)</v>
          </cell>
          <cell r="D5052" t="str">
            <v>UN</v>
          </cell>
          <cell r="E5052">
            <v>670.43</v>
          </cell>
        </row>
        <row r="5053">
          <cell r="B5053" t="str">
            <v>525383</v>
          </cell>
          <cell r="C5053" t="str">
            <v>TE FOFO JUNTA ELASTICA 300 X 200MM (62KG)</v>
          </cell>
          <cell r="D5053" t="str">
            <v>UN</v>
          </cell>
          <cell r="E5053">
            <v>944.44</v>
          </cell>
        </row>
        <row r="5054">
          <cell r="B5054" t="str">
            <v>525384</v>
          </cell>
          <cell r="C5054" t="str">
            <v>TE FOFO JUNTA ELASTICA 300 X 250MM (69KG)</v>
          </cell>
          <cell r="D5054" t="str">
            <v>UN</v>
          </cell>
          <cell r="E5054">
            <v>963.31</v>
          </cell>
        </row>
        <row r="5055">
          <cell r="B5055" t="str">
            <v>525385</v>
          </cell>
          <cell r="C5055" t="str">
            <v>TE FOFO JUNTA ELASTICA 300 X 300MM (80KG)</v>
          </cell>
          <cell r="D5055" t="str">
            <v>UN</v>
          </cell>
          <cell r="E5055">
            <v>997.43</v>
          </cell>
        </row>
        <row r="5056">
          <cell r="B5056" t="str">
            <v>525386</v>
          </cell>
          <cell r="C5056" t="str">
            <v>TE FOFO JUNTA ELASTICA 350 X 100MM (65KG)</v>
          </cell>
          <cell r="D5056" t="str">
            <v>UN</v>
          </cell>
          <cell r="E5056">
            <v>857.4</v>
          </cell>
        </row>
        <row r="5057">
          <cell r="B5057" t="str">
            <v>525387</v>
          </cell>
          <cell r="C5057" t="str">
            <v>TE FOFO JUNTA ELASTICA 350 X 250MM (87KG)</v>
          </cell>
          <cell r="D5057" t="str">
            <v>UN</v>
          </cell>
          <cell r="E5057">
            <v>1177.0899999999999</v>
          </cell>
        </row>
        <row r="5058">
          <cell r="B5058" t="str">
            <v>525388</v>
          </cell>
          <cell r="C5058" t="str">
            <v>TE FOFO JUNTA ELASTICA 400 X 80MM (74,5KG)</v>
          </cell>
          <cell r="D5058" t="str">
            <v>UN</v>
          </cell>
          <cell r="E5058">
            <v>1077.8</v>
          </cell>
        </row>
        <row r="5059">
          <cell r="B5059" t="str">
            <v>525389</v>
          </cell>
          <cell r="C5059" t="str">
            <v>TE FOFO JUNTA ELASTICA 400 X 100MM (73KG)</v>
          </cell>
          <cell r="D5059" t="str">
            <v>UN</v>
          </cell>
          <cell r="E5059">
            <v>1217.4000000000001</v>
          </cell>
        </row>
        <row r="5060">
          <cell r="B5060" t="str">
            <v>525390</v>
          </cell>
          <cell r="C5060" t="str">
            <v>TE FOFO JUNTA ELASTICA 400 X 200MM (90KG)</v>
          </cell>
          <cell r="D5060" t="str">
            <v>UN</v>
          </cell>
          <cell r="E5060">
            <v>1418.64</v>
          </cell>
        </row>
        <row r="5061">
          <cell r="B5061" t="str">
            <v>525391</v>
          </cell>
          <cell r="C5061" t="str">
            <v>TE FOFO JUNTA ELASTICA 400 X 300MM (109KG)</v>
          </cell>
          <cell r="D5061" t="str">
            <v>UN</v>
          </cell>
          <cell r="E5061">
            <v>1633.86</v>
          </cell>
        </row>
        <row r="5062">
          <cell r="B5062" t="str">
            <v>525392</v>
          </cell>
          <cell r="C5062" t="str">
            <v>TE FOFO JUNTA ELASTICA 400 X 400MM (128KG)</v>
          </cell>
          <cell r="D5062" t="str">
            <v>UN</v>
          </cell>
          <cell r="E5062">
            <v>1511.68</v>
          </cell>
        </row>
        <row r="5063">
          <cell r="B5063" t="str">
            <v>525393</v>
          </cell>
          <cell r="C5063" t="str">
            <v>TE FOFO JUNTA ELASTICA 500 X 100MM (103KG)</v>
          </cell>
          <cell r="D5063" t="str">
            <v>UN</v>
          </cell>
          <cell r="E5063">
            <v>1551.06</v>
          </cell>
        </row>
        <row r="5064">
          <cell r="B5064" t="str">
            <v>525394</v>
          </cell>
          <cell r="C5064" t="str">
            <v>TE FOFO JUNTA ELASTICA 500 X 200MM (126KG)</v>
          </cell>
          <cell r="D5064" t="str">
            <v>UN</v>
          </cell>
          <cell r="E5064">
            <v>1889.39</v>
          </cell>
        </row>
        <row r="5065">
          <cell r="B5065" t="str">
            <v>525395</v>
          </cell>
          <cell r="C5065" t="str">
            <v>TE FOFO JUNTA ELASTICA 500 X 300MM (149KG)</v>
          </cell>
          <cell r="D5065" t="str">
            <v>UN</v>
          </cell>
          <cell r="E5065">
            <v>2310.08</v>
          </cell>
        </row>
        <row r="5066">
          <cell r="B5066" t="str">
            <v>525396</v>
          </cell>
          <cell r="C5066" t="str">
            <v>TE FOFO JUNTA ELASTICA 500 X 400MM (174KG)</v>
          </cell>
          <cell r="D5066" t="str">
            <v>UN</v>
          </cell>
          <cell r="E5066">
            <v>0</v>
          </cell>
        </row>
        <row r="5067">
          <cell r="B5067" t="str">
            <v>525397</v>
          </cell>
          <cell r="C5067" t="str">
            <v>TE FOFO JUNTA ELASTICA 500 X 500MM (198KG)</v>
          </cell>
          <cell r="D5067" t="str">
            <v>UN</v>
          </cell>
          <cell r="E5067">
            <v>4080.38</v>
          </cell>
        </row>
        <row r="5068">
          <cell r="B5068" t="str">
            <v>525398</v>
          </cell>
          <cell r="C5068" t="str">
            <v>TE FOFO JUNTA ELASTICA 600 X 100MM (140KG)</v>
          </cell>
          <cell r="D5068" t="str">
            <v>UN</v>
          </cell>
          <cell r="E5068">
            <v>0</v>
          </cell>
        </row>
        <row r="5069">
          <cell r="B5069" t="str">
            <v>525399</v>
          </cell>
          <cell r="C5069" t="str">
            <v>TE FOFO JUNTA ELASTICA 600 X 200MM (168KG)</v>
          </cell>
          <cell r="D5069" t="str">
            <v>UN</v>
          </cell>
          <cell r="E5069">
            <v>0</v>
          </cell>
        </row>
        <row r="5070">
          <cell r="B5070" t="str">
            <v>525401</v>
          </cell>
          <cell r="C5070" t="str">
            <v>TE FOFO JUNTA ELASTICA 600 X 300MM (197KG)</v>
          </cell>
          <cell r="D5070" t="str">
            <v>UN</v>
          </cell>
          <cell r="E5070">
            <v>0</v>
          </cell>
        </row>
        <row r="5071">
          <cell r="B5071" t="str">
            <v>525402</v>
          </cell>
          <cell r="C5071" t="str">
            <v>TE FOFO JUNTA ELASTICA 600 X 400MM (225KG)</v>
          </cell>
          <cell r="D5071" t="str">
            <v>UN</v>
          </cell>
          <cell r="E5071">
            <v>0</v>
          </cell>
        </row>
        <row r="5072">
          <cell r="B5072" t="str">
            <v>525403</v>
          </cell>
          <cell r="C5072" t="str">
            <v>TE FOFO JUNTA ELASTICA 600 X 500MM (256KG)</v>
          </cell>
          <cell r="D5072" t="str">
            <v>UN</v>
          </cell>
          <cell r="E5072">
            <v>0</v>
          </cell>
        </row>
        <row r="5073">
          <cell r="B5073" t="str">
            <v>525404</v>
          </cell>
          <cell r="C5073" t="str">
            <v>TE FOFO JUNTA ELASTICA 600 X 600MM (287KG)</v>
          </cell>
          <cell r="D5073" t="str">
            <v>UN</v>
          </cell>
          <cell r="E5073">
            <v>0</v>
          </cell>
        </row>
        <row r="5074">
          <cell r="B5074" t="str">
            <v>525405</v>
          </cell>
          <cell r="C5074" t="str">
            <v>TE FOFO JUNTA ELASTICA 200 X 150 (42,5KG)</v>
          </cell>
          <cell r="D5074" t="str">
            <v>UN</v>
          </cell>
          <cell r="E5074">
            <v>576.98</v>
          </cell>
        </row>
        <row r="5075">
          <cell r="B5075" t="str">
            <v>525406</v>
          </cell>
          <cell r="C5075" t="str">
            <v>TE FOFO JE/FG PN-10/16/25 80 X 80MM (13KG)</v>
          </cell>
          <cell r="D5075" t="str">
            <v>UN</v>
          </cell>
          <cell r="E5075">
            <v>196.07</v>
          </cell>
        </row>
        <row r="5076">
          <cell r="B5076" t="str">
            <v>525407</v>
          </cell>
          <cell r="C5076" t="str">
            <v>TE FOFO JE2GS/FG PN-10/16 100 X 100MM (20,2KG)</v>
          </cell>
          <cell r="D5076" t="str">
            <v>UN</v>
          </cell>
          <cell r="E5076">
            <v>244.2</v>
          </cell>
        </row>
        <row r="5077">
          <cell r="B5077" t="str">
            <v>525408</v>
          </cell>
          <cell r="C5077" t="str">
            <v>TE FOFO JE/FG PN-10/16/25 150 X 50MM (18,8KG)</v>
          </cell>
          <cell r="D5077" t="str">
            <v>UN</v>
          </cell>
          <cell r="E5077">
            <v>0</v>
          </cell>
        </row>
        <row r="5078">
          <cell r="B5078" t="str">
            <v>525409</v>
          </cell>
          <cell r="C5078" t="str">
            <v>TE FOFO JE2GS/FG PN-10/16/25 150 X 80MM (24,1KG)</v>
          </cell>
          <cell r="D5078" t="str">
            <v>UN</v>
          </cell>
          <cell r="E5078">
            <v>315.89999999999998</v>
          </cell>
        </row>
        <row r="5079">
          <cell r="B5079" t="str">
            <v>525410</v>
          </cell>
          <cell r="C5079" t="str">
            <v>TE FOFO JE2GS/FG PN-10/16 150 X 100MM (27,8KG)</v>
          </cell>
          <cell r="D5079" t="str">
            <v>UN</v>
          </cell>
          <cell r="E5079">
            <v>288.37</v>
          </cell>
        </row>
        <row r="5080">
          <cell r="B5080" t="str">
            <v>525411</v>
          </cell>
          <cell r="C5080" t="str">
            <v>TE FOFO JE2GS/FG PN-10/16/25 200 X 80MM (34KG)</v>
          </cell>
          <cell r="D5080" t="str">
            <v>UN</v>
          </cell>
          <cell r="E5080">
            <v>553.54</v>
          </cell>
        </row>
        <row r="5081">
          <cell r="B5081" t="str">
            <v>525412</v>
          </cell>
          <cell r="C5081" t="str">
            <v>TE FOFO JE/FG PN-10 200 X 100MM (32KG)</v>
          </cell>
          <cell r="D5081" t="str">
            <v>UN</v>
          </cell>
          <cell r="E5081">
            <v>453.12</v>
          </cell>
        </row>
        <row r="5082">
          <cell r="B5082" t="str">
            <v>525413</v>
          </cell>
          <cell r="C5082" t="str">
            <v>TE FOFO JE2GS/FG PN-10/16 200 X 150MM (45KG)</v>
          </cell>
          <cell r="D5082" t="str">
            <v>UN</v>
          </cell>
          <cell r="E5082">
            <v>514.9</v>
          </cell>
        </row>
        <row r="5083">
          <cell r="B5083" t="str">
            <v>525414</v>
          </cell>
          <cell r="C5083" t="str">
            <v>TE FOFO JE2GS/FG PN-10/16/25 250 X 80MM (39,7KG)</v>
          </cell>
          <cell r="D5083" t="str">
            <v>UN</v>
          </cell>
          <cell r="E5083">
            <v>564.59</v>
          </cell>
        </row>
        <row r="5084">
          <cell r="B5084" t="str">
            <v>525415</v>
          </cell>
          <cell r="C5084" t="str">
            <v>TE FOFO JE/FG PN-10 250 X 100MM (41KG)</v>
          </cell>
          <cell r="D5084" t="str">
            <v>UN</v>
          </cell>
          <cell r="E5084">
            <v>541.92999999999995</v>
          </cell>
        </row>
        <row r="5085">
          <cell r="B5085" t="str">
            <v>525416</v>
          </cell>
          <cell r="C5085" t="str">
            <v>TE FOFO JE/FG PN-10 300 X 100MM (52KG)</v>
          </cell>
          <cell r="D5085" t="str">
            <v>UN</v>
          </cell>
          <cell r="E5085">
            <v>780.37</v>
          </cell>
        </row>
        <row r="5086">
          <cell r="B5086" t="str">
            <v>525417</v>
          </cell>
          <cell r="C5086" t="str">
            <v>TE FOFO JE/FG PN-10 300 X 200MM (68KG)</v>
          </cell>
          <cell r="D5086" t="str">
            <v>UN</v>
          </cell>
          <cell r="E5086">
            <v>950.17</v>
          </cell>
        </row>
        <row r="5087">
          <cell r="B5087" t="str">
            <v>525418</v>
          </cell>
          <cell r="C5087" t="str">
            <v>TE FOFO JE/FG PN-10 300 X 300MM (89KG)</v>
          </cell>
          <cell r="D5087" t="str">
            <v>UN</v>
          </cell>
          <cell r="E5087">
            <v>971.38</v>
          </cell>
        </row>
        <row r="5088">
          <cell r="B5088" t="str">
            <v>525419</v>
          </cell>
          <cell r="C5088" t="str">
            <v>TE FOFO JE/FG PN-10 350 X 100MM (65KG)</v>
          </cell>
          <cell r="D5088" t="str">
            <v>UN</v>
          </cell>
          <cell r="E5088">
            <v>982.44</v>
          </cell>
        </row>
        <row r="5089">
          <cell r="B5089" t="str">
            <v>525420</v>
          </cell>
          <cell r="C5089" t="str">
            <v>TE FOFO JE/FG PN-10 350 X 200MM (82KG)</v>
          </cell>
          <cell r="D5089" t="str">
            <v>UN</v>
          </cell>
          <cell r="E5089">
            <v>1166.68</v>
          </cell>
        </row>
        <row r="5090">
          <cell r="B5090" t="str">
            <v>525421</v>
          </cell>
          <cell r="C5090" t="str">
            <v>TE FOFO JE/FG PN-10 350 X 350MM (112KG)</v>
          </cell>
          <cell r="D5090" t="str">
            <v>UN</v>
          </cell>
          <cell r="E5090">
            <v>2980.63</v>
          </cell>
        </row>
        <row r="5091">
          <cell r="B5091" t="str">
            <v>525422</v>
          </cell>
          <cell r="C5091" t="str">
            <v>TE FOFO JE/FG PN-10 400 X 100MM (78KG)</v>
          </cell>
          <cell r="D5091" t="str">
            <v>UN</v>
          </cell>
          <cell r="E5091">
            <v>1160.95</v>
          </cell>
        </row>
        <row r="5092">
          <cell r="B5092" t="str">
            <v>525423</v>
          </cell>
          <cell r="C5092" t="str">
            <v>TE FOFO JE/FG PN-10 400 X 200MM (98KG)</v>
          </cell>
          <cell r="D5092" t="str">
            <v>UN</v>
          </cell>
          <cell r="E5092">
            <v>1336.58</v>
          </cell>
        </row>
        <row r="5093">
          <cell r="B5093" t="str">
            <v>525424</v>
          </cell>
          <cell r="C5093" t="str">
            <v>TE FOFO JE/FG PN-10 400 X 300MM (120KG)</v>
          </cell>
          <cell r="D5093" t="str">
            <v>UN</v>
          </cell>
          <cell r="E5093">
            <v>1546.33</v>
          </cell>
        </row>
        <row r="5094">
          <cell r="B5094" t="str">
            <v>525425</v>
          </cell>
          <cell r="C5094" t="str">
            <v>TE FOFO JE/FG PN-10 400 X 400MM (145KG)</v>
          </cell>
          <cell r="D5094" t="str">
            <v>UN</v>
          </cell>
          <cell r="E5094">
            <v>3073.78</v>
          </cell>
        </row>
        <row r="5095">
          <cell r="B5095" t="str">
            <v>525426</v>
          </cell>
          <cell r="C5095" t="str">
            <v>TE FOFO JE/FG PN-10 500 X 100MM (110KG)</v>
          </cell>
          <cell r="D5095" t="str">
            <v>UN</v>
          </cell>
          <cell r="E5095">
            <v>1619.66</v>
          </cell>
        </row>
        <row r="5096">
          <cell r="B5096" t="str">
            <v>525427</v>
          </cell>
          <cell r="C5096" t="str">
            <v>TE FOFO JE/FG PN-10 500 X 200MM (134KG)</v>
          </cell>
          <cell r="D5096" t="str">
            <v>UN</v>
          </cell>
          <cell r="E5096">
            <v>1742.66</v>
          </cell>
        </row>
        <row r="5097">
          <cell r="B5097" t="str">
            <v>525428</v>
          </cell>
          <cell r="C5097" t="str">
            <v>TE FOFO JE/FG PN-10 500 X 300MM (160KG)</v>
          </cell>
          <cell r="D5097" t="str">
            <v>UN</v>
          </cell>
          <cell r="E5097">
            <v>2066.1799999999998</v>
          </cell>
        </row>
        <row r="5098">
          <cell r="B5098" t="str">
            <v>525429</v>
          </cell>
          <cell r="C5098" t="str">
            <v>TE FOFO JE/FG PN-10 500 X 400MM (192KG)</v>
          </cell>
          <cell r="D5098" t="str">
            <v>UN</v>
          </cell>
          <cell r="E5098">
            <v>3655.8</v>
          </cell>
        </row>
        <row r="5099">
          <cell r="B5099" t="str">
            <v>525430</v>
          </cell>
          <cell r="C5099" t="str">
            <v>TE FOFO JE/FG PN-10 500 X 500MM (223KG)</v>
          </cell>
          <cell r="D5099" t="str">
            <v>UN</v>
          </cell>
          <cell r="E5099">
            <v>4182.18</v>
          </cell>
        </row>
        <row r="5100">
          <cell r="B5100" t="str">
            <v>525431</v>
          </cell>
          <cell r="C5100" t="str">
            <v>TE FOFO JE/FG PN-10 600 X 100MM (140KG)</v>
          </cell>
          <cell r="D5100" t="str">
            <v>UN</v>
          </cell>
          <cell r="E5100">
            <v>0</v>
          </cell>
        </row>
        <row r="5101">
          <cell r="B5101" t="str">
            <v>525432</v>
          </cell>
          <cell r="C5101" t="str">
            <v>TE FOFO JE/FG PN-10 600 X 200MM (175KG)</v>
          </cell>
          <cell r="D5101" t="str">
            <v>UN</v>
          </cell>
          <cell r="E5101">
            <v>0</v>
          </cell>
        </row>
        <row r="5102">
          <cell r="B5102" t="str">
            <v>525433</v>
          </cell>
          <cell r="C5102" t="str">
            <v>TE FOFO JE/FG PN-10 600 X 300MM (205KG)</v>
          </cell>
          <cell r="D5102" t="str">
            <v>UN</v>
          </cell>
          <cell r="E5102">
            <v>0</v>
          </cell>
        </row>
        <row r="5103">
          <cell r="B5103" t="str">
            <v>525434</v>
          </cell>
          <cell r="C5103" t="str">
            <v>TE FOFO JE/FG PN-10 600 X 400MM (245KG)</v>
          </cell>
          <cell r="D5103" t="str">
            <v>UN</v>
          </cell>
          <cell r="E5103">
            <v>0</v>
          </cell>
        </row>
        <row r="5104">
          <cell r="B5104" t="str">
            <v>525435</v>
          </cell>
          <cell r="C5104" t="str">
            <v>TE FOFO JE/FG PN-10 600 X 600MM (326KG)</v>
          </cell>
          <cell r="D5104" t="str">
            <v>UN</v>
          </cell>
          <cell r="E5104">
            <v>0</v>
          </cell>
        </row>
        <row r="5105">
          <cell r="B5105" t="str">
            <v>525436</v>
          </cell>
          <cell r="C5105" t="str">
            <v>TE FOFO JE/FG PN-10 700 X 200MM (243KG)</v>
          </cell>
          <cell r="D5105" t="str">
            <v>UN</v>
          </cell>
          <cell r="E5105">
            <v>0</v>
          </cell>
        </row>
        <row r="5106">
          <cell r="B5106" t="str">
            <v>525437</v>
          </cell>
          <cell r="C5106" t="str">
            <v>TE FOFO JE/FG PN-10 700 X 400MM (321KG)</v>
          </cell>
          <cell r="D5106" t="str">
            <v>UN</v>
          </cell>
          <cell r="E5106">
            <v>0</v>
          </cell>
        </row>
        <row r="5107">
          <cell r="B5107" t="str">
            <v>525438</v>
          </cell>
          <cell r="C5107" t="str">
            <v>TE FOFO JE/FG PN-10 700 X 600MM (437KG)</v>
          </cell>
          <cell r="D5107" t="str">
            <v>UN</v>
          </cell>
          <cell r="E5107">
            <v>0</v>
          </cell>
        </row>
        <row r="5108">
          <cell r="B5108" t="str">
            <v>525439</v>
          </cell>
          <cell r="C5108" t="str">
            <v>TE FOFO JE/FG PN-10 700 X 700MM (461KG)</v>
          </cell>
          <cell r="D5108" t="str">
            <v>UN</v>
          </cell>
          <cell r="E5108">
            <v>0</v>
          </cell>
        </row>
        <row r="5109">
          <cell r="B5109" t="str">
            <v>525440</v>
          </cell>
          <cell r="C5109" t="str">
            <v>TE FOFO JE2GS/FG PN-10 800 X 200MM (305,8KG)</v>
          </cell>
          <cell r="D5109" t="str">
            <v>UN</v>
          </cell>
          <cell r="E5109">
            <v>0</v>
          </cell>
        </row>
        <row r="5110">
          <cell r="B5110" t="str">
            <v>525441</v>
          </cell>
          <cell r="C5110" t="str">
            <v>TE FOFO JE2GS/FG PN-10 800 X 400MM (406KG)</v>
          </cell>
          <cell r="D5110" t="str">
            <v>UN</v>
          </cell>
          <cell r="E5110">
            <v>0</v>
          </cell>
        </row>
        <row r="5111">
          <cell r="B5111" t="str">
            <v>525442</v>
          </cell>
          <cell r="C5111" t="str">
            <v>TE FOFO JE2GS/FG PN-10 800 X 600MM (596,4KG)</v>
          </cell>
          <cell r="D5111" t="str">
            <v>UN</v>
          </cell>
          <cell r="E5111">
            <v>0</v>
          </cell>
        </row>
        <row r="5112">
          <cell r="B5112" t="str">
            <v>525443</v>
          </cell>
          <cell r="C5112" t="str">
            <v>TE FOFO JE2GS/FG PN-10 800 X 800MM (638,5KG)</v>
          </cell>
          <cell r="D5112" t="str">
            <v>UN</v>
          </cell>
          <cell r="E5112">
            <v>0</v>
          </cell>
        </row>
        <row r="5113">
          <cell r="B5113" t="str">
            <v>525444</v>
          </cell>
          <cell r="C5113" t="str">
            <v>TE FOFO JE2GS/FG PN-10 900 X 200MM (323,9KG)</v>
          </cell>
          <cell r="D5113" t="str">
            <v>UN</v>
          </cell>
          <cell r="E5113">
            <v>0</v>
          </cell>
        </row>
        <row r="5114">
          <cell r="B5114" t="str">
            <v>525445</v>
          </cell>
          <cell r="C5114" t="str">
            <v>TE FOFO JE2GS/FG PN-10 900 X 400MM (502,2KG)</v>
          </cell>
          <cell r="D5114" t="str">
            <v>UN</v>
          </cell>
          <cell r="E5114">
            <v>0</v>
          </cell>
        </row>
        <row r="5115">
          <cell r="B5115" t="str">
            <v>525446</v>
          </cell>
          <cell r="C5115" t="str">
            <v>TE FOFO JE2GS/FG PN-10 900 X 600MM (763KG)</v>
          </cell>
          <cell r="D5115" t="str">
            <v>UN</v>
          </cell>
          <cell r="E5115">
            <v>0</v>
          </cell>
        </row>
        <row r="5116">
          <cell r="B5116" t="str">
            <v>525447</v>
          </cell>
          <cell r="C5116" t="str">
            <v>TE FOFO JE2GS/FG PN-10 900 X 800MM (854,6KG)</v>
          </cell>
          <cell r="D5116" t="str">
            <v>UN</v>
          </cell>
          <cell r="E5116">
            <v>0</v>
          </cell>
        </row>
        <row r="5117">
          <cell r="B5117" t="str">
            <v>525448</v>
          </cell>
          <cell r="C5117" t="str">
            <v>TE FOFO JE2GS/FG PN-10 900 X 900MM (925,2KG)</v>
          </cell>
          <cell r="D5117" t="str">
            <v>UN</v>
          </cell>
          <cell r="E5117">
            <v>0</v>
          </cell>
        </row>
        <row r="5118">
          <cell r="B5118" t="str">
            <v>525449</v>
          </cell>
          <cell r="C5118" t="str">
            <v>TE FOFO JE/FG PN-10 1000 X 200MM (462KG)</v>
          </cell>
          <cell r="D5118" t="str">
            <v>UN</v>
          </cell>
          <cell r="E5118">
            <v>0</v>
          </cell>
        </row>
        <row r="5119">
          <cell r="B5119" t="str">
            <v>525450</v>
          </cell>
          <cell r="C5119" t="str">
            <v>TE FOFO JE/FG PN-10 1000 X 400MM (622KG)</v>
          </cell>
          <cell r="D5119" t="str">
            <v>UN</v>
          </cell>
          <cell r="E5119">
            <v>0</v>
          </cell>
        </row>
        <row r="5120">
          <cell r="B5120" t="str">
            <v>525451</v>
          </cell>
          <cell r="C5120" t="str">
            <v>TE FOFO JE/FG PN-10 1000 X 600MM (912KG)</v>
          </cell>
          <cell r="D5120" t="str">
            <v>UN</v>
          </cell>
          <cell r="E5120">
            <v>0</v>
          </cell>
        </row>
        <row r="5121">
          <cell r="B5121" t="str">
            <v>525452</v>
          </cell>
          <cell r="C5121" t="str">
            <v>TE FOFO JE/FG PN-10 1000 X 800MM (1037KG)</v>
          </cell>
          <cell r="D5121" t="str">
            <v>UN</v>
          </cell>
          <cell r="E5121">
            <v>0</v>
          </cell>
        </row>
        <row r="5122">
          <cell r="B5122" t="str">
            <v>525453</v>
          </cell>
          <cell r="C5122" t="str">
            <v>TE FOFO JE/FG PN-10 1000 X 1000MM (1177KG)</v>
          </cell>
          <cell r="D5122" t="str">
            <v>UN</v>
          </cell>
          <cell r="E5122">
            <v>0</v>
          </cell>
        </row>
        <row r="5123">
          <cell r="B5123" t="str">
            <v>525454</v>
          </cell>
          <cell r="C5123" t="str">
            <v>TE FOFO JE/FG PN-10 1200 X 200MM (739KG)</v>
          </cell>
          <cell r="D5123" t="str">
            <v>UN</v>
          </cell>
          <cell r="E5123">
            <v>0</v>
          </cell>
        </row>
        <row r="5124">
          <cell r="B5124" t="str">
            <v>525455</v>
          </cell>
          <cell r="C5124" t="str">
            <v>TE FOFO JE/FG PN-10 1200 X 400MM (949KG)</v>
          </cell>
          <cell r="D5124" t="str">
            <v>UN</v>
          </cell>
          <cell r="E5124">
            <v>0</v>
          </cell>
        </row>
        <row r="5125">
          <cell r="B5125" t="str">
            <v>525456</v>
          </cell>
          <cell r="C5125" t="str">
            <v>TE FOFO JE/FG PN-10 1200 X 600MM (1299KG)</v>
          </cell>
          <cell r="D5125" t="str">
            <v>UN</v>
          </cell>
          <cell r="E5125">
            <v>0</v>
          </cell>
        </row>
        <row r="5126">
          <cell r="B5126" t="str">
            <v>525457</v>
          </cell>
          <cell r="C5126" t="str">
            <v>TE FOFO JE/FG PN-10 1200 X 800MM (1569KG)</v>
          </cell>
          <cell r="D5126" t="str">
            <v>UN</v>
          </cell>
          <cell r="E5126">
            <v>0</v>
          </cell>
        </row>
        <row r="5127">
          <cell r="B5127" t="str">
            <v>525458</v>
          </cell>
          <cell r="C5127" t="str">
            <v>TE FOFO JE/FG PN-10 1200 X 1200MM (2010KG)</v>
          </cell>
          <cell r="D5127" t="str">
            <v>UN</v>
          </cell>
          <cell r="E5127">
            <v>0</v>
          </cell>
        </row>
        <row r="5128">
          <cell r="B5128" t="str">
            <v>525459</v>
          </cell>
          <cell r="C5128" t="str">
            <v>TE FOFO JE/FG PN-10 150 X 150MM (32,5KG)</v>
          </cell>
          <cell r="D5128" t="str">
            <v>UN</v>
          </cell>
          <cell r="E5128">
            <v>373.8</v>
          </cell>
        </row>
        <row r="5129">
          <cell r="B5129" t="str">
            <v>525460</v>
          </cell>
          <cell r="C5129" t="str">
            <v>TE FOFO JE/FG PN-10 200 X 200MM (52,5KG)</v>
          </cell>
          <cell r="D5129" t="str">
            <v>UN</v>
          </cell>
          <cell r="E5129">
            <v>489.35</v>
          </cell>
        </row>
        <row r="5130">
          <cell r="B5130" t="str">
            <v>525461</v>
          </cell>
          <cell r="C5130" t="str">
            <v>TE FOFO JE/FG PN-10 250 X 250MM (66KG)</v>
          </cell>
          <cell r="D5130" t="str">
            <v>UN</v>
          </cell>
          <cell r="E5130">
            <v>0</v>
          </cell>
        </row>
        <row r="5131">
          <cell r="B5131" t="str">
            <v>525462</v>
          </cell>
          <cell r="C5131" t="str">
            <v>TE FOFO JM/FG PN-10 300 X 100MM (91KG)</v>
          </cell>
          <cell r="D5131" t="str">
            <v>UN</v>
          </cell>
          <cell r="E5131">
            <v>0</v>
          </cell>
        </row>
        <row r="5132">
          <cell r="B5132" t="str">
            <v>525463</v>
          </cell>
          <cell r="C5132" t="str">
            <v>TE FOFO JM/FG PN-10 400 X 100MM (137KG)</v>
          </cell>
          <cell r="D5132" t="str">
            <v>UN</v>
          </cell>
          <cell r="E5132">
            <v>0</v>
          </cell>
        </row>
        <row r="5133">
          <cell r="B5133" t="str">
            <v>525464</v>
          </cell>
          <cell r="C5133" t="str">
            <v>TE FOFO JM/FG PN-10 400 X 200MM (159KG)</v>
          </cell>
          <cell r="D5133" t="str">
            <v>UN</v>
          </cell>
          <cell r="E5133">
            <v>0</v>
          </cell>
        </row>
        <row r="5134">
          <cell r="B5134" t="str">
            <v>525465</v>
          </cell>
          <cell r="C5134" t="str">
            <v>TE FOFO JM/FG PN-10 450 X 100MM (240KG)</v>
          </cell>
          <cell r="D5134" t="str">
            <v>UN</v>
          </cell>
          <cell r="E5134">
            <v>0</v>
          </cell>
        </row>
        <row r="5135">
          <cell r="B5135" t="str">
            <v>525466</v>
          </cell>
          <cell r="C5135" t="str">
            <v>TE FOFO JM/FG PN-10 450 X 200MM (275KG)</v>
          </cell>
          <cell r="D5135" t="str">
            <v>UN</v>
          </cell>
          <cell r="E5135">
            <v>0</v>
          </cell>
        </row>
        <row r="5136">
          <cell r="B5136" t="str">
            <v>525467</v>
          </cell>
          <cell r="C5136" t="str">
            <v>TE FOFO JM/FG PN-10 450 X 450MM (392KG)</v>
          </cell>
          <cell r="D5136" t="str">
            <v>UN</v>
          </cell>
          <cell r="E5136">
            <v>0</v>
          </cell>
        </row>
        <row r="5137">
          <cell r="B5137" t="str">
            <v>525468</v>
          </cell>
          <cell r="C5137" t="str">
            <v>TE FOFO JM/FG PN-10 500 X 100MM (193KG)</v>
          </cell>
          <cell r="D5137" t="str">
            <v>UN</v>
          </cell>
          <cell r="E5137">
            <v>0</v>
          </cell>
        </row>
        <row r="5138">
          <cell r="B5138" t="str">
            <v>525469</v>
          </cell>
          <cell r="C5138" t="str">
            <v>TE FOFO JM/FG PN-10 500 X 200MM (219KG)</v>
          </cell>
          <cell r="D5138" t="str">
            <v>UN</v>
          </cell>
          <cell r="E5138">
            <v>0</v>
          </cell>
        </row>
        <row r="5139">
          <cell r="B5139" t="str">
            <v>525470</v>
          </cell>
          <cell r="C5139" t="str">
            <v>TE FOFO JM/FG PN-10 600 X 100MM (258KG)</v>
          </cell>
          <cell r="D5139" t="str">
            <v>UN</v>
          </cell>
          <cell r="E5139">
            <v>0</v>
          </cell>
        </row>
        <row r="5140">
          <cell r="B5140" t="str">
            <v>525471</v>
          </cell>
          <cell r="C5140" t="str">
            <v>TE FOFO JM/FG PN-10 600 X 200MM (294KG)</v>
          </cell>
          <cell r="D5140" t="str">
            <v>UN</v>
          </cell>
          <cell r="E5140">
            <v>0</v>
          </cell>
        </row>
        <row r="5141">
          <cell r="B5141" t="str">
            <v>525472</v>
          </cell>
          <cell r="C5141" t="str">
            <v>TE FOFO JM/FG PN-10 600 X 300MM (334KG)</v>
          </cell>
          <cell r="D5141" t="str">
            <v>UN</v>
          </cell>
          <cell r="E5141">
            <v>0</v>
          </cell>
        </row>
        <row r="5142">
          <cell r="B5142" t="str">
            <v>525473</v>
          </cell>
          <cell r="C5142" t="str">
            <v>TE FOFO JM/FG PN-10 600 X 600MM (482KG)</v>
          </cell>
          <cell r="D5142" t="str">
            <v>UN</v>
          </cell>
          <cell r="E5142">
            <v>0</v>
          </cell>
        </row>
        <row r="5143">
          <cell r="B5143" t="str">
            <v>525474</v>
          </cell>
          <cell r="C5143" t="str">
            <v>TE FOFO JM/FG PN-10 700 X 200MM (367KG)</v>
          </cell>
          <cell r="D5143" t="str">
            <v>UN</v>
          </cell>
          <cell r="E5143">
            <v>0</v>
          </cell>
        </row>
        <row r="5144">
          <cell r="B5144" t="str">
            <v>525475</v>
          </cell>
          <cell r="C5144" t="str">
            <v>TE FOFO JM/FG PN-10 700 X 400MM (450KG)</v>
          </cell>
          <cell r="D5144" t="str">
            <v>UN</v>
          </cell>
          <cell r="E5144">
            <v>0</v>
          </cell>
        </row>
        <row r="5145">
          <cell r="B5145" t="str">
            <v>525476</v>
          </cell>
          <cell r="C5145" t="str">
            <v>TE FOFO JM/FG PN-10 700 X 600MM (575KG)</v>
          </cell>
          <cell r="D5145" t="str">
            <v>UN</v>
          </cell>
          <cell r="E5145">
            <v>0</v>
          </cell>
        </row>
        <row r="5146">
          <cell r="B5146" t="str">
            <v>525477</v>
          </cell>
          <cell r="C5146" t="str">
            <v>TE FOFO JM/FG PN-10 700 X 700MM (609KG)</v>
          </cell>
          <cell r="D5146" t="str">
            <v>UN</v>
          </cell>
          <cell r="E5146">
            <v>0</v>
          </cell>
        </row>
        <row r="5147">
          <cell r="B5147" t="str">
            <v>525478</v>
          </cell>
          <cell r="C5147" t="str">
            <v>TE FOFO JM/FG PN-10 800 X 200MM (515KG)</v>
          </cell>
          <cell r="D5147" t="str">
            <v>UN</v>
          </cell>
          <cell r="E5147">
            <v>0</v>
          </cell>
        </row>
        <row r="5148">
          <cell r="B5148" t="str">
            <v>525479</v>
          </cell>
          <cell r="C5148" t="str">
            <v>TE FOFO JM/FG PN-10 800 X 400MM (631KG)</v>
          </cell>
          <cell r="D5148" t="str">
            <v>UN</v>
          </cell>
          <cell r="E5148">
            <v>0</v>
          </cell>
        </row>
        <row r="5149">
          <cell r="B5149" t="str">
            <v>525480</v>
          </cell>
          <cell r="C5149" t="str">
            <v>TE FOFO JM/FG PN-10 800 X 600MM (861KG)</v>
          </cell>
          <cell r="D5149" t="str">
            <v>UN</v>
          </cell>
          <cell r="E5149">
            <v>0</v>
          </cell>
        </row>
        <row r="5150">
          <cell r="B5150" t="str">
            <v>525481</v>
          </cell>
          <cell r="C5150" t="str">
            <v>TE FOFO JM/FG PN-10 800 X 800MM (871KG)</v>
          </cell>
          <cell r="D5150" t="str">
            <v>UN</v>
          </cell>
          <cell r="E5150">
            <v>0</v>
          </cell>
        </row>
        <row r="5151">
          <cell r="B5151" t="str">
            <v>525482</v>
          </cell>
          <cell r="C5151" t="str">
            <v>TE FOFO JM/FG PN-10 900 X 200MM (631KG)</v>
          </cell>
          <cell r="D5151" t="str">
            <v>UN</v>
          </cell>
          <cell r="E5151">
            <v>0</v>
          </cell>
        </row>
        <row r="5152">
          <cell r="B5152" t="str">
            <v>525483</v>
          </cell>
          <cell r="C5152" t="str">
            <v>TE FOFO JM/FG PN-10 900 X 400MM (799KG)</v>
          </cell>
          <cell r="D5152" t="str">
            <v>UN</v>
          </cell>
          <cell r="E5152">
            <v>0</v>
          </cell>
        </row>
        <row r="5153">
          <cell r="B5153" t="str">
            <v>525484</v>
          </cell>
          <cell r="C5153" t="str">
            <v>TE FOFO JM/FG PN-10 900 X 600MM (1081KG)</v>
          </cell>
          <cell r="D5153" t="str">
            <v>UN</v>
          </cell>
          <cell r="E5153">
            <v>0</v>
          </cell>
        </row>
        <row r="5154">
          <cell r="B5154" t="str">
            <v>525485</v>
          </cell>
          <cell r="C5154" t="str">
            <v>TE FOFO JM/FG PN-10 900 X 800MM (1157KG)</v>
          </cell>
          <cell r="D5154" t="str">
            <v>UN</v>
          </cell>
          <cell r="E5154">
            <v>0</v>
          </cell>
        </row>
        <row r="5155">
          <cell r="B5155" t="str">
            <v>525486</v>
          </cell>
          <cell r="C5155" t="str">
            <v>TE FOFO JM/FG PN-10 900 X 900MM (1231KG)</v>
          </cell>
          <cell r="D5155" t="str">
            <v>UN</v>
          </cell>
          <cell r="E5155">
            <v>0</v>
          </cell>
        </row>
        <row r="5156">
          <cell r="B5156" t="str">
            <v>525487</v>
          </cell>
          <cell r="C5156" t="str">
            <v>TE FOFO JM/FG PN-10 1000 X 200MM (860KG)</v>
          </cell>
          <cell r="D5156" t="str">
            <v>UN</v>
          </cell>
          <cell r="E5156">
            <v>0</v>
          </cell>
        </row>
        <row r="5157">
          <cell r="B5157" t="str">
            <v>525488</v>
          </cell>
          <cell r="C5157" t="str">
            <v>TE FOFO JM/FG PN-10 1000 X 400MM (1022KG)</v>
          </cell>
          <cell r="D5157" t="str">
            <v>UN</v>
          </cell>
          <cell r="E5157">
            <v>0</v>
          </cell>
        </row>
        <row r="5158">
          <cell r="B5158" t="str">
            <v>525489</v>
          </cell>
          <cell r="C5158" t="str">
            <v>TE FOFO JM/FG PN-10 1000 X 600MM (1312KG)</v>
          </cell>
          <cell r="D5158" t="str">
            <v>UN</v>
          </cell>
          <cell r="E5158">
            <v>0</v>
          </cell>
        </row>
        <row r="5159">
          <cell r="B5159" t="str">
            <v>525490</v>
          </cell>
          <cell r="C5159" t="str">
            <v>TE FOFO JM/FG PN-10 1000 X 800MM (1437KG)</v>
          </cell>
          <cell r="D5159" t="str">
            <v>UN</v>
          </cell>
          <cell r="E5159">
            <v>0</v>
          </cell>
        </row>
        <row r="5160">
          <cell r="B5160" t="str">
            <v>525491</v>
          </cell>
          <cell r="C5160" t="str">
            <v>TE FOFO JM/FG PN-10 1000 X 1000MM (1554KG)</v>
          </cell>
          <cell r="D5160" t="str">
            <v>UN</v>
          </cell>
          <cell r="E5160">
            <v>0</v>
          </cell>
        </row>
        <row r="5161">
          <cell r="B5161" t="str">
            <v>525492</v>
          </cell>
          <cell r="C5161" t="str">
            <v>TE FOFO JM/FG PN-10 1200 X 200MM (1136KG)</v>
          </cell>
          <cell r="D5161" t="str">
            <v>UN</v>
          </cell>
          <cell r="E5161">
            <v>0</v>
          </cell>
        </row>
        <row r="5162">
          <cell r="B5162" t="str">
            <v>525493</v>
          </cell>
          <cell r="C5162" t="str">
            <v>TE FOFO JM/FG PN-10 1200 X 400MM (1346KG)</v>
          </cell>
          <cell r="D5162" t="str">
            <v>UN</v>
          </cell>
          <cell r="E5162">
            <v>0</v>
          </cell>
        </row>
        <row r="5163">
          <cell r="B5163" t="str">
            <v>525494</v>
          </cell>
          <cell r="C5163" t="str">
            <v>TE FOFO JM/FG PN-10 1200 X 600MM (1696KG)</v>
          </cell>
          <cell r="D5163" t="str">
            <v>UN</v>
          </cell>
          <cell r="E5163">
            <v>0</v>
          </cell>
        </row>
        <row r="5164">
          <cell r="B5164" t="str">
            <v>525495</v>
          </cell>
          <cell r="C5164" t="str">
            <v>TE FOFO JM/FG PN-10 1200 X 800MM (1946KG)</v>
          </cell>
          <cell r="D5164" t="str">
            <v>UN</v>
          </cell>
          <cell r="E5164">
            <v>0</v>
          </cell>
        </row>
        <row r="5165">
          <cell r="B5165" t="str">
            <v>525496</v>
          </cell>
          <cell r="C5165" t="str">
            <v>TE FOFO JM/FG PN-10 1200 X 1000MM (2146KG)</v>
          </cell>
          <cell r="D5165" t="str">
            <v>UN</v>
          </cell>
          <cell r="E5165">
            <v>0</v>
          </cell>
        </row>
        <row r="5166">
          <cell r="B5166" t="str">
            <v>525497</v>
          </cell>
          <cell r="C5166" t="str">
            <v>TE FOFO JM/FG PN-10 1200 X 1200MM (2346KG)</v>
          </cell>
          <cell r="D5166" t="str">
            <v>UN</v>
          </cell>
          <cell r="E5166">
            <v>0</v>
          </cell>
        </row>
        <row r="5167">
          <cell r="B5167" t="str">
            <v>525498</v>
          </cell>
          <cell r="C5167" t="str">
            <v>TE FOFO JE - PVC 100 X 50MM (13KG)</v>
          </cell>
          <cell r="D5167" t="str">
            <v>UN</v>
          </cell>
          <cell r="E5167">
            <v>0</v>
          </cell>
        </row>
        <row r="5168">
          <cell r="B5168" t="str">
            <v>525499</v>
          </cell>
          <cell r="C5168" t="str">
            <v>TE FOFO JE - PVC 100 X 75MM (12,2KG)</v>
          </cell>
          <cell r="D5168" t="str">
            <v>UN</v>
          </cell>
          <cell r="E5168">
            <v>0</v>
          </cell>
        </row>
        <row r="5169">
          <cell r="B5169" t="str">
            <v>525501</v>
          </cell>
          <cell r="C5169" t="str">
            <v>TE FOFO JE - PVC 150 X 50MM (15,8KG)</v>
          </cell>
          <cell r="D5169" t="str">
            <v>UN</v>
          </cell>
          <cell r="E5169">
            <v>0</v>
          </cell>
        </row>
        <row r="5170">
          <cell r="B5170" t="str">
            <v>525502</v>
          </cell>
          <cell r="C5170" t="str">
            <v>TE FOFO JE - PVC 150 X 75MM (16,6KG)</v>
          </cell>
          <cell r="D5170" t="str">
            <v>UN</v>
          </cell>
          <cell r="E5170">
            <v>0</v>
          </cell>
        </row>
        <row r="5171">
          <cell r="B5171" t="str">
            <v>525503</v>
          </cell>
          <cell r="C5171" t="str">
            <v>TE FOFO JE - PVC 150 X 100MM (18,6KG)</v>
          </cell>
          <cell r="D5171" t="str">
            <v>UN</v>
          </cell>
          <cell r="E5171">
            <v>0</v>
          </cell>
        </row>
        <row r="5172">
          <cell r="B5172" t="str">
            <v>525504</v>
          </cell>
          <cell r="C5172" t="str">
            <v>TE FOFO JE - PVC 200 X 50MM (22,8KG)</v>
          </cell>
          <cell r="D5172" t="str">
            <v>UN</v>
          </cell>
          <cell r="E5172">
            <v>0</v>
          </cell>
        </row>
        <row r="5173">
          <cell r="B5173" t="str">
            <v>525505</v>
          </cell>
          <cell r="C5173" t="str">
            <v>TE FOFO JE - PVC 200 X 75MM (23,2KG)</v>
          </cell>
          <cell r="D5173" t="str">
            <v>UN</v>
          </cell>
          <cell r="E5173">
            <v>0</v>
          </cell>
        </row>
        <row r="5174">
          <cell r="B5174" t="str">
            <v>525506</v>
          </cell>
          <cell r="C5174" t="str">
            <v>TE FOFO JE - PVC 200 X 100MM (27,8KG)</v>
          </cell>
          <cell r="D5174" t="str">
            <v>UN</v>
          </cell>
          <cell r="E5174">
            <v>0</v>
          </cell>
        </row>
        <row r="5175">
          <cell r="B5175" t="str">
            <v>525507</v>
          </cell>
          <cell r="C5175" t="str">
            <v>TE FOFO JE - PVC 250 X 50MM (34,6KG)</v>
          </cell>
          <cell r="D5175" t="str">
            <v>UN</v>
          </cell>
          <cell r="E5175">
            <v>0</v>
          </cell>
        </row>
        <row r="5176">
          <cell r="B5176" t="str">
            <v>525508</v>
          </cell>
          <cell r="C5176" t="str">
            <v>TE FOFO JE - PVC 250 X 75MM (34,5KG)</v>
          </cell>
          <cell r="D5176" t="str">
            <v>UN</v>
          </cell>
          <cell r="E5176">
            <v>0</v>
          </cell>
        </row>
        <row r="5177">
          <cell r="B5177" t="str">
            <v>525509</v>
          </cell>
          <cell r="C5177" t="str">
            <v>TE FOFO JE - PVC 250 X 100MM (35,8KG)</v>
          </cell>
          <cell r="D5177" t="str">
            <v>UN</v>
          </cell>
          <cell r="E5177">
            <v>0</v>
          </cell>
        </row>
        <row r="5178">
          <cell r="B5178" t="str">
            <v>525510</v>
          </cell>
          <cell r="C5178" t="str">
            <v>TE FOFO C/ FG PN-16 100 X 50MM (16KG)</v>
          </cell>
          <cell r="D5178" t="str">
            <v>UN</v>
          </cell>
          <cell r="E5178">
            <v>0</v>
          </cell>
        </row>
        <row r="5179">
          <cell r="B5179" t="str">
            <v>525511</v>
          </cell>
          <cell r="C5179" t="str">
            <v>TE FOFO C/ FG PN-16 100 X 100MM (18,5KG)</v>
          </cell>
          <cell r="D5179" t="str">
            <v>UN</v>
          </cell>
          <cell r="E5179">
            <v>0</v>
          </cell>
        </row>
        <row r="5180">
          <cell r="B5180" t="str">
            <v>525512</v>
          </cell>
          <cell r="C5180" t="str">
            <v>TE FOFO C/ FG PN-16 150 X 50MM (26KG)</v>
          </cell>
          <cell r="D5180" t="str">
            <v>UN</v>
          </cell>
          <cell r="E5180">
            <v>0</v>
          </cell>
        </row>
        <row r="5181">
          <cell r="B5181" t="str">
            <v>525513</v>
          </cell>
          <cell r="C5181" t="str">
            <v>TE FOFO C/ FG PN-16 150 X 100MM (28,5KG)</v>
          </cell>
          <cell r="D5181" t="str">
            <v>UN</v>
          </cell>
          <cell r="E5181">
            <v>0</v>
          </cell>
        </row>
        <row r="5182">
          <cell r="B5182" t="str">
            <v>525514</v>
          </cell>
          <cell r="C5182" t="str">
            <v>TE FOFO C/ FG PN-16 150 X 150MM (32KG)</v>
          </cell>
          <cell r="D5182" t="str">
            <v>UN</v>
          </cell>
          <cell r="E5182">
            <v>0</v>
          </cell>
        </row>
        <row r="5183">
          <cell r="B5183" t="str">
            <v>525515</v>
          </cell>
          <cell r="C5183" t="str">
            <v>TE FOFO C/ FG PN-16 200 X 50MM (48KG)</v>
          </cell>
          <cell r="D5183" t="str">
            <v>UN</v>
          </cell>
          <cell r="E5183">
            <v>0</v>
          </cell>
        </row>
        <row r="5184">
          <cell r="B5184" t="str">
            <v>525516</v>
          </cell>
          <cell r="C5184" t="str">
            <v>TE FOFO C/ FG PN-16 200 X 100MM (41KG)</v>
          </cell>
          <cell r="D5184" t="str">
            <v>UN</v>
          </cell>
          <cell r="E5184">
            <v>0</v>
          </cell>
        </row>
        <row r="5185">
          <cell r="B5185" t="str">
            <v>525517</v>
          </cell>
          <cell r="C5185" t="str">
            <v>TE FOFO C/ FG PN-16 200 X 150MM (44KG)</v>
          </cell>
          <cell r="D5185" t="str">
            <v>UN</v>
          </cell>
          <cell r="E5185">
            <v>0</v>
          </cell>
        </row>
        <row r="5186">
          <cell r="B5186" t="str">
            <v>525518</v>
          </cell>
          <cell r="C5186" t="str">
            <v>TE FOFO C/ FG PN-16 200 X 200MM (47KG)</v>
          </cell>
          <cell r="D5186" t="str">
            <v>UN</v>
          </cell>
          <cell r="E5186">
            <v>0</v>
          </cell>
        </row>
        <row r="5187">
          <cell r="B5187" t="str">
            <v>525519</v>
          </cell>
          <cell r="C5187" t="str">
            <v>TE FOFO C/ FG PN-16 250 X 100MM (67KG)</v>
          </cell>
          <cell r="D5187" t="str">
            <v>UN</v>
          </cell>
          <cell r="E5187">
            <v>0</v>
          </cell>
        </row>
        <row r="5188">
          <cell r="B5188" t="str">
            <v>525520</v>
          </cell>
          <cell r="C5188" t="str">
            <v>TE FOFO C/ FG PN-16 250 X 200MM (73KG)</v>
          </cell>
          <cell r="D5188" t="str">
            <v>UN</v>
          </cell>
          <cell r="E5188">
            <v>0</v>
          </cell>
        </row>
        <row r="5189">
          <cell r="B5189" t="str">
            <v>525521</v>
          </cell>
          <cell r="C5189" t="str">
            <v>TE FOFO C/ FG PN-16 250 X 250MM (80KG)</v>
          </cell>
          <cell r="D5189" t="str">
            <v>UN</v>
          </cell>
          <cell r="E5189">
            <v>0</v>
          </cell>
        </row>
        <row r="5190">
          <cell r="B5190" t="str">
            <v>525522</v>
          </cell>
          <cell r="C5190" t="str">
            <v>TE FOFO C/ FG PN-16 300 X 100MM (92KG)</v>
          </cell>
          <cell r="D5190" t="str">
            <v>UN</v>
          </cell>
          <cell r="E5190">
            <v>0</v>
          </cell>
        </row>
        <row r="5191">
          <cell r="B5191" t="str">
            <v>525523</v>
          </cell>
          <cell r="C5191" t="str">
            <v>TE FOFO C/ FG PN-16 300 X 200MM (100KG)</v>
          </cell>
          <cell r="D5191" t="str">
            <v>UN</v>
          </cell>
          <cell r="E5191">
            <v>0</v>
          </cell>
        </row>
        <row r="5192">
          <cell r="B5192" t="str">
            <v>525524</v>
          </cell>
          <cell r="C5192" t="str">
            <v>TE FOFO C/ FG PN-16 300 X 300MM (119KG)</v>
          </cell>
          <cell r="D5192" t="str">
            <v>UN</v>
          </cell>
          <cell r="E5192">
            <v>0</v>
          </cell>
        </row>
        <row r="5193">
          <cell r="B5193" t="str">
            <v>525525</v>
          </cell>
          <cell r="C5193" t="str">
            <v>TE FOFO C/ FG PN-16 350 X 100MM (118KG)</v>
          </cell>
          <cell r="D5193" t="str">
            <v>UN</v>
          </cell>
          <cell r="E5193">
            <v>0</v>
          </cell>
        </row>
        <row r="5194">
          <cell r="B5194" t="str">
            <v>525526</v>
          </cell>
          <cell r="C5194" t="str">
            <v>TE FOFO C/ FG PN-16 350 X 200MM (123KG)</v>
          </cell>
          <cell r="D5194" t="str">
            <v>UN</v>
          </cell>
          <cell r="E5194">
            <v>0</v>
          </cell>
        </row>
        <row r="5195">
          <cell r="B5195" t="str">
            <v>525527</v>
          </cell>
          <cell r="C5195" t="str">
            <v>TE FOFO C/ FG PN-16 350 X 300MM (139KG)</v>
          </cell>
          <cell r="D5195" t="str">
            <v>UN</v>
          </cell>
          <cell r="E5195">
            <v>0</v>
          </cell>
        </row>
        <row r="5196">
          <cell r="B5196" t="str">
            <v>525528</v>
          </cell>
          <cell r="C5196" t="str">
            <v>TE FOFO C/ FG PN-16 350 X 350MM (148KG)</v>
          </cell>
          <cell r="D5196" t="str">
            <v>UN</v>
          </cell>
          <cell r="E5196">
            <v>0</v>
          </cell>
        </row>
        <row r="5197">
          <cell r="B5197" t="str">
            <v>525529</v>
          </cell>
          <cell r="C5197" t="str">
            <v>TE FOFO C/ FG PN-16 400 X 100MM (149KG)</v>
          </cell>
          <cell r="D5197" t="str">
            <v>UN</v>
          </cell>
          <cell r="E5197">
            <v>0</v>
          </cell>
        </row>
        <row r="5198">
          <cell r="B5198" t="str">
            <v>525530</v>
          </cell>
          <cell r="C5198" t="str">
            <v>TE FOFO C/ FG PN-16 400 X 200MM (153KG)</v>
          </cell>
          <cell r="D5198" t="str">
            <v>UN</v>
          </cell>
          <cell r="E5198">
            <v>0</v>
          </cell>
        </row>
        <row r="5199">
          <cell r="B5199" t="str">
            <v>525531</v>
          </cell>
          <cell r="C5199" t="str">
            <v>TE FOFO C/ FG PN-16 400 X 300MM (171KG)</v>
          </cell>
          <cell r="D5199" t="str">
            <v>UN</v>
          </cell>
          <cell r="E5199">
            <v>0</v>
          </cell>
        </row>
        <row r="5200">
          <cell r="B5200" t="str">
            <v>525532</v>
          </cell>
          <cell r="C5200" t="str">
            <v>TE FOFO C/ FG PN-16 400 X 400MM (189KG)</v>
          </cell>
          <cell r="D5200" t="str">
            <v>UN</v>
          </cell>
          <cell r="E5200">
            <v>0</v>
          </cell>
        </row>
        <row r="5201">
          <cell r="B5201" t="str">
            <v>525533</v>
          </cell>
          <cell r="C5201" t="str">
            <v>TE FOFO C/ FG PN-16 450 X 100MM (188KG)</v>
          </cell>
          <cell r="D5201" t="str">
            <v>UN</v>
          </cell>
          <cell r="E5201">
            <v>0</v>
          </cell>
        </row>
        <row r="5202">
          <cell r="B5202" t="str">
            <v>525534</v>
          </cell>
          <cell r="C5202" t="str">
            <v>TE FOFO C/ FG PN-16 450 X 200MM (195KG)</v>
          </cell>
          <cell r="D5202" t="str">
            <v>UN</v>
          </cell>
          <cell r="E5202">
            <v>0</v>
          </cell>
        </row>
        <row r="5203">
          <cell r="B5203" t="str">
            <v>525535</v>
          </cell>
          <cell r="C5203" t="str">
            <v>TE FOFO C/ FG PN-16 450 X 300MM (202KG)</v>
          </cell>
          <cell r="D5203" t="str">
            <v>UN</v>
          </cell>
          <cell r="E5203">
            <v>0</v>
          </cell>
        </row>
        <row r="5204">
          <cell r="B5204" t="str">
            <v>525536</v>
          </cell>
          <cell r="C5204" t="str">
            <v>TE FOFO C/ FG PN-16 450 X 400MM (225KG)</v>
          </cell>
          <cell r="D5204" t="str">
            <v>UN</v>
          </cell>
          <cell r="E5204">
            <v>0</v>
          </cell>
        </row>
        <row r="5205">
          <cell r="B5205" t="str">
            <v>525537</v>
          </cell>
          <cell r="C5205" t="str">
            <v>TE FOFO C/ FG PN-16 450 X 450MM (229KG)</v>
          </cell>
          <cell r="D5205" t="str">
            <v>UN</v>
          </cell>
          <cell r="E5205">
            <v>0</v>
          </cell>
        </row>
        <row r="5206">
          <cell r="B5206" t="str">
            <v>525538</v>
          </cell>
          <cell r="C5206" t="str">
            <v>TE FOFO C/ FG PN-16 500 X 100MM (235KG)</v>
          </cell>
          <cell r="D5206" t="str">
            <v>UN</v>
          </cell>
          <cell r="E5206">
            <v>0</v>
          </cell>
        </row>
        <row r="5207">
          <cell r="B5207" t="str">
            <v>525539</v>
          </cell>
          <cell r="C5207" t="str">
            <v>TE FOFO C/ FG PN-16 500 X 200MM (239KG)</v>
          </cell>
          <cell r="D5207" t="str">
            <v>UN</v>
          </cell>
          <cell r="E5207">
            <v>0</v>
          </cell>
        </row>
        <row r="5208">
          <cell r="B5208" t="str">
            <v>525540</v>
          </cell>
          <cell r="C5208" t="str">
            <v>TE FOFO C/ FG PN-16 500 X 300MM (249KG)</v>
          </cell>
          <cell r="D5208" t="str">
            <v>UN</v>
          </cell>
          <cell r="E5208">
            <v>0</v>
          </cell>
        </row>
        <row r="5209">
          <cell r="B5209" t="str">
            <v>525541</v>
          </cell>
          <cell r="C5209" t="str">
            <v>TE FOFO C/ FG PN-16 500 X 400MM (270KG)</v>
          </cell>
          <cell r="D5209" t="str">
            <v>UN</v>
          </cell>
          <cell r="E5209">
            <v>0</v>
          </cell>
        </row>
        <row r="5210">
          <cell r="B5210" t="str">
            <v>525542</v>
          </cell>
          <cell r="C5210" t="str">
            <v>TE FOFO C/ FG PN-16 500 X 500MM (293KG)</v>
          </cell>
          <cell r="D5210" t="str">
            <v>UN</v>
          </cell>
          <cell r="E5210">
            <v>0</v>
          </cell>
        </row>
        <row r="5211">
          <cell r="B5211" t="str">
            <v>525543</v>
          </cell>
          <cell r="C5211" t="str">
            <v>TE FOFO C/ FG PN-16 600 X 100MM (350KG)</v>
          </cell>
          <cell r="D5211" t="str">
            <v>UN</v>
          </cell>
          <cell r="E5211">
            <v>0</v>
          </cell>
        </row>
        <row r="5212">
          <cell r="B5212" t="str">
            <v>525544</v>
          </cell>
          <cell r="C5212" t="str">
            <v>TE FOFO C/ FG PN-16 600 X 200MM (346KG)</v>
          </cell>
          <cell r="D5212" t="str">
            <v>UN</v>
          </cell>
          <cell r="E5212">
            <v>0</v>
          </cell>
        </row>
        <row r="5213">
          <cell r="B5213" t="str">
            <v>525545</v>
          </cell>
          <cell r="C5213" t="str">
            <v>TE FOFO C/ FG PN-16 600 X 300MM (355KG)</v>
          </cell>
          <cell r="D5213" t="str">
            <v>UN</v>
          </cell>
          <cell r="E5213">
            <v>0</v>
          </cell>
        </row>
        <row r="5214">
          <cell r="B5214" t="str">
            <v>525546</v>
          </cell>
          <cell r="C5214" t="str">
            <v>TE FOFO C/ FG PN-16 600 X 400MM (375KG)</v>
          </cell>
          <cell r="D5214" t="str">
            <v>UN</v>
          </cell>
          <cell r="E5214">
            <v>0</v>
          </cell>
        </row>
        <row r="5215">
          <cell r="B5215" t="str">
            <v>525547</v>
          </cell>
          <cell r="C5215" t="str">
            <v>TE FOFO C/ FG PN-16 600 X 500MM (380KG)</v>
          </cell>
          <cell r="D5215" t="str">
            <v>UN</v>
          </cell>
          <cell r="E5215">
            <v>0</v>
          </cell>
        </row>
        <row r="5216">
          <cell r="B5216" t="str">
            <v>525548</v>
          </cell>
          <cell r="C5216" t="str">
            <v>TE FOFO C/ FG PN-16 600 X 600MM (432KG)</v>
          </cell>
          <cell r="D5216" t="str">
            <v>UN</v>
          </cell>
          <cell r="E5216">
            <v>0</v>
          </cell>
        </row>
        <row r="5217">
          <cell r="B5217" t="str">
            <v>525549</v>
          </cell>
          <cell r="C5217" t="str">
            <v>TE FOFO C/ FG PN-16 700 X 200MM (297KG)</v>
          </cell>
          <cell r="D5217" t="str">
            <v>UN</v>
          </cell>
          <cell r="E5217">
            <v>0</v>
          </cell>
        </row>
        <row r="5218">
          <cell r="B5218" t="str">
            <v>525550</v>
          </cell>
          <cell r="C5218" t="str">
            <v>TE FOFO C/ FG PN-16 700 X 400MM (376KG)</v>
          </cell>
          <cell r="D5218" t="str">
            <v>UN</v>
          </cell>
          <cell r="E5218">
            <v>0</v>
          </cell>
        </row>
        <row r="5219">
          <cell r="B5219" t="str">
            <v>525551</v>
          </cell>
          <cell r="C5219" t="str">
            <v>TE FOFO C/ FG PN-16 700 X 700MM (523KG)</v>
          </cell>
          <cell r="D5219" t="str">
            <v>UN</v>
          </cell>
          <cell r="E5219">
            <v>0</v>
          </cell>
        </row>
        <row r="5220">
          <cell r="B5220" t="str">
            <v>525552</v>
          </cell>
          <cell r="C5220" t="str">
            <v>TE FOFO C/ FG PN-16 800 X 200MM (389KG)</v>
          </cell>
          <cell r="D5220" t="str">
            <v>UN</v>
          </cell>
          <cell r="E5220">
            <v>0</v>
          </cell>
        </row>
        <row r="5221">
          <cell r="B5221" t="str">
            <v>525553</v>
          </cell>
          <cell r="C5221" t="str">
            <v>TE FOFO C/ FG PN-16 800 X 400MM (482KG)</v>
          </cell>
          <cell r="D5221" t="str">
            <v>UN</v>
          </cell>
          <cell r="E5221">
            <v>0</v>
          </cell>
        </row>
        <row r="5222">
          <cell r="B5222" t="str">
            <v>525554</v>
          </cell>
          <cell r="C5222" t="str">
            <v>TE FOFO C/ FG PN-16 800 X 600MM (674KG)</v>
          </cell>
          <cell r="D5222" t="str">
            <v>UN</v>
          </cell>
          <cell r="E5222">
            <v>0</v>
          </cell>
        </row>
        <row r="5223">
          <cell r="B5223" t="str">
            <v>525555</v>
          </cell>
          <cell r="C5223" t="str">
            <v>TE FOFO C/ FG PN-16 800 X 800MM (716KG)</v>
          </cell>
          <cell r="D5223" t="str">
            <v>UN</v>
          </cell>
          <cell r="E5223">
            <v>0</v>
          </cell>
        </row>
        <row r="5224">
          <cell r="B5224" t="str">
            <v>525556</v>
          </cell>
          <cell r="C5224" t="str">
            <v>TE FOFO C/ FG PN-16 900 X 200MM (482KG)</v>
          </cell>
          <cell r="D5224" t="str">
            <v>UN</v>
          </cell>
          <cell r="E5224">
            <v>0</v>
          </cell>
        </row>
        <row r="5225">
          <cell r="B5225" t="str">
            <v>525557</v>
          </cell>
          <cell r="C5225" t="str">
            <v>TE FOFO C/ FG PN-16 900 X 400MM (592KG)</v>
          </cell>
          <cell r="D5225" t="str">
            <v>UN</v>
          </cell>
          <cell r="E5225">
            <v>0</v>
          </cell>
        </row>
        <row r="5226">
          <cell r="B5226" t="str">
            <v>525558</v>
          </cell>
          <cell r="C5226" t="str">
            <v>TE FOFO C/ FG PN-16 900 X 600MM (856KG)</v>
          </cell>
          <cell r="D5226" t="str">
            <v>UN</v>
          </cell>
          <cell r="E5226">
            <v>0</v>
          </cell>
        </row>
        <row r="5227">
          <cell r="B5227" t="str">
            <v>525559</v>
          </cell>
          <cell r="C5227" t="str">
            <v>TE FOFO C/ FG PN-16 900 X 900MM (925KG)</v>
          </cell>
          <cell r="D5227" t="str">
            <v>UN</v>
          </cell>
          <cell r="E5227">
            <v>0</v>
          </cell>
        </row>
        <row r="5228">
          <cell r="B5228" t="str">
            <v>525560</v>
          </cell>
          <cell r="C5228" t="str">
            <v>TE FOFO C/ FG PN-16 1000 X 200MM (626KG)</v>
          </cell>
          <cell r="D5228" t="str">
            <v>UN</v>
          </cell>
          <cell r="E5228">
            <v>0</v>
          </cell>
        </row>
        <row r="5229">
          <cell r="B5229" t="str">
            <v>525561</v>
          </cell>
          <cell r="C5229" t="str">
            <v>TE FOFO C/ FG PN-16 1000 X 400MM (751KG)</v>
          </cell>
          <cell r="D5229" t="str">
            <v>UN</v>
          </cell>
          <cell r="E5229">
            <v>0</v>
          </cell>
        </row>
        <row r="5230">
          <cell r="B5230" t="str">
            <v>525562</v>
          </cell>
          <cell r="C5230" t="str">
            <v>TE FOFO C/ FG PN-16 1000 X 600MM (1110KG)</v>
          </cell>
          <cell r="D5230" t="str">
            <v>UN</v>
          </cell>
          <cell r="E5230">
            <v>0</v>
          </cell>
        </row>
        <row r="5231">
          <cell r="B5231" t="str">
            <v>525563</v>
          </cell>
          <cell r="C5231" t="str">
            <v>TE FOFO C/ FG PN-16 1000 X 1000MM (1230KG)</v>
          </cell>
          <cell r="D5231" t="str">
            <v>UN</v>
          </cell>
          <cell r="E5231">
            <v>0</v>
          </cell>
        </row>
        <row r="5232">
          <cell r="B5232" t="str">
            <v>525564</v>
          </cell>
          <cell r="C5232" t="str">
            <v>TE FOFO C/ FG PN-16 1200 X 200MM (937KG)</v>
          </cell>
          <cell r="D5232" t="str">
            <v>UN</v>
          </cell>
          <cell r="E5232">
            <v>0</v>
          </cell>
        </row>
        <row r="5233">
          <cell r="B5233" t="str">
            <v>525565</v>
          </cell>
          <cell r="C5233" t="str">
            <v>TE FOFO C/ FG PN-16 1200 X 400MM (1099KG)</v>
          </cell>
          <cell r="D5233" t="str">
            <v>UN</v>
          </cell>
          <cell r="E5233">
            <v>0</v>
          </cell>
        </row>
        <row r="5234">
          <cell r="B5234" t="str">
            <v>525566</v>
          </cell>
          <cell r="C5234" t="str">
            <v>TE FOFO C/ FG PN-16 1200 X 600MM (1259KG)</v>
          </cell>
          <cell r="D5234" t="str">
            <v>UN</v>
          </cell>
          <cell r="E5234">
            <v>0</v>
          </cell>
        </row>
        <row r="5235">
          <cell r="B5235" t="str">
            <v>525567</v>
          </cell>
          <cell r="C5235" t="str">
            <v>TE FOFO C/ FG PN-16 1200 X 800MM (1515KG)</v>
          </cell>
          <cell r="D5235" t="str">
            <v>UN</v>
          </cell>
          <cell r="E5235">
            <v>0</v>
          </cell>
        </row>
        <row r="5236">
          <cell r="B5236" t="str">
            <v>525568</v>
          </cell>
          <cell r="C5236" t="str">
            <v>TE FOFO C/ FG PN-16 1200 X 1000MM (1734KG)</v>
          </cell>
          <cell r="D5236" t="str">
            <v>UN</v>
          </cell>
          <cell r="E5236">
            <v>0</v>
          </cell>
        </row>
        <row r="5237">
          <cell r="B5237" t="str">
            <v>525569</v>
          </cell>
          <cell r="C5237" t="str">
            <v>TE FOFO C/ FG PN-16 1200 X 1200MM (2055KG)</v>
          </cell>
          <cell r="D5237" t="str">
            <v>UN</v>
          </cell>
          <cell r="E5237">
            <v>0</v>
          </cell>
        </row>
        <row r="5238">
          <cell r="B5238" t="str">
            <v>525570</v>
          </cell>
          <cell r="C5238" t="str">
            <v>TE FOFO JE/FG PN-16 200 X 100MM (32KG)</v>
          </cell>
          <cell r="D5238" t="str">
            <v>UN</v>
          </cell>
          <cell r="E5238">
            <v>0</v>
          </cell>
        </row>
        <row r="5239">
          <cell r="B5239" t="str">
            <v>525571</v>
          </cell>
          <cell r="C5239" t="str">
            <v>TE FOFO JE/FG PN-16 250 X 100MM (41KG)</v>
          </cell>
          <cell r="D5239" t="str">
            <v>UN</v>
          </cell>
          <cell r="E5239">
            <v>0</v>
          </cell>
        </row>
        <row r="5240">
          <cell r="B5240" t="str">
            <v>525572</v>
          </cell>
          <cell r="C5240" t="str">
            <v>TE FOFO JE/FG PN-16 300 X 100MM (52KG)</v>
          </cell>
          <cell r="D5240" t="str">
            <v>UN</v>
          </cell>
          <cell r="E5240">
            <v>0</v>
          </cell>
        </row>
        <row r="5241">
          <cell r="B5241" t="str">
            <v>525573</v>
          </cell>
          <cell r="C5241" t="str">
            <v>TE FOFO JE/FG PN-16 300 X 200MM (68KG)</v>
          </cell>
          <cell r="D5241" t="str">
            <v>UN</v>
          </cell>
          <cell r="E5241">
            <v>0</v>
          </cell>
        </row>
        <row r="5242">
          <cell r="B5242" t="str">
            <v>525574</v>
          </cell>
          <cell r="C5242" t="str">
            <v>TE FOFO JE/FG PN-16 300 X 300MM (89KG)</v>
          </cell>
          <cell r="D5242" t="str">
            <v>UN</v>
          </cell>
          <cell r="E5242">
            <v>0</v>
          </cell>
        </row>
        <row r="5243">
          <cell r="B5243" t="str">
            <v>525575</v>
          </cell>
          <cell r="C5243" t="str">
            <v>TE FOFO JE/FG PN-16 350 X 100MM (65KG)</v>
          </cell>
          <cell r="D5243" t="str">
            <v>UN</v>
          </cell>
          <cell r="E5243">
            <v>0</v>
          </cell>
        </row>
        <row r="5244">
          <cell r="B5244" t="str">
            <v>525576</v>
          </cell>
          <cell r="C5244" t="str">
            <v>TE FOFO JE/FG PN-16 350 X 200MM (82KG)</v>
          </cell>
          <cell r="D5244" t="str">
            <v>UN</v>
          </cell>
          <cell r="E5244">
            <v>0</v>
          </cell>
        </row>
        <row r="5245">
          <cell r="B5245" t="str">
            <v>525577</v>
          </cell>
          <cell r="C5245" t="str">
            <v>TE FOFO JE/FG PN-16 350 X 350MM (115KG)</v>
          </cell>
          <cell r="D5245" t="str">
            <v>UN</v>
          </cell>
          <cell r="E5245">
            <v>0</v>
          </cell>
        </row>
        <row r="5246">
          <cell r="B5246" t="str">
            <v>525578</v>
          </cell>
          <cell r="C5246" t="str">
            <v>TE FOFO JE/FG PN-16 400 X 100MM (78KG)</v>
          </cell>
          <cell r="D5246" t="str">
            <v>UN</v>
          </cell>
          <cell r="E5246">
            <v>0</v>
          </cell>
        </row>
        <row r="5247">
          <cell r="B5247" t="str">
            <v>525579</v>
          </cell>
          <cell r="C5247" t="str">
            <v>TE FOFO JE/FG PN-16 400 X 200MM (98KG)</v>
          </cell>
          <cell r="D5247" t="str">
            <v>UN</v>
          </cell>
          <cell r="E5247">
            <v>0</v>
          </cell>
        </row>
        <row r="5248">
          <cell r="B5248" t="str">
            <v>525580</v>
          </cell>
          <cell r="C5248" t="str">
            <v>TE FOFO JE/FG PN-16 400 X 300MM (120KG)</v>
          </cell>
          <cell r="D5248" t="str">
            <v>UN</v>
          </cell>
          <cell r="E5248">
            <v>0</v>
          </cell>
        </row>
        <row r="5249">
          <cell r="B5249" t="str">
            <v>525581</v>
          </cell>
          <cell r="C5249" t="str">
            <v>TE FOFO JE/FG PN-16 400 X 400MM (151KG)</v>
          </cell>
          <cell r="D5249" t="str">
            <v>UN</v>
          </cell>
          <cell r="E5249">
            <v>0</v>
          </cell>
        </row>
        <row r="5250">
          <cell r="B5250" t="str">
            <v>525582</v>
          </cell>
          <cell r="C5250" t="str">
            <v>TE FOFO JE/FG PN-16 500 X 100MM (110KG)</v>
          </cell>
          <cell r="D5250" t="str">
            <v>UN</v>
          </cell>
          <cell r="E5250">
            <v>0</v>
          </cell>
        </row>
        <row r="5251">
          <cell r="B5251" t="str">
            <v>525583</v>
          </cell>
          <cell r="C5251" t="str">
            <v>TE FOFO JE/FG PN-16 500 X 200MM (134KG)</v>
          </cell>
          <cell r="D5251" t="str">
            <v>UN</v>
          </cell>
          <cell r="E5251">
            <v>0</v>
          </cell>
        </row>
        <row r="5252">
          <cell r="B5252" t="str">
            <v>525584</v>
          </cell>
          <cell r="C5252" t="str">
            <v>TE FOFO JE/FG PN-16 500 X 300MM (160KG)</v>
          </cell>
          <cell r="D5252" t="str">
            <v>UN</v>
          </cell>
          <cell r="E5252">
            <v>0</v>
          </cell>
        </row>
        <row r="5253">
          <cell r="B5253" t="str">
            <v>525585</v>
          </cell>
          <cell r="C5253" t="str">
            <v>TE FOFO JE/FG PN-16 500 X 400MM (198KG)</v>
          </cell>
          <cell r="D5253" t="str">
            <v>UN</v>
          </cell>
          <cell r="E5253">
            <v>0</v>
          </cell>
        </row>
        <row r="5254">
          <cell r="B5254" t="str">
            <v>525586</v>
          </cell>
          <cell r="C5254" t="str">
            <v>TE FOFO JE/FG PN-16 500 X 500MM (238KG)</v>
          </cell>
          <cell r="D5254" t="str">
            <v>UN</v>
          </cell>
          <cell r="E5254">
            <v>0</v>
          </cell>
        </row>
        <row r="5255">
          <cell r="B5255" t="str">
            <v>525587</v>
          </cell>
          <cell r="C5255" t="str">
            <v>TE FOFO JE/FG PN-16 600 X 100MM (140KG)</v>
          </cell>
          <cell r="D5255" t="str">
            <v>UN</v>
          </cell>
          <cell r="E5255">
            <v>0</v>
          </cell>
        </row>
        <row r="5256">
          <cell r="B5256" t="str">
            <v>525588</v>
          </cell>
          <cell r="C5256" t="str">
            <v>TE FOFO JE/FG PN-16 600 X 200MM (175KG)</v>
          </cell>
          <cell r="D5256" t="str">
            <v>UN</v>
          </cell>
          <cell r="E5256">
            <v>0</v>
          </cell>
        </row>
        <row r="5257">
          <cell r="B5257" t="str">
            <v>525589</v>
          </cell>
          <cell r="C5257" t="str">
            <v>TE FOFO JE/FG PN-16 600 X 300MM (205KG)</v>
          </cell>
          <cell r="D5257" t="str">
            <v>UN</v>
          </cell>
          <cell r="E5257">
            <v>0</v>
          </cell>
        </row>
        <row r="5258">
          <cell r="B5258" t="str">
            <v>525590</v>
          </cell>
          <cell r="C5258" t="str">
            <v>TE FOFO JE/FG PN-16 600 X 400MM (251KG)</v>
          </cell>
          <cell r="D5258" t="str">
            <v>UN</v>
          </cell>
          <cell r="E5258">
            <v>0</v>
          </cell>
        </row>
        <row r="5259">
          <cell r="B5259" t="str">
            <v>525591</v>
          </cell>
          <cell r="C5259" t="str">
            <v>TE FOFO JE/FG PN-16 600 X 600MM (352KG)</v>
          </cell>
          <cell r="D5259" t="str">
            <v>UN</v>
          </cell>
          <cell r="E5259">
            <v>0</v>
          </cell>
        </row>
        <row r="5260">
          <cell r="B5260" t="str">
            <v>525592</v>
          </cell>
          <cell r="C5260" t="str">
            <v>TE FOFO JE/FG PN-16 700 X 200MM (243KG)</v>
          </cell>
          <cell r="D5260" t="str">
            <v>UN</v>
          </cell>
          <cell r="E5260">
            <v>0</v>
          </cell>
        </row>
        <row r="5261">
          <cell r="B5261" t="str">
            <v>525593</v>
          </cell>
          <cell r="C5261" t="str">
            <v>TE FOFO JE/FG PN-16 700 X 400MM (327KG)</v>
          </cell>
          <cell r="D5261" t="str">
            <v>UN</v>
          </cell>
          <cell r="E5261">
            <v>0</v>
          </cell>
        </row>
        <row r="5262">
          <cell r="B5262" t="str">
            <v>525594</v>
          </cell>
          <cell r="C5262" t="str">
            <v>TE FOFO JE/FG PN-16 700 X 600MM (463KG)</v>
          </cell>
          <cell r="D5262" t="str">
            <v>UN</v>
          </cell>
          <cell r="E5262">
            <v>0</v>
          </cell>
        </row>
        <row r="5263">
          <cell r="B5263" t="str">
            <v>525595</v>
          </cell>
          <cell r="C5263" t="str">
            <v>TE FOFO JE/FG PN-16 700 X 700MM (476KG)</v>
          </cell>
          <cell r="D5263" t="str">
            <v>UN</v>
          </cell>
          <cell r="E5263">
            <v>0</v>
          </cell>
        </row>
        <row r="5264">
          <cell r="B5264" t="str">
            <v>525596</v>
          </cell>
          <cell r="C5264" t="str">
            <v>TE FOFO JE/FG PN-16 800 X 200MM (306KG)</v>
          </cell>
          <cell r="D5264" t="str">
            <v>UN</v>
          </cell>
          <cell r="E5264">
            <v>0</v>
          </cell>
        </row>
        <row r="5265">
          <cell r="B5265" t="str">
            <v>525597</v>
          </cell>
          <cell r="C5265" t="str">
            <v>TE FOFO JE/FG PN-16 800 X 400MM (404KG)</v>
          </cell>
          <cell r="D5265" t="str">
            <v>UN</v>
          </cell>
          <cell r="E5265">
            <v>0</v>
          </cell>
        </row>
        <row r="5266">
          <cell r="B5266" t="str">
            <v>525598</v>
          </cell>
          <cell r="C5266" t="str">
            <v>TE FOFO JE/FG PN-16 800 X 600MM (605KG)</v>
          </cell>
          <cell r="D5266" t="str">
            <v>UN</v>
          </cell>
          <cell r="E5266">
            <v>0</v>
          </cell>
        </row>
        <row r="5267">
          <cell r="B5267" t="str">
            <v>525599</v>
          </cell>
          <cell r="C5267" t="str">
            <v>TE FOFO JE/FG PN-16 800 X 800MM (642KG)</v>
          </cell>
          <cell r="D5267" t="str">
            <v>UN</v>
          </cell>
          <cell r="E5267">
            <v>0</v>
          </cell>
        </row>
        <row r="5268">
          <cell r="B5268" t="str">
            <v>525601</v>
          </cell>
          <cell r="C5268" t="str">
            <v>TE FOFO JE/FG PN-16 900 X 200MM (316KG)</v>
          </cell>
          <cell r="D5268" t="str">
            <v>UN</v>
          </cell>
          <cell r="E5268">
            <v>0</v>
          </cell>
        </row>
        <row r="5269">
          <cell r="B5269" t="str">
            <v>525602</v>
          </cell>
          <cell r="C5269" t="str">
            <v>TE FOFO JE/FG PN-16 900 X 400MM (496KG)</v>
          </cell>
          <cell r="D5269" t="str">
            <v>UN</v>
          </cell>
          <cell r="E5269">
            <v>0</v>
          </cell>
        </row>
        <row r="5270">
          <cell r="B5270" t="str">
            <v>525603</v>
          </cell>
          <cell r="C5270" t="str">
            <v>TE FOFO JE/FG PN-16 900 X 600MM (774KG)</v>
          </cell>
          <cell r="D5270" t="str">
            <v>UN</v>
          </cell>
          <cell r="E5270">
            <v>0</v>
          </cell>
        </row>
        <row r="5271">
          <cell r="B5271" t="str">
            <v>525604</v>
          </cell>
          <cell r="C5271" t="str">
            <v>TE FOFO JE/FG PN-16 900 X 800MM (860KG)</v>
          </cell>
          <cell r="D5271" t="str">
            <v>UN</v>
          </cell>
          <cell r="E5271">
            <v>0</v>
          </cell>
        </row>
        <row r="5272">
          <cell r="B5272" t="str">
            <v>525605</v>
          </cell>
          <cell r="C5272" t="str">
            <v>TE FOFO JE/FG PN-16 900 X 900MM (940KG)</v>
          </cell>
          <cell r="D5272" t="str">
            <v>UN</v>
          </cell>
          <cell r="E5272">
            <v>0</v>
          </cell>
        </row>
        <row r="5273">
          <cell r="B5273" t="str">
            <v>525606</v>
          </cell>
          <cell r="C5273" t="str">
            <v>TE FOFO JE/FG PN-16 1000 X 200MM (462KG)</v>
          </cell>
          <cell r="D5273" t="str">
            <v>UN</v>
          </cell>
          <cell r="E5273">
            <v>0</v>
          </cell>
        </row>
        <row r="5274">
          <cell r="B5274" t="str">
            <v>525607</v>
          </cell>
          <cell r="C5274" t="str">
            <v>TE FOFO JE/FG PN-16 1000 X 400MM (628KG)</v>
          </cell>
          <cell r="D5274" t="str">
            <v>UN</v>
          </cell>
          <cell r="E5274">
            <v>0</v>
          </cell>
        </row>
        <row r="5275">
          <cell r="B5275" t="str">
            <v>525608</v>
          </cell>
          <cell r="C5275" t="str">
            <v>TE FOFO JE/FG PN-16 1000 X 600MM (938KG)</v>
          </cell>
          <cell r="D5275" t="str">
            <v>UN</v>
          </cell>
          <cell r="E5275">
            <v>0</v>
          </cell>
        </row>
        <row r="5276">
          <cell r="B5276" t="str">
            <v>525609</v>
          </cell>
          <cell r="C5276" t="str">
            <v>TE FOFO JE/FG PN-16 1000 X 800MM (1056KG)</v>
          </cell>
          <cell r="D5276" t="str">
            <v>UN</v>
          </cell>
          <cell r="E5276">
            <v>0</v>
          </cell>
        </row>
        <row r="5277">
          <cell r="B5277" t="str">
            <v>525610</v>
          </cell>
          <cell r="C5277" t="str">
            <v>TE FOFO JE/FG PN-16 1000 X 1000MM (1196KG)</v>
          </cell>
          <cell r="D5277" t="str">
            <v>UN</v>
          </cell>
          <cell r="E5277">
            <v>0</v>
          </cell>
        </row>
        <row r="5278">
          <cell r="B5278" t="str">
            <v>525611</v>
          </cell>
          <cell r="C5278" t="str">
            <v>TE FOFO JE/FG PN-16 1200 X 200MM (739KG)</v>
          </cell>
          <cell r="D5278" t="str">
            <v>UN</v>
          </cell>
          <cell r="E5278">
            <v>0</v>
          </cell>
        </row>
        <row r="5279">
          <cell r="B5279" t="str">
            <v>525612</v>
          </cell>
          <cell r="C5279" t="str">
            <v>TE FOFO JE/FG PN-16 1200 X 400MM (955KG)</v>
          </cell>
          <cell r="D5279" t="str">
            <v>UN</v>
          </cell>
          <cell r="E5279">
            <v>0</v>
          </cell>
        </row>
        <row r="5280">
          <cell r="B5280" t="str">
            <v>525613</v>
          </cell>
          <cell r="C5280" t="str">
            <v>TE FOFO JE/FG PN-16 1200 X 600MM (1325KG)</v>
          </cell>
          <cell r="D5280" t="str">
            <v>UN</v>
          </cell>
          <cell r="E5280">
            <v>0</v>
          </cell>
        </row>
        <row r="5281">
          <cell r="B5281" t="str">
            <v>525614</v>
          </cell>
          <cell r="C5281" t="str">
            <v>TE FOFO JE/FG PN-16 1200 X 800MM (1568KG)</v>
          </cell>
          <cell r="D5281" t="str">
            <v>UN</v>
          </cell>
          <cell r="E5281">
            <v>0</v>
          </cell>
        </row>
        <row r="5282">
          <cell r="B5282" t="str">
            <v>525615</v>
          </cell>
          <cell r="C5282" t="str">
            <v>TE FOFO JE/FG PN-16 1200 X 1000MM (1791KG)</v>
          </cell>
          <cell r="D5282" t="str">
            <v>UN</v>
          </cell>
          <cell r="E5282">
            <v>0</v>
          </cell>
        </row>
        <row r="5283">
          <cell r="B5283" t="str">
            <v>525616</v>
          </cell>
          <cell r="C5283" t="str">
            <v>TE FOFO JE/FG PN-16 1200 X 1200MM (2013KG)</v>
          </cell>
          <cell r="D5283" t="str">
            <v>UN</v>
          </cell>
          <cell r="E5283">
            <v>0</v>
          </cell>
        </row>
        <row r="5284">
          <cell r="B5284" t="str">
            <v>525617</v>
          </cell>
          <cell r="C5284" t="str">
            <v>TE FOFO JM/FG PN-16 300 X 100MM (91KG)</v>
          </cell>
          <cell r="D5284" t="str">
            <v>UN</v>
          </cell>
          <cell r="E5284">
            <v>0</v>
          </cell>
        </row>
        <row r="5285">
          <cell r="B5285" t="str">
            <v>525618</v>
          </cell>
          <cell r="C5285" t="str">
            <v>TE FOFO JM/FG PN-16 400 X 100MM (137KG)</v>
          </cell>
          <cell r="D5285" t="str">
            <v>UN</v>
          </cell>
          <cell r="E5285">
            <v>0</v>
          </cell>
        </row>
        <row r="5286">
          <cell r="B5286" t="str">
            <v>525619</v>
          </cell>
          <cell r="C5286" t="str">
            <v>TE FOFO JM/FG PN-16 450 X 100MM (240KG)</v>
          </cell>
          <cell r="D5286" t="str">
            <v>UN</v>
          </cell>
          <cell r="E5286">
            <v>0</v>
          </cell>
        </row>
        <row r="5287">
          <cell r="B5287" t="str">
            <v>525620</v>
          </cell>
          <cell r="C5287" t="str">
            <v>TE FOFO JM/FG PN-16 500 X 100MM (193KG)</v>
          </cell>
          <cell r="D5287" t="str">
            <v>UN</v>
          </cell>
          <cell r="E5287">
            <v>0</v>
          </cell>
        </row>
        <row r="5288">
          <cell r="B5288" t="str">
            <v>525621</v>
          </cell>
          <cell r="C5288" t="str">
            <v>TE FOFO JM/FG PN-16 600 X 100MM (258KG)</v>
          </cell>
          <cell r="D5288" t="str">
            <v>UN</v>
          </cell>
          <cell r="E5288">
            <v>0</v>
          </cell>
        </row>
        <row r="5289">
          <cell r="B5289" t="str">
            <v>525622</v>
          </cell>
          <cell r="C5289" t="str">
            <v>TE FOFO JM/FG PN-16 700 X 200MM (367KG)</v>
          </cell>
          <cell r="D5289" t="str">
            <v>UN</v>
          </cell>
          <cell r="E5289">
            <v>0</v>
          </cell>
        </row>
        <row r="5290">
          <cell r="B5290" t="str">
            <v>525623</v>
          </cell>
          <cell r="C5290" t="str">
            <v>TE FOFO JM/FG PN-16 700 X 400MM (456KG)</v>
          </cell>
          <cell r="D5290" t="str">
            <v>UN</v>
          </cell>
          <cell r="E5290">
            <v>0</v>
          </cell>
        </row>
        <row r="5291">
          <cell r="B5291" t="str">
            <v>525624</v>
          </cell>
          <cell r="C5291" t="str">
            <v>TE FOFO JM/FG PN-16 700 X 600MM (601KG)</v>
          </cell>
          <cell r="D5291" t="str">
            <v>UN</v>
          </cell>
          <cell r="E5291">
            <v>0</v>
          </cell>
        </row>
        <row r="5292">
          <cell r="B5292" t="str">
            <v>525625</v>
          </cell>
          <cell r="C5292" t="str">
            <v>TE FOFO JM/FG PN-16 700 X 700MM (624KG)</v>
          </cell>
          <cell r="D5292" t="str">
            <v>UN</v>
          </cell>
          <cell r="E5292">
            <v>0</v>
          </cell>
        </row>
        <row r="5293">
          <cell r="B5293" t="str">
            <v>525626</v>
          </cell>
          <cell r="C5293" t="str">
            <v>TE FOFO JM/FG PN-16 800 X 200MM (515KG)</v>
          </cell>
          <cell r="D5293" t="str">
            <v>UN</v>
          </cell>
          <cell r="E5293">
            <v>0</v>
          </cell>
        </row>
        <row r="5294">
          <cell r="B5294" t="str">
            <v>525627</v>
          </cell>
          <cell r="C5294" t="str">
            <v>TE FOFO JM/FG PN-16 800 X 400MM (637KG)</v>
          </cell>
          <cell r="D5294" t="str">
            <v>UN</v>
          </cell>
          <cell r="E5294">
            <v>0</v>
          </cell>
        </row>
        <row r="5295">
          <cell r="B5295" t="str">
            <v>525628</v>
          </cell>
          <cell r="C5295" t="str">
            <v>TE FOFO JM/FG PN-16 800 X 600MM (887KG)</v>
          </cell>
          <cell r="D5295" t="str">
            <v>UN</v>
          </cell>
          <cell r="E5295">
            <v>0</v>
          </cell>
        </row>
        <row r="5296">
          <cell r="B5296" t="str">
            <v>525629</v>
          </cell>
          <cell r="C5296" t="str">
            <v>TE FOFO JM/FG PN-16 800 X 800MM (890KG)</v>
          </cell>
          <cell r="D5296" t="str">
            <v>UN</v>
          </cell>
          <cell r="E5296">
            <v>0</v>
          </cell>
        </row>
        <row r="5297">
          <cell r="B5297" t="str">
            <v>525630</v>
          </cell>
          <cell r="C5297" t="str">
            <v>TE FOFO JM/FG PN-16 900 X 200MM (631KG)</v>
          </cell>
          <cell r="D5297" t="str">
            <v>UN</v>
          </cell>
          <cell r="E5297">
            <v>0</v>
          </cell>
        </row>
        <row r="5298">
          <cell r="B5298" t="str">
            <v>525631</v>
          </cell>
          <cell r="C5298" t="str">
            <v>TE FOFO JM/FG PN-16 900 X 400MM (805KG)</v>
          </cell>
          <cell r="D5298" t="str">
            <v>UN</v>
          </cell>
          <cell r="E5298">
            <v>0</v>
          </cell>
        </row>
        <row r="5299">
          <cell r="B5299" t="str">
            <v>525632</v>
          </cell>
          <cell r="C5299" t="str">
            <v>TE FOFO JM/FG PN-16 900 X 600MM (1107KG)</v>
          </cell>
          <cell r="D5299" t="str">
            <v>UN</v>
          </cell>
          <cell r="E5299">
            <v>0</v>
          </cell>
        </row>
        <row r="5300">
          <cell r="B5300" t="str">
            <v>525633</v>
          </cell>
          <cell r="C5300" t="str">
            <v>TE FOFO JM/FG PN-16 900 X 800MM (1176KG)</v>
          </cell>
          <cell r="D5300" t="str">
            <v>UN</v>
          </cell>
          <cell r="E5300">
            <v>0</v>
          </cell>
        </row>
        <row r="5301">
          <cell r="B5301" t="str">
            <v>525634</v>
          </cell>
          <cell r="C5301" t="str">
            <v>TE FOFO JM/FG PN-16 900 X 900MM (1255KG)</v>
          </cell>
          <cell r="D5301" t="str">
            <v>UN</v>
          </cell>
          <cell r="E5301">
            <v>0</v>
          </cell>
        </row>
        <row r="5302">
          <cell r="B5302" t="str">
            <v>525635</v>
          </cell>
          <cell r="C5302" t="str">
            <v>TE FOFO JM/FG PN-16 1000 X 200MM (860KG)</v>
          </cell>
          <cell r="D5302" t="str">
            <v>UN</v>
          </cell>
          <cell r="E5302">
            <v>0</v>
          </cell>
        </row>
        <row r="5303">
          <cell r="B5303" t="str">
            <v>525636</v>
          </cell>
          <cell r="C5303" t="str">
            <v>TE FOFO JM/FG PN-16 1000 X 400MM (1028KG))</v>
          </cell>
          <cell r="D5303" t="str">
            <v>UN</v>
          </cell>
          <cell r="E5303">
            <v>0</v>
          </cell>
        </row>
        <row r="5304">
          <cell r="B5304" t="str">
            <v>525637</v>
          </cell>
          <cell r="C5304" t="str">
            <v>TE FOFO JM/FG PN-16 1000 X 600MM (1338KG)</v>
          </cell>
          <cell r="D5304" t="str">
            <v>UN</v>
          </cell>
          <cell r="E5304">
            <v>0</v>
          </cell>
        </row>
        <row r="5305">
          <cell r="B5305" t="str">
            <v>525638</v>
          </cell>
          <cell r="C5305" t="str">
            <v>TE FOFO JM/FG PN-16 1000 X 800MM (1456KG)</v>
          </cell>
          <cell r="D5305" t="str">
            <v>UN</v>
          </cell>
          <cell r="E5305">
            <v>0</v>
          </cell>
        </row>
        <row r="5306">
          <cell r="B5306" t="str">
            <v>525639</v>
          </cell>
          <cell r="C5306" t="str">
            <v>TE FOFO JM/FG PN-16 1000 X 1000MM (1596KG)</v>
          </cell>
          <cell r="D5306" t="str">
            <v>UN</v>
          </cell>
          <cell r="E5306">
            <v>0</v>
          </cell>
        </row>
        <row r="5307">
          <cell r="B5307" t="str">
            <v>525640</v>
          </cell>
          <cell r="C5307" t="str">
            <v>TE FOFO JM/FG PN-16 1200 X 200MM (1136KG)</v>
          </cell>
          <cell r="D5307" t="str">
            <v>UN</v>
          </cell>
          <cell r="E5307">
            <v>0</v>
          </cell>
        </row>
        <row r="5308">
          <cell r="B5308" t="str">
            <v>525641</v>
          </cell>
          <cell r="C5308" t="str">
            <v>TE FOFO JM/FG PN-16 1200 X 400MM (1352KG)</v>
          </cell>
          <cell r="D5308" t="str">
            <v>UN</v>
          </cell>
          <cell r="E5308">
            <v>0</v>
          </cell>
        </row>
        <row r="5309">
          <cell r="B5309" t="str">
            <v>525642</v>
          </cell>
          <cell r="C5309" t="str">
            <v>TE FOFO JM/FG PN-16 1200 X 600MM (1722KG)</v>
          </cell>
          <cell r="D5309" t="str">
            <v>UN</v>
          </cell>
          <cell r="E5309">
            <v>0</v>
          </cell>
        </row>
        <row r="5310">
          <cell r="B5310" t="str">
            <v>525643</v>
          </cell>
          <cell r="C5310" t="str">
            <v>TE FOFO JM/FG PN-16 1200 X 800MM (1965KG)</v>
          </cell>
          <cell r="D5310" t="str">
            <v>UN</v>
          </cell>
          <cell r="E5310">
            <v>0</v>
          </cell>
        </row>
        <row r="5311">
          <cell r="B5311" t="str">
            <v>525644</v>
          </cell>
          <cell r="C5311" t="str">
            <v>TE FOFO JM/FG PN-16 1200 X 1000MM (2188KG)</v>
          </cell>
          <cell r="D5311" t="str">
            <v>UN</v>
          </cell>
          <cell r="E5311">
            <v>0</v>
          </cell>
        </row>
        <row r="5312">
          <cell r="B5312" t="str">
            <v>525645</v>
          </cell>
          <cell r="C5312" t="str">
            <v>TE FOFO JM/FG PN-16 1200 X 1200MM (2410KG)</v>
          </cell>
          <cell r="D5312" t="str">
            <v>UN</v>
          </cell>
          <cell r="E5312">
            <v>0</v>
          </cell>
        </row>
        <row r="5313">
          <cell r="B5313" t="str">
            <v>525646</v>
          </cell>
          <cell r="C5313" t="str">
            <v>TE FOFO C/ FG PN-25 100 X 50MM (16KG)</v>
          </cell>
          <cell r="D5313" t="str">
            <v>UN</v>
          </cell>
          <cell r="E5313">
            <v>0</v>
          </cell>
        </row>
        <row r="5314">
          <cell r="B5314" t="str">
            <v>525647</v>
          </cell>
          <cell r="C5314" t="str">
            <v>TE FOFO C/ FG PN-25 100 X 100MM (18.5KG)</v>
          </cell>
          <cell r="D5314" t="str">
            <v>UN</v>
          </cell>
          <cell r="E5314">
            <v>0</v>
          </cell>
        </row>
        <row r="5315">
          <cell r="B5315" t="str">
            <v>525648</v>
          </cell>
          <cell r="C5315" t="str">
            <v>TE FOFO C/ FG PN-25 150 X 50MM (26KG)</v>
          </cell>
          <cell r="D5315" t="str">
            <v>UN</v>
          </cell>
          <cell r="E5315">
            <v>0</v>
          </cell>
        </row>
        <row r="5316">
          <cell r="B5316" t="str">
            <v>525649</v>
          </cell>
          <cell r="C5316" t="str">
            <v>TE FOFO C/ FG PN-25 150 X 100MM (31KG)</v>
          </cell>
          <cell r="D5316" t="str">
            <v>UN</v>
          </cell>
          <cell r="E5316">
            <v>0</v>
          </cell>
        </row>
        <row r="5317">
          <cell r="B5317" t="str">
            <v>525650</v>
          </cell>
          <cell r="C5317" t="str">
            <v>TE FOFO C/ FG PN-25 150 X 150MM (35KG)</v>
          </cell>
          <cell r="D5317" t="str">
            <v>UN</v>
          </cell>
          <cell r="E5317">
            <v>0</v>
          </cell>
        </row>
        <row r="5318">
          <cell r="B5318" t="str">
            <v>525651</v>
          </cell>
          <cell r="C5318" t="str">
            <v>TE FOFO C/ FG PN-25 200 X 50MM (52KG)</v>
          </cell>
          <cell r="D5318" t="str">
            <v>UN</v>
          </cell>
          <cell r="E5318">
            <v>0</v>
          </cell>
        </row>
        <row r="5319">
          <cell r="B5319" t="str">
            <v>525652</v>
          </cell>
          <cell r="C5319" t="str">
            <v>TE FOFO C/ FG PN-25 200 X 100MM (45KG)</v>
          </cell>
          <cell r="D5319" t="str">
            <v>UN</v>
          </cell>
          <cell r="E5319">
            <v>0</v>
          </cell>
        </row>
        <row r="5320">
          <cell r="B5320" t="str">
            <v>525653</v>
          </cell>
          <cell r="C5320" t="str">
            <v>TE FOFO C/ FG PN-25 200 X 150MM (49KG)</v>
          </cell>
          <cell r="D5320" t="str">
            <v>UN</v>
          </cell>
          <cell r="E5320">
            <v>0</v>
          </cell>
        </row>
        <row r="5321">
          <cell r="B5321" t="str">
            <v>525654</v>
          </cell>
          <cell r="C5321" t="str">
            <v>TE FOFO C/ FG PN-25 200 X 200MM (53KG)</v>
          </cell>
          <cell r="D5321" t="str">
            <v>UN</v>
          </cell>
          <cell r="E5321">
            <v>0</v>
          </cell>
        </row>
        <row r="5322">
          <cell r="B5322" t="str">
            <v>525655</v>
          </cell>
          <cell r="C5322" t="str">
            <v>TE FOFO C/ FG PN-25 250 X 50MM (73KG)</v>
          </cell>
          <cell r="D5322" t="str">
            <v>UN</v>
          </cell>
          <cell r="E5322">
            <v>0</v>
          </cell>
        </row>
        <row r="5323">
          <cell r="B5323" t="str">
            <v>525656</v>
          </cell>
          <cell r="C5323" t="str">
            <v>TE FOFO C/ FG PN-25 250 X 100MM (75KG)</v>
          </cell>
          <cell r="D5323" t="str">
            <v>UN</v>
          </cell>
          <cell r="E5323">
            <v>0</v>
          </cell>
        </row>
        <row r="5324">
          <cell r="B5324" t="str">
            <v>525657</v>
          </cell>
          <cell r="C5324" t="str">
            <v>TE FOFO C/ FG PN-25 250 X 200MM (82KG)</v>
          </cell>
          <cell r="D5324" t="str">
            <v>UN</v>
          </cell>
          <cell r="E5324">
            <v>0</v>
          </cell>
        </row>
        <row r="5325">
          <cell r="B5325" t="str">
            <v>525658</v>
          </cell>
          <cell r="C5325" t="str">
            <v>TE FOFO C/ FG PN-25 250 X 250MM (91KG)</v>
          </cell>
          <cell r="D5325" t="str">
            <v>UN</v>
          </cell>
          <cell r="E5325">
            <v>0</v>
          </cell>
        </row>
        <row r="5326">
          <cell r="B5326" t="str">
            <v>525659</v>
          </cell>
          <cell r="C5326" t="str">
            <v>TE FOFO C/ FG PN-25 300 X 100MM (103KG)</v>
          </cell>
          <cell r="D5326" t="str">
            <v>UN</v>
          </cell>
          <cell r="E5326">
            <v>0</v>
          </cell>
        </row>
        <row r="5327">
          <cell r="B5327" t="str">
            <v>525660</v>
          </cell>
          <cell r="C5327" t="str">
            <v>TE FOFO C/ FG PN-25 300 X 200MM (112KG)</v>
          </cell>
          <cell r="D5327" t="str">
            <v>UN</v>
          </cell>
          <cell r="E5327">
            <v>0</v>
          </cell>
        </row>
        <row r="5328">
          <cell r="B5328" t="str">
            <v>525661</v>
          </cell>
          <cell r="C5328" t="str">
            <v>TE FOFO C/ FG PN-25 300 X 300MM (134KG)</v>
          </cell>
          <cell r="D5328" t="str">
            <v>UN</v>
          </cell>
          <cell r="E5328">
            <v>0</v>
          </cell>
        </row>
        <row r="5329">
          <cell r="B5329" t="str">
            <v>525662</v>
          </cell>
          <cell r="C5329" t="str">
            <v>TE FOFO C/ FG PN-25 350 X 100MM (135KG)</v>
          </cell>
          <cell r="D5329" t="str">
            <v>UN</v>
          </cell>
          <cell r="E5329">
            <v>0</v>
          </cell>
        </row>
        <row r="5330">
          <cell r="B5330" t="str">
            <v>525663</v>
          </cell>
          <cell r="C5330" t="str">
            <v>TE FOFO C/ FG PN-25 350 X 200MM (142KG)</v>
          </cell>
          <cell r="D5330" t="str">
            <v>UN</v>
          </cell>
          <cell r="E5330">
            <v>0</v>
          </cell>
        </row>
        <row r="5331">
          <cell r="B5331" t="str">
            <v>525664</v>
          </cell>
          <cell r="C5331" t="str">
            <v>TE FOFO C/ FG PN-25 350 X 300MM (160KG)</v>
          </cell>
          <cell r="D5331" t="str">
            <v>UN</v>
          </cell>
          <cell r="E5331">
            <v>0</v>
          </cell>
        </row>
        <row r="5332">
          <cell r="B5332" t="str">
            <v>525665</v>
          </cell>
          <cell r="C5332" t="str">
            <v>TE FOFO C/ FG PN-25 350 X 350MM (173KG)</v>
          </cell>
          <cell r="D5332" t="str">
            <v>UN</v>
          </cell>
          <cell r="E5332">
            <v>0</v>
          </cell>
        </row>
        <row r="5333">
          <cell r="B5333" t="str">
            <v>525666</v>
          </cell>
          <cell r="C5333" t="str">
            <v>TE FOFO C/ FG PN-25 400 X 100MM (172KG)</v>
          </cell>
          <cell r="D5333" t="str">
            <v>UN</v>
          </cell>
          <cell r="E5333">
            <v>0</v>
          </cell>
        </row>
        <row r="5334">
          <cell r="B5334" t="str">
            <v>525667</v>
          </cell>
          <cell r="C5334" t="str">
            <v>TE FOFO C/ FG PN-25 400 X 200MM (178KG)</v>
          </cell>
          <cell r="D5334" t="str">
            <v>UN</v>
          </cell>
          <cell r="E5334">
            <v>0</v>
          </cell>
        </row>
        <row r="5335">
          <cell r="B5335" t="str">
            <v>525668</v>
          </cell>
          <cell r="C5335" t="str">
            <v>TE FOFO C/ FG PN-25 400 X 300MM (198KG)</v>
          </cell>
          <cell r="D5335" t="str">
            <v>UN</v>
          </cell>
          <cell r="E5335">
            <v>0</v>
          </cell>
        </row>
        <row r="5336">
          <cell r="B5336" t="str">
            <v>525669</v>
          </cell>
          <cell r="C5336" t="str">
            <v>TE FOFO C/ FG PN-25 400 X 400MM (223KG)</v>
          </cell>
          <cell r="D5336" t="str">
            <v>UN</v>
          </cell>
          <cell r="E5336">
            <v>0</v>
          </cell>
        </row>
        <row r="5337">
          <cell r="B5337" t="str">
            <v>525670</v>
          </cell>
          <cell r="C5337" t="str">
            <v>TE FOFO C/ FG PN-25 450 X 100MM (212KG)</v>
          </cell>
          <cell r="D5337" t="str">
            <v>UN</v>
          </cell>
          <cell r="E5337">
            <v>0</v>
          </cell>
        </row>
        <row r="5338">
          <cell r="B5338" t="str">
            <v>525671</v>
          </cell>
          <cell r="C5338" t="str">
            <v>TE FOFO C/ FG PN-25 450 X 200MM (220KG)</v>
          </cell>
          <cell r="D5338" t="str">
            <v>UN</v>
          </cell>
          <cell r="E5338">
            <v>0</v>
          </cell>
        </row>
        <row r="5339">
          <cell r="B5339" t="str">
            <v>525672</v>
          </cell>
          <cell r="C5339" t="str">
            <v>TE FOFO C/ FG PN-25 450 X 300MM (230KG)</v>
          </cell>
          <cell r="D5339" t="str">
            <v>UN</v>
          </cell>
          <cell r="E5339">
            <v>0</v>
          </cell>
        </row>
        <row r="5340">
          <cell r="B5340" t="str">
            <v>525673</v>
          </cell>
          <cell r="C5340" t="str">
            <v>TE FOFO C/ FG PN-25 450 X 400MM (259KG)</v>
          </cell>
          <cell r="D5340" t="str">
            <v>UN</v>
          </cell>
          <cell r="E5340">
            <v>0</v>
          </cell>
        </row>
        <row r="5341">
          <cell r="B5341" t="str">
            <v>525674</v>
          </cell>
          <cell r="C5341" t="str">
            <v>TE FOFO C/ FG PN-25 450 X 450MM (264KG)</v>
          </cell>
          <cell r="D5341" t="str">
            <v>UN</v>
          </cell>
          <cell r="E5341">
            <v>0</v>
          </cell>
        </row>
        <row r="5342">
          <cell r="B5342" t="str">
            <v>525675</v>
          </cell>
          <cell r="C5342" t="str">
            <v>TE FOFO C/ FG PN-25 500 X 100MM (259KG)</v>
          </cell>
          <cell r="D5342" t="str">
            <v>UN</v>
          </cell>
          <cell r="E5342">
            <v>0</v>
          </cell>
        </row>
        <row r="5343">
          <cell r="B5343" t="str">
            <v>525676</v>
          </cell>
          <cell r="C5343" t="str">
            <v>TE FOFO C/ FG PN-25 500 X 200MM (265KG)</v>
          </cell>
          <cell r="D5343" t="str">
            <v>UN</v>
          </cell>
          <cell r="E5343">
            <v>0</v>
          </cell>
        </row>
        <row r="5344">
          <cell r="B5344" t="str">
            <v>525677</v>
          </cell>
          <cell r="C5344" t="str">
            <v>TE FOFO C/ FG PN-25 500 X 300MM (278KG)</v>
          </cell>
          <cell r="D5344" t="str">
            <v>UN</v>
          </cell>
          <cell r="E5344">
            <v>0</v>
          </cell>
        </row>
        <row r="5345">
          <cell r="B5345" t="str">
            <v>525678</v>
          </cell>
          <cell r="C5345" t="str">
            <v>TE FOFO C/ FG PN-25 500 X 400MM (305KG)</v>
          </cell>
          <cell r="D5345" t="str">
            <v>UN</v>
          </cell>
          <cell r="E5345">
            <v>0</v>
          </cell>
        </row>
        <row r="5346">
          <cell r="B5346" t="str">
            <v>525679</v>
          </cell>
          <cell r="C5346" t="str">
            <v>TE FOFO C/ FG PN-25 500 X 500MM (329KG)</v>
          </cell>
          <cell r="D5346" t="str">
            <v>UN</v>
          </cell>
          <cell r="E5346">
            <v>0</v>
          </cell>
        </row>
        <row r="5347">
          <cell r="B5347" t="str">
            <v>525680</v>
          </cell>
          <cell r="C5347" t="str">
            <v>TE FOFO C/ FG PN-25 600 X 100MM (379KG)</v>
          </cell>
          <cell r="D5347" t="str">
            <v>UN</v>
          </cell>
          <cell r="E5347">
            <v>0</v>
          </cell>
        </row>
        <row r="5348">
          <cell r="B5348" t="str">
            <v>525681</v>
          </cell>
          <cell r="C5348" t="str">
            <v>TE FOFO C/ FG PN-25 600 X 200MM (376KG)</v>
          </cell>
          <cell r="D5348" t="str">
            <v>UN</v>
          </cell>
          <cell r="E5348">
            <v>0</v>
          </cell>
        </row>
        <row r="5349">
          <cell r="B5349" t="str">
            <v>525682</v>
          </cell>
          <cell r="C5349" t="str">
            <v>TE FOFO C/ FG PN-25 600 X 300MM (388KG)</v>
          </cell>
          <cell r="D5349" t="str">
            <v>UN</v>
          </cell>
          <cell r="E5349">
            <v>0</v>
          </cell>
        </row>
        <row r="5350">
          <cell r="B5350" t="str">
            <v>525683</v>
          </cell>
          <cell r="C5350" t="str">
            <v>TE FOFO C/ FG PN-25 600 X 400MM (414KG)</v>
          </cell>
          <cell r="D5350" t="str">
            <v>UN</v>
          </cell>
          <cell r="E5350">
            <v>0</v>
          </cell>
        </row>
        <row r="5351">
          <cell r="B5351" t="str">
            <v>525684</v>
          </cell>
          <cell r="C5351" t="str">
            <v>TE FOFO C/ FG PN-25 600 X 500MM (420KG)</v>
          </cell>
          <cell r="D5351" t="str">
            <v>UN</v>
          </cell>
          <cell r="E5351">
            <v>0</v>
          </cell>
        </row>
        <row r="5352">
          <cell r="B5352" t="str">
            <v>525685</v>
          </cell>
          <cell r="C5352" t="str">
            <v>TE FOFO C/ FG PN-25 600 X 600MM (474KG)</v>
          </cell>
          <cell r="D5352" t="str">
            <v>UN</v>
          </cell>
          <cell r="E5352">
            <v>0</v>
          </cell>
        </row>
        <row r="5353">
          <cell r="B5353" t="str">
            <v>525686</v>
          </cell>
          <cell r="C5353" t="str">
            <v>TE FOFO C/ FG PN-25 700 X 200MM (367KG)</v>
          </cell>
          <cell r="D5353" t="str">
            <v>UN</v>
          </cell>
          <cell r="E5353">
            <v>0</v>
          </cell>
        </row>
        <row r="5354">
          <cell r="B5354" t="str">
            <v>525687</v>
          </cell>
          <cell r="C5354" t="str">
            <v>TE FOFO C/ FG PN-25 700 X 400MM (456KG)</v>
          </cell>
          <cell r="D5354" t="str">
            <v>UN</v>
          </cell>
          <cell r="E5354">
            <v>0</v>
          </cell>
        </row>
        <row r="5355">
          <cell r="B5355" t="str">
            <v>525688</v>
          </cell>
          <cell r="C5355" t="str">
            <v>TE FOFO C/ FG PN-25 700 X 700MM (628KG)</v>
          </cell>
          <cell r="D5355" t="str">
            <v>UN</v>
          </cell>
          <cell r="E5355">
            <v>0</v>
          </cell>
        </row>
        <row r="5356">
          <cell r="B5356" t="str">
            <v>525689</v>
          </cell>
          <cell r="C5356" t="str">
            <v>TE FOFO C/ FG PN-25 800 X 200MM (487KG)</v>
          </cell>
          <cell r="D5356" t="str">
            <v>UN</v>
          </cell>
          <cell r="E5356">
            <v>0</v>
          </cell>
        </row>
        <row r="5357">
          <cell r="B5357" t="str">
            <v>525690</v>
          </cell>
          <cell r="C5357" t="str">
            <v>TE FOFO C/ FG PN-25 800 X 400MM (589KG)</v>
          </cell>
          <cell r="D5357" t="str">
            <v>UN</v>
          </cell>
          <cell r="E5357">
            <v>0</v>
          </cell>
        </row>
        <row r="5358">
          <cell r="B5358" t="str">
            <v>525691</v>
          </cell>
          <cell r="C5358" t="str">
            <v>TE FOFO C/ FG PN-25 800 X 600MM (784KG)</v>
          </cell>
          <cell r="D5358" t="str">
            <v>UN</v>
          </cell>
          <cell r="E5358">
            <v>0</v>
          </cell>
        </row>
        <row r="5359">
          <cell r="B5359" t="str">
            <v>525692</v>
          </cell>
          <cell r="C5359" t="str">
            <v>TE FOFO C/ FG PN-25 800 X 800MM (863KG)</v>
          </cell>
          <cell r="D5359" t="str">
            <v>UN</v>
          </cell>
          <cell r="E5359">
            <v>0</v>
          </cell>
        </row>
        <row r="5360">
          <cell r="B5360" t="str">
            <v>525693</v>
          </cell>
          <cell r="C5360" t="str">
            <v>TE FOFO C/ FG PN-25 900 X 200MM (603KG)</v>
          </cell>
          <cell r="D5360" t="str">
            <v>UN</v>
          </cell>
          <cell r="E5360">
            <v>0</v>
          </cell>
        </row>
        <row r="5361">
          <cell r="B5361" t="str">
            <v>525694</v>
          </cell>
          <cell r="C5361" t="str">
            <v>TE FOFO C/ FG PN-25 900 X 400MM (722KG)</v>
          </cell>
          <cell r="D5361" t="str">
            <v>UN</v>
          </cell>
          <cell r="E5361">
            <v>0</v>
          </cell>
        </row>
        <row r="5362">
          <cell r="B5362" t="str">
            <v>525695</v>
          </cell>
          <cell r="C5362" t="str">
            <v>TE FOFO C/ FG PN-25 900 X 600MM (990KG)</v>
          </cell>
          <cell r="D5362" t="str">
            <v>UN</v>
          </cell>
          <cell r="E5362">
            <v>0</v>
          </cell>
        </row>
        <row r="5363">
          <cell r="B5363" t="str">
            <v>525696</v>
          </cell>
          <cell r="C5363" t="str">
            <v>TE FOFO C/ FG PN-25 900 X 900MM (1107KG)</v>
          </cell>
          <cell r="D5363" t="str">
            <v>UN</v>
          </cell>
          <cell r="E5363">
            <v>0</v>
          </cell>
        </row>
        <row r="5364">
          <cell r="B5364" t="str">
            <v>525697</v>
          </cell>
          <cell r="C5364" t="str">
            <v>TE FOFO C/ FG PN-25 1000 X 200MM (785KG)</v>
          </cell>
          <cell r="D5364" t="str">
            <v>UN</v>
          </cell>
          <cell r="E5364">
            <v>0</v>
          </cell>
        </row>
        <row r="5365">
          <cell r="B5365" t="str">
            <v>525698</v>
          </cell>
          <cell r="C5365" t="str">
            <v>TE FOFO C/ FG PN-25 1000 X 400MM (920KG)</v>
          </cell>
          <cell r="D5365" t="str">
            <v>UN</v>
          </cell>
          <cell r="E5365">
            <v>0</v>
          </cell>
        </row>
        <row r="5366">
          <cell r="B5366" t="str">
            <v>525699</v>
          </cell>
          <cell r="C5366" t="str">
            <v>TE FOFO C/ FG PN-25 1000 X 600MM (1280KG)</v>
          </cell>
          <cell r="D5366" t="str">
            <v>UN</v>
          </cell>
          <cell r="E5366">
            <v>0</v>
          </cell>
        </row>
        <row r="5367">
          <cell r="B5367" t="str">
            <v>525701</v>
          </cell>
          <cell r="C5367" t="str">
            <v>TE FOFO C/ FG PN-25 1000 X 1000MM (1460KG)</v>
          </cell>
          <cell r="D5367" t="str">
            <v>UN</v>
          </cell>
          <cell r="E5367">
            <v>0</v>
          </cell>
        </row>
        <row r="5368">
          <cell r="B5368" t="str">
            <v>525702</v>
          </cell>
          <cell r="C5368" t="str">
            <v>TE FOFO C/ FG PN-25 1200 X 200MM (1137KG)</v>
          </cell>
          <cell r="D5368" t="str">
            <v>UN</v>
          </cell>
          <cell r="E5368">
            <v>0</v>
          </cell>
        </row>
        <row r="5369">
          <cell r="B5369" t="str">
            <v>525703</v>
          </cell>
          <cell r="C5369" t="str">
            <v>TE FOFO C/ FG PN-25 1200 X 400MM (1310KG)</v>
          </cell>
          <cell r="D5369" t="str">
            <v>UN</v>
          </cell>
          <cell r="E5369">
            <v>0</v>
          </cell>
        </row>
        <row r="5370">
          <cell r="B5370" t="str">
            <v>525704</v>
          </cell>
          <cell r="C5370" t="str">
            <v>TE FOFO C/ FG PN-25 1200 X 600MM (1473KG)</v>
          </cell>
          <cell r="D5370" t="str">
            <v>UN</v>
          </cell>
          <cell r="E5370">
            <v>0</v>
          </cell>
        </row>
        <row r="5371">
          <cell r="B5371" t="str">
            <v>525705</v>
          </cell>
          <cell r="C5371" t="str">
            <v>TE FOFO C/ FG PN-25 1200 X 800MM (1764KG)</v>
          </cell>
          <cell r="D5371" t="str">
            <v>UN</v>
          </cell>
          <cell r="E5371">
            <v>0</v>
          </cell>
        </row>
        <row r="5372">
          <cell r="B5372" t="str">
            <v>525706</v>
          </cell>
          <cell r="C5372" t="str">
            <v>TE FOFO C/ FG PN-25 1200 X 1000MM (2012KG)</v>
          </cell>
          <cell r="D5372" t="str">
            <v>UN</v>
          </cell>
          <cell r="E5372">
            <v>0</v>
          </cell>
        </row>
        <row r="5373">
          <cell r="B5373" t="str">
            <v>525707</v>
          </cell>
          <cell r="C5373" t="str">
            <v>TE FOFO C/ FG PN-25 1200 X 1200MM (2355KG)</v>
          </cell>
          <cell r="D5373" t="str">
            <v>UN</v>
          </cell>
          <cell r="E5373">
            <v>0</v>
          </cell>
        </row>
        <row r="5374">
          <cell r="B5374" t="str">
            <v>525708</v>
          </cell>
          <cell r="C5374" t="str">
            <v>TE FOFO JE/FG PN-10/16/25 80 X 50MM (14,3KG)</v>
          </cell>
          <cell r="D5374" t="str">
            <v>UN</v>
          </cell>
          <cell r="E5374">
            <v>0</v>
          </cell>
        </row>
        <row r="5375">
          <cell r="B5375" t="str">
            <v>525709</v>
          </cell>
          <cell r="C5375" t="str">
            <v>TE FOFO JE/FG PN-25 100 X 50MM (13KG)</v>
          </cell>
          <cell r="D5375" t="str">
            <v>UN</v>
          </cell>
          <cell r="E5375">
            <v>0</v>
          </cell>
        </row>
        <row r="5376">
          <cell r="B5376" t="str">
            <v>525710</v>
          </cell>
          <cell r="C5376" t="str">
            <v>TE FOFO JE/FG PN-25 100 X 80MM (16,5KG)</v>
          </cell>
          <cell r="D5376" t="str">
            <v>UN</v>
          </cell>
          <cell r="E5376">
            <v>0</v>
          </cell>
        </row>
        <row r="5377">
          <cell r="B5377" t="str">
            <v>525711</v>
          </cell>
          <cell r="C5377" t="str">
            <v>TE FOFO JE/FG PN-25 200 X 50MM (27KG)</v>
          </cell>
          <cell r="D5377" t="str">
            <v>UN</v>
          </cell>
          <cell r="E5377">
            <v>0</v>
          </cell>
        </row>
        <row r="5378">
          <cell r="B5378" t="str">
            <v>525712</v>
          </cell>
          <cell r="C5378" t="str">
            <v>TE FOFO JE/FG PN-25 200 X 100MM (32KG)</v>
          </cell>
          <cell r="D5378" t="str">
            <v>UN</v>
          </cell>
          <cell r="E5378">
            <v>0</v>
          </cell>
        </row>
        <row r="5379">
          <cell r="B5379" t="str">
            <v>525713</v>
          </cell>
          <cell r="C5379" t="str">
            <v>TE FOFO JE/FG PN-25 250 X 50MM (33KG)</v>
          </cell>
          <cell r="D5379" t="str">
            <v>UN</v>
          </cell>
          <cell r="E5379">
            <v>0</v>
          </cell>
        </row>
        <row r="5380">
          <cell r="B5380" t="str">
            <v>525714</v>
          </cell>
          <cell r="C5380" t="str">
            <v>TE FOFO JE/FG PN-25 250 X 100MM (41KG)</v>
          </cell>
          <cell r="D5380" t="str">
            <v>UN</v>
          </cell>
          <cell r="E5380">
            <v>0</v>
          </cell>
        </row>
        <row r="5381">
          <cell r="B5381" t="str">
            <v>525715</v>
          </cell>
          <cell r="C5381" t="str">
            <v>TE FOFO JE/FG PN-25 300 X 100MM (52KG)</v>
          </cell>
          <cell r="D5381" t="str">
            <v>UN</v>
          </cell>
          <cell r="E5381">
            <v>0</v>
          </cell>
        </row>
        <row r="5382">
          <cell r="B5382" t="str">
            <v>525716</v>
          </cell>
          <cell r="C5382" t="str">
            <v>TE FOFO JE/FG PN-25 300 X 200MM (70KG)</v>
          </cell>
          <cell r="D5382" t="str">
            <v>UN</v>
          </cell>
          <cell r="E5382">
            <v>0</v>
          </cell>
        </row>
        <row r="5383">
          <cell r="B5383" t="str">
            <v>525717</v>
          </cell>
          <cell r="C5383" t="str">
            <v>TE FOFO JE/FG PN-25 300 X 300MM (94KG)</v>
          </cell>
          <cell r="D5383" t="str">
            <v>UN</v>
          </cell>
          <cell r="E5383">
            <v>0</v>
          </cell>
        </row>
        <row r="5384">
          <cell r="B5384" t="str">
            <v>525718</v>
          </cell>
          <cell r="C5384" t="str">
            <v>TE FOFO JE/FG PN-25 350 X 100MM (65KG)</v>
          </cell>
          <cell r="D5384" t="str">
            <v>UN</v>
          </cell>
          <cell r="E5384">
            <v>0</v>
          </cell>
        </row>
        <row r="5385">
          <cell r="B5385" t="str">
            <v>525719</v>
          </cell>
          <cell r="C5385" t="str">
            <v>TE FOFO JE/FG PN-25 350 X 200MM (84KG)</v>
          </cell>
          <cell r="D5385" t="str">
            <v>UN</v>
          </cell>
          <cell r="E5385">
            <v>0</v>
          </cell>
        </row>
        <row r="5386">
          <cell r="B5386" t="str">
            <v>525720</v>
          </cell>
          <cell r="C5386" t="str">
            <v>TE FOFO JE/FG PN-25 350 X 350MM (123KG)</v>
          </cell>
          <cell r="D5386" t="str">
            <v>UN</v>
          </cell>
          <cell r="E5386">
            <v>0</v>
          </cell>
        </row>
        <row r="5387">
          <cell r="B5387" t="str">
            <v>525721</v>
          </cell>
          <cell r="C5387" t="str">
            <v>TE FOFO JE/FG PN-25 400 X 100MM (78KG)</v>
          </cell>
          <cell r="D5387" t="str">
            <v>UN</v>
          </cell>
          <cell r="E5387">
            <v>0</v>
          </cell>
        </row>
        <row r="5388">
          <cell r="B5388" t="str">
            <v>525722</v>
          </cell>
          <cell r="C5388" t="str">
            <v>TE FOFO JE/FG PN-25 400 X 200MM (100KG)</v>
          </cell>
          <cell r="D5388" t="str">
            <v>UN</v>
          </cell>
          <cell r="E5388">
            <v>0</v>
          </cell>
        </row>
        <row r="5389">
          <cell r="B5389" t="str">
            <v>525723</v>
          </cell>
          <cell r="C5389" t="str">
            <v>TE FOFO JE/FG PN-25 400 X 300MM (125KG)</v>
          </cell>
          <cell r="D5389" t="str">
            <v>UN</v>
          </cell>
          <cell r="E5389">
            <v>0</v>
          </cell>
        </row>
        <row r="5390">
          <cell r="B5390" t="str">
            <v>525724</v>
          </cell>
          <cell r="C5390" t="str">
            <v>TE FOFO JE/FG PN-25 400 X 400MM (162KG)</v>
          </cell>
          <cell r="D5390" t="str">
            <v>UN</v>
          </cell>
          <cell r="E5390">
            <v>0</v>
          </cell>
        </row>
        <row r="5391">
          <cell r="B5391" t="str">
            <v>525725</v>
          </cell>
          <cell r="C5391" t="str">
            <v>TE FOFO JE/FG PN-25 500 X 100MM (110KG)</v>
          </cell>
          <cell r="D5391" t="str">
            <v>UN</v>
          </cell>
          <cell r="E5391">
            <v>0</v>
          </cell>
        </row>
        <row r="5392">
          <cell r="B5392" t="str">
            <v>525726</v>
          </cell>
          <cell r="C5392" t="str">
            <v>TE FOFO JE/FG PN-25 500 X 200MM (136KG)</v>
          </cell>
          <cell r="D5392" t="str">
            <v>UN</v>
          </cell>
          <cell r="E5392">
            <v>0</v>
          </cell>
        </row>
        <row r="5393">
          <cell r="B5393" t="str">
            <v>525727</v>
          </cell>
          <cell r="C5393" t="str">
            <v>TE FOFO JE/FG PN-25 500 X 300MM (165KG)</v>
          </cell>
          <cell r="D5393" t="str">
            <v>UN</v>
          </cell>
          <cell r="E5393">
            <v>0</v>
          </cell>
        </row>
        <row r="5394">
          <cell r="B5394" t="str">
            <v>525728</v>
          </cell>
          <cell r="C5394" t="str">
            <v>TE FOFO JE/FG PN-25 500 X 400MM (209KG)</v>
          </cell>
          <cell r="D5394" t="str">
            <v>UN</v>
          </cell>
          <cell r="E5394">
            <v>0</v>
          </cell>
        </row>
        <row r="5395">
          <cell r="B5395" t="str">
            <v>525729</v>
          </cell>
          <cell r="C5395" t="str">
            <v>TE FOFO JE/FG PN-25 500 X 500MM (250KG)</v>
          </cell>
          <cell r="D5395" t="str">
            <v>UN</v>
          </cell>
          <cell r="E5395">
            <v>0</v>
          </cell>
        </row>
        <row r="5396">
          <cell r="B5396" t="str">
            <v>525730</v>
          </cell>
          <cell r="C5396" t="str">
            <v>TE FOFO JE/FG PN-25 600 X 100MM (140KG)</v>
          </cell>
          <cell r="D5396" t="str">
            <v>UN</v>
          </cell>
          <cell r="E5396">
            <v>0</v>
          </cell>
        </row>
        <row r="5397">
          <cell r="B5397" t="str">
            <v>525731</v>
          </cell>
          <cell r="C5397" t="str">
            <v>TE FOFO JE/FG PN-25 600 X 200MM (177KG)</v>
          </cell>
          <cell r="D5397" t="str">
            <v>UN</v>
          </cell>
          <cell r="E5397">
            <v>0</v>
          </cell>
        </row>
        <row r="5398">
          <cell r="B5398" t="str">
            <v>525732</v>
          </cell>
          <cell r="C5398" t="str">
            <v>TE FOFO JE/FG PN-25 600 X 300MM (210KG)</v>
          </cell>
          <cell r="D5398" t="str">
            <v>UN</v>
          </cell>
          <cell r="E5398">
            <v>0</v>
          </cell>
        </row>
        <row r="5399">
          <cell r="B5399" t="str">
            <v>525733</v>
          </cell>
          <cell r="C5399" t="str">
            <v>TE FOFO JE/FG PN-25 600 X 400MM (262KG)</v>
          </cell>
          <cell r="D5399" t="str">
            <v>UN</v>
          </cell>
          <cell r="E5399">
            <v>0</v>
          </cell>
        </row>
        <row r="5400">
          <cell r="B5400" t="str">
            <v>525734</v>
          </cell>
          <cell r="C5400" t="str">
            <v>TE FOFO JE/FG PN-25 600 X 600MM (367KG)</v>
          </cell>
          <cell r="D5400" t="str">
            <v>UN</v>
          </cell>
          <cell r="E5400">
            <v>0</v>
          </cell>
        </row>
        <row r="5401">
          <cell r="B5401" t="str">
            <v>525735</v>
          </cell>
          <cell r="C5401" t="str">
            <v>TE FOFO JE/FG PN-25 700 X 200MM (245KG)</v>
          </cell>
          <cell r="D5401" t="str">
            <v>UN</v>
          </cell>
          <cell r="E5401">
            <v>0</v>
          </cell>
        </row>
        <row r="5402">
          <cell r="B5402" t="str">
            <v>525736</v>
          </cell>
          <cell r="C5402" t="str">
            <v>TE FOFO JE/FG PN-25 700 X 400MM (338KG)</v>
          </cell>
          <cell r="D5402" t="str">
            <v>UN</v>
          </cell>
          <cell r="E5402">
            <v>0</v>
          </cell>
        </row>
        <row r="5403">
          <cell r="B5403" t="str">
            <v>525737</v>
          </cell>
          <cell r="C5403" t="str">
            <v>TE FOFO JE/FG PN-25 700 X 600MM (477KG)</v>
          </cell>
          <cell r="D5403" t="str">
            <v>UN</v>
          </cell>
          <cell r="E5403">
            <v>0</v>
          </cell>
        </row>
        <row r="5404">
          <cell r="B5404" t="str">
            <v>525738</v>
          </cell>
          <cell r="C5404" t="str">
            <v>TE FOFO JE/FG PN-25 700 X 700MM (511KG)</v>
          </cell>
          <cell r="D5404" t="str">
            <v>UN</v>
          </cell>
          <cell r="E5404">
            <v>0</v>
          </cell>
        </row>
        <row r="5405">
          <cell r="B5405" t="str">
            <v>525739</v>
          </cell>
          <cell r="C5405" t="str">
            <v>TE FOFO JE2GS/FG PN-25 800 X 200MM (317,2KG)</v>
          </cell>
          <cell r="D5405" t="str">
            <v>UN</v>
          </cell>
          <cell r="E5405">
            <v>0</v>
          </cell>
        </row>
        <row r="5406">
          <cell r="B5406" t="str">
            <v>525740</v>
          </cell>
          <cell r="C5406" t="str">
            <v>TE FOFO JE2GS/FG PN-25 800 X 400MM (423KG)</v>
          </cell>
          <cell r="D5406" t="str">
            <v>UN</v>
          </cell>
          <cell r="E5406">
            <v>0</v>
          </cell>
        </row>
        <row r="5407">
          <cell r="B5407" t="str">
            <v>525741</v>
          </cell>
          <cell r="C5407" t="str">
            <v>TE FOFO JE2GS/FG PN-25 800 X 600MM (637,6KG)</v>
          </cell>
          <cell r="D5407" t="str">
            <v>UN</v>
          </cell>
          <cell r="E5407">
            <v>0</v>
          </cell>
        </row>
        <row r="5408">
          <cell r="B5408" t="str">
            <v>525742</v>
          </cell>
          <cell r="C5408" t="str">
            <v>TE FOFO JE2GS/FG PN-25 800 X 800MM (708,3KG)</v>
          </cell>
          <cell r="D5408" t="str">
            <v>UN</v>
          </cell>
          <cell r="E5408">
            <v>0</v>
          </cell>
        </row>
        <row r="5409">
          <cell r="B5409" t="str">
            <v>525743</v>
          </cell>
          <cell r="C5409" t="str">
            <v>TE FOFO JE2GS/FG PN-25 900 X 200MM (325,9KG)</v>
          </cell>
          <cell r="D5409" t="str">
            <v>UN</v>
          </cell>
          <cell r="E5409">
            <v>0</v>
          </cell>
        </row>
        <row r="5410">
          <cell r="B5410" t="str">
            <v>525744</v>
          </cell>
          <cell r="C5410" t="str">
            <v>TE FOFO JE2GS/FG PN-25 900 X 400MM (519,7KG)</v>
          </cell>
          <cell r="D5410" t="str">
            <v>UN</v>
          </cell>
          <cell r="E5410">
            <v>0</v>
          </cell>
        </row>
        <row r="5411">
          <cell r="B5411" t="str">
            <v>525745</v>
          </cell>
          <cell r="C5411" t="str">
            <v>TE FOFO JE2GS/FG PN-25 900 X 600MM (803,4KG)</v>
          </cell>
          <cell r="D5411" t="str">
            <v>UN</v>
          </cell>
          <cell r="E5411">
            <v>0</v>
          </cell>
        </row>
        <row r="5412">
          <cell r="B5412" t="str">
            <v>525746</v>
          </cell>
          <cell r="C5412" t="str">
            <v>TE FOFO JE2GS/FG PN-25 900 X 800MM (923,6KG)</v>
          </cell>
          <cell r="D5412" t="str">
            <v>UN</v>
          </cell>
          <cell r="E5412">
            <v>0</v>
          </cell>
        </row>
        <row r="5413">
          <cell r="B5413" t="str">
            <v>525747</v>
          </cell>
          <cell r="C5413" t="str">
            <v>TE FOFO JE2GS/FG PN-25 900 X 900MM (1010KG)</v>
          </cell>
          <cell r="D5413" t="str">
            <v>UN</v>
          </cell>
          <cell r="E5413">
            <v>0</v>
          </cell>
        </row>
        <row r="5414">
          <cell r="B5414" t="str">
            <v>525748</v>
          </cell>
          <cell r="C5414" t="str">
            <v>TE FOFO JE2GS/FG PN-25 1000 X 200MM (470,9KG)</v>
          </cell>
          <cell r="D5414" t="str">
            <v>UN</v>
          </cell>
          <cell r="E5414">
            <v>0</v>
          </cell>
        </row>
        <row r="5415">
          <cell r="B5415" t="str">
            <v>525749</v>
          </cell>
          <cell r="C5415" t="str">
            <v>TE FOFO JE2GS/FG PN-25 1000 X 400MM (648,6KG)</v>
          </cell>
          <cell r="D5415" t="str">
            <v>UN</v>
          </cell>
          <cell r="E5415">
            <v>0</v>
          </cell>
        </row>
        <row r="5416">
          <cell r="B5416" t="str">
            <v>525750</v>
          </cell>
          <cell r="C5416" t="str">
            <v>TE FOFO JE2GS/FG PN-25 1000 X 600MM (971KG)</v>
          </cell>
          <cell r="D5416" t="str">
            <v>UN</v>
          </cell>
          <cell r="E5416">
            <v>0</v>
          </cell>
        </row>
        <row r="5417">
          <cell r="B5417" t="str">
            <v>525751</v>
          </cell>
          <cell r="C5417" t="str">
            <v>TE FOFO JE2GS/FG PN-25 1000 X 800MM (1133KG)</v>
          </cell>
          <cell r="D5417" t="str">
            <v>UN</v>
          </cell>
          <cell r="E5417">
            <v>0</v>
          </cell>
        </row>
        <row r="5418">
          <cell r="B5418" t="str">
            <v>525752</v>
          </cell>
          <cell r="C5418" t="str">
            <v>TE FOFO JE2GS/FG PN-25 1000 X 1000MM (1299KG)</v>
          </cell>
          <cell r="D5418" t="str">
            <v>UN</v>
          </cell>
          <cell r="E5418">
            <v>0</v>
          </cell>
        </row>
        <row r="5419">
          <cell r="B5419" t="str">
            <v>525753</v>
          </cell>
          <cell r="C5419" t="str">
            <v>TE FOFO JE2GS/FG PN-25 1200 X 200MM (758KG)</v>
          </cell>
          <cell r="D5419" t="str">
            <v>UN</v>
          </cell>
          <cell r="E5419">
            <v>0</v>
          </cell>
        </row>
        <row r="5420">
          <cell r="B5420" t="str">
            <v>525754</v>
          </cell>
          <cell r="C5420" t="str">
            <v>TE FOFO JE2GS/FG PN-25 1200 X 400MM (991KG)</v>
          </cell>
          <cell r="D5420" t="str">
            <v>UN</v>
          </cell>
          <cell r="E5420">
            <v>0</v>
          </cell>
        </row>
        <row r="5421">
          <cell r="B5421" t="str">
            <v>525755</v>
          </cell>
          <cell r="C5421" t="str">
            <v>TE FOFO JE2GS/FG PN-25 1200 X 600MM (1367KG)</v>
          </cell>
          <cell r="D5421" t="str">
            <v>UN</v>
          </cell>
          <cell r="E5421">
            <v>0</v>
          </cell>
        </row>
        <row r="5422">
          <cell r="B5422" t="str">
            <v>525756</v>
          </cell>
          <cell r="C5422" t="str">
            <v>TE FOFO JE2GS/FG PN-25 1200 X 800MM (1637KG)</v>
          </cell>
          <cell r="D5422" t="str">
            <v>UN</v>
          </cell>
          <cell r="E5422">
            <v>0</v>
          </cell>
        </row>
        <row r="5423">
          <cell r="B5423" t="str">
            <v>525757</v>
          </cell>
          <cell r="C5423" t="str">
            <v>TE FOFO JE2GS/FG PN-25 1200 X 1000MM (1898KG)</v>
          </cell>
          <cell r="D5423" t="str">
            <v>UN</v>
          </cell>
          <cell r="E5423">
            <v>0</v>
          </cell>
        </row>
        <row r="5424">
          <cell r="B5424" t="str">
            <v>525758</v>
          </cell>
          <cell r="C5424" t="str">
            <v>TE FOFO JE2GS/FG PN-25 1200 X 1200MM (2135KG)</v>
          </cell>
          <cell r="D5424" t="str">
            <v>UN</v>
          </cell>
          <cell r="E5424">
            <v>0</v>
          </cell>
        </row>
        <row r="5425">
          <cell r="B5425" t="str">
            <v>525759</v>
          </cell>
          <cell r="C5425" t="str">
            <v>TE FOFO JM/FG PN-25 700 X 200MM (369KG)</v>
          </cell>
          <cell r="D5425" t="str">
            <v>UN</v>
          </cell>
          <cell r="E5425">
            <v>0</v>
          </cell>
        </row>
        <row r="5426">
          <cell r="B5426" t="str">
            <v>525760</v>
          </cell>
          <cell r="C5426" t="str">
            <v>TE FOFO JM/FG PN-25 700 X 400MM (467KG)</v>
          </cell>
          <cell r="D5426" t="str">
            <v>UN</v>
          </cell>
          <cell r="E5426">
            <v>0</v>
          </cell>
        </row>
        <row r="5427">
          <cell r="B5427" t="str">
            <v>525761</v>
          </cell>
          <cell r="C5427" t="str">
            <v>TE FOFO JM/FG PN-25 700 X 600MM (616KG)</v>
          </cell>
          <cell r="D5427" t="str">
            <v>UN</v>
          </cell>
          <cell r="E5427">
            <v>0</v>
          </cell>
        </row>
        <row r="5428">
          <cell r="B5428" t="str">
            <v>525762</v>
          </cell>
          <cell r="C5428" t="str">
            <v>TE FOFO JM/FG PN-25 700 X 700MM (659KG)</v>
          </cell>
          <cell r="D5428" t="str">
            <v>UN</v>
          </cell>
          <cell r="E5428">
            <v>0</v>
          </cell>
        </row>
        <row r="5429">
          <cell r="B5429" t="str">
            <v>525763</v>
          </cell>
          <cell r="C5429" t="str">
            <v>TE FOFO JM/FG PN-25 800 X 200MM (516KG)</v>
          </cell>
          <cell r="D5429" t="str">
            <v>UN</v>
          </cell>
          <cell r="E5429">
            <v>0</v>
          </cell>
        </row>
        <row r="5430">
          <cell r="B5430" t="str">
            <v>525764</v>
          </cell>
          <cell r="C5430" t="str">
            <v>TE FOFO JM/FG PN-25 800 X 400MM (647KG)</v>
          </cell>
          <cell r="D5430" t="str">
            <v>UN</v>
          </cell>
          <cell r="E5430">
            <v>0</v>
          </cell>
        </row>
        <row r="5431">
          <cell r="B5431" t="str">
            <v>525765</v>
          </cell>
          <cell r="C5431" t="str">
            <v>TE FOFO JM/FG PN-25 800 X 600MM (900KG)</v>
          </cell>
          <cell r="D5431" t="str">
            <v>UN</v>
          </cell>
          <cell r="E5431">
            <v>0</v>
          </cell>
        </row>
        <row r="5432">
          <cell r="B5432" t="str">
            <v>525766</v>
          </cell>
          <cell r="C5432" t="str">
            <v>TE FOFO JM/FG PN-25 800 X 800MM (939KG)</v>
          </cell>
          <cell r="D5432" t="str">
            <v>UN</v>
          </cell>
          <cell r="E5432">
            <v>0</v>
          </cell>
        </row>
        <row r="5433">
          <cell r="B5433" t="str">
            <v>525767</v>
          </cell>
          <cell r="C5433" t="str">
            <v>TE FOFO JM/FG PN-25 900 X 200MM (633KG)</v>
          </cell>
          <cell r="D5433" t="str">
            <v>UN</v>
          </cell>
          <cell r="E5433">
            <v>0</v>
          </cell>
        </row>
        <row r="5434">
          <cell r="B5434" t="str">
            <v>525768</v>
          </cell>
          <cell r="C5434" t="str">
            <v>TE FOFO JM/FG PN-25 900 X 400MM (816KG)</v>
          </cell>
          <cell r="D5434" t="str">
            <v>UN</v>
          </cell>
          <cell r="E5434">
            <v>0</v>
          </cell>
        </row>
        <row r="5435">
          <cell r="B5435" t="str">
            <v>525769</v>
          </cell>
          <cell r="C5435" t="str">
            <v>TE FOFO JM/FG PN-25 900 X 600MM (1121KG)</v>
          </cell>
          <cell r="D5435" t="str">
            <v>UN</v>
          </cell>
          <cell r="E5435">
            <v>0</v>
          </cell>
        </row>
        <row r="5436">
          <cell r="B5436" t="str">
            <v>525770</v>
          </cell>
          <cell r="C5436" t="str">
            <v>TE FOFO JM/FG PN-25 900 X 800MM (1224KG)</v>
          </cell>
          <cell r="D5436" t="str">
            <v>UN</v>
          </cell>
          <cell r="E5436">
            <v>0</v>
          </cell>
        </row>
        <row r="5437">
          <cell r="B5437" t="str">
            <v>525771</v>
          </cell>
          <cell r="C5437" t="str">
            <v>TE FOFO JM/FG PN-25 900 X 900MM (1314KG)</v>
          </cell>
          <cell r="D5437" t="str">
            <v>UN</v>
          </cell>
          <cell r="E5437">
            <v>0</v>
          </cell>
        </row>
        <row r="5438">
          <cell r="B5438" t="str">
            <v>525772</v>
          </cell>
          <cell r="C5438" t="str">
            <v>TE FOFO JM/FG PN-25 1000 X 200MM (862KG)</v>
          </cell>
          <cell r="D5438" t="str">
            <v>UN</v>
          </cell>
          <cell r="E5438">
            <v>0</v>
          </cell>
        </row>
        <row r="5439">
          <cell r="B5439" t="str">
            <v>525773</v>
          </cell>
          <cell r="C5439" t="str">
            <v>TE FOFO JM/FG PN-25 1000 X 400MM (1039KG)</v>
          </cell>
          <cell r="D5439" t="str">
            <v>UN</v>
          </cell>
          <cell r="E5439">
            <v>0</v>
          </cell>
        </row>
        <row r="5440">
          <cell r="B5440" t="str">
            <v>525774</v>
          </cell>
          <cell r="C5440" t="str">
            <v>TE FOFO JM/FG PN-25 1000 X 600MM (1352KG)</v>
          </cell>
          <cell r="D5440" t="str">
            <v>UN</v>
          </cell>
          <cell r="E5440">
            <v>0</v>
          </cell>
        </row>
        <row r="5441">
          <cell r="B5441" t="str">
            <v>525775</v>
          </cell>
          <cell r="C5441" t="str">
            <v>TE FOFO JM/FG PN-25 1000 X 800MM (1505KG)</v>
          </cell>
          <cell r="D5441" t="str">
            <v>UN</v>
          </cell>
          <cell r="E5441">
            <v>0</v>
          </cell>
        </row>
        <row r="5442">
          <cell r="B5442" t="str">
            <v>525776</v>
          </cell>
          <cell r="C5442" t="str">
            <v>TE FOFO JM/FG PN-25 1000 X 1000MM (1674KG)</v>
          </cell>
          <cell r="D5442" t="str">
            <v>UN</v>
          </cell>
          <cell r="E5442">
            <v>0</v>
          </cell>
        </row>
        <row r="5443">
          <cell r="B5443" t="str">
            <v>525777</v>
          </cell>
          <cell r="C5443" t="str">
            <v>TE FOFO JM/FG PN-25 1200 X 200MM (1138KG)</v>
          </cell>
          <cell r="D5443" t="str">
            <v>UN</v>
          </cell>
          <cell r="E5443">
            <v>0</v>
          </cell>
        </row>
        <row r="5444">
          <cell r="B5444" t="str">
            <v>525778</v>
          </cell>
          <cell r="C5444" t="str">
            <v>TE FOFO JM/FG PN-25 1200 X 400MM (1363KG)</v>
          </cell>
          <cell r="D5444" t="str">
            <v>UN</v>
          </cell>
          <cell r="E5444">
            <v>0</v>
          </cell>
        </row>
        <row r="5445">
          <cell r="B5445" t="str">
            <v>525779</v>
          </cell>
          <cell r="C5445" t="str">
            <v>TE FOFO JM/FG PN-25 1200 X 600MM (1736KG)</v>
          </cell>
          <cell r="D5445" t="str">
            <v>UN</v>
          </cell>
          <cell r="E5445">
            <v>0</v>
          </cell>
        </row>
        <row r="5446">
          <cell r="B5446" t="str">
            <v>525780</v>
          </cell>
          <cell r="C5446" t="str">
            <v>TE FOFO JM/FG PN-25 1200 X 800MM (2014KG)</v>
          </cell>
          <cell r="D5446" t="str">
            <v>UN</v>
          </cell>
          <cell r="E5446">
            <v>0</v>
          </cell>
        </row>
        <row r="5447">
          <cell r="B5447" t="str">
            <v>525781</v>
          </cell>
          <cell r="C5447" t="str">
            <v>TE FOFO JM/FG PN-25 1200 X 1000MM (2266KG)</v>
          </cell>
          <cell r="D5447" t="str">
            <v>UN</v>
          </cell>
          <cell r="E5447">
            <v>0</v>
          </cell>
        </row>
        <row r="5448">
          <cell r="B5448" t="str">
            <v>525782</v>
          </cell>
          <cell r="C5448" t="str">
            <v>TE FOFO JM/FG PN-25 1200 X 1200MM (2510KG)</v>
          </cell>
          <cell r="D5448" t="str">
            <v>UN</v>
          </cell>
          <cell r="E5448">
            <v>0</v>
          </cell>
        </row>
        <row r="5450">
          <cell r="B5450" t="str">
            <v>525800</v>
          </cell>
          <cell r="C5450" t="str">
            <v>TOCO EM FOFO (C31 - METALURGICA 100%)</v>
          </cell>
        </row>
        <row r="5451">
          <cell r="B5451" t="str">
            <v>525801</v>
          </cell>
          <cell r="C5451" t="str">
            <v>TOCO FOFO C/FG PN-10 D=100MM;L=250MM (14KG)</v>
          </cell>
          <cell r="D5451" t="str">
            <v>UN</v>
          </cell>
          <cell r="E5451">
            <v>164.4</v>
          </cell>
        </row>
        <row r="5452">
          <cell r="B5452" t="str">
            <v>525802</v>
          </cell>
          <cell r="C5452" t="str">
            <v>TOCO FOFO C/FG PN-10 D=150MM;L=250MM (24KG)</v>
          </cell>
          <cell r="D5452" t="str">
            <v>UN</v>
          </cell>
          <cell r="E5452">
            <v>228.23</v>
          </cell>
        </row>
        <row r="5453">
          <cell r="B5453" t="str">
            <v>525803</v>
          </cell>
          <cell r="C5453" t="str">
            <v>TOCO FOFO C/FG PN-10 D=200MM;L=250MM (32KG)</v>
          </cell>
          <cell r="D5453" t="str">
            <v>UN</v>
          </cell>
          <cell r="E5453">
            <v>417.42</v>
          </cell>
        </row>
        <row r="5454">
          <cell r="B5454" t="str">
            <v>525804</v>
          </cell>
          <cell r="C5454" t="str">
            <v>TOCO FOFO C/FG PN-10 D=250MM;L=250MM (44KG)</v>
          </cell>
          <cell r="D5454" t="str">
            <v>UN</v>
          </cell>
          <cell r="E5454">
            <v>642.37</v>
          </cell>
        </row>
        <row r="5455">
          <cell r="B5455" t="str">
            <v>525805</v>
          </cell>
          <cell r="C5455" t="str">
            <v>TOCO FOFO C/FG PN-10 D=300MM;L=250MM (56KG)</v>
          </cell>
          <cell r="D5455" t="str">
            <v>UN</v>
          </cell>
          <cell r="E5455">
            <v>740.77</v>
          </cell>
        </row>
        <row r="5456">
          <cell r="B5456" t="str">
            <v>525806</v>
          </cell>
          <cell r="C5456" t="str">
            <v>TOCO FOFO C/FG PN-10 D=350MM;L=250MM (70KG)</v>
          </cell>
          <cell r="D5456" t="str">
            <v>UN</v>
          </cell>
          <cell r="E5456">
            <v>911.59</v>
          </cell>
        </row>
        <row r="5457">
          <cell r="B5457" t="str">
            <v>525807</v>
          </cell>
          <cell r="C5457" t="str">
            <v>TOCO FOFO C/FG PN-10 D=400MM;L=250MM (85KG)</v>
          </cell>
          <cell r="D5457" t="str">
            <v>UN</v>
          </cell>
          <cell r="E5457">
            <v>968.7</v>
          </cell>
        </row>
        <row r="5458">
          <cell r="B5458" t="str">
            <v>525808</v>
          </cell>
          <cell r="C5458" t="str">
            <v>TOCO FOFO C/FG PN-10 D=450MM;L=250MM (95KG)</v>
          </cell>
          <cell r="D5458" t="str">
            <v>UN</v>
          </cell>
          <cell r="E5458">
            <v>2847.1</v>
          </cell>
        </row>
        <row r="5459">
          <cell r="B5459" t="str">
            <v>525809</v>
          </cell>
          <cell r="C5459" t="str">
            <v>TOCO FOFO C/FG PN-10 D=500MM;L=250MM (116KG)</v>
          </cell>
          <cell r="D5459" t="str">
            <v>UN</v>
          </cell>
          <cell r="E5459">
            <v>2777.95</v>
          </cell>
        </row>
        <row r="5460">
          <cell r="B5460" t="str">
            <v>525810</v>
          </cell>
          <cell r="C5460" t="str">
            <v>TOCO FOFO C/FG PN-10 D=600MM;L=250MM (165KG)</v>
          </cell>
          <cell r="D5460" t="str">
            <v>UN</v>
          </cell>
          <cell r="E5460">
            <v>0</v>
          </cell>
        </row>
        <row r="5461">
          <cell r="B5461" t="str">
            <v>525811</v>
          </cell>
          <cell r="C5461" t="str">
            <v>TOCO FOFO C/FG PN-10 D=700MM;L=250MM (219KG)</v>
          </cell>
          <cell r="D5461" t="str">
            <v>UN</v>
          </cell>
          <cell r="E5461">
            <v>0</v>
          </cell>
        </row>
        <row r="5462">
          <cell r="B5462" t="str">
            <v>525812</v>
          </cell>
          <cell r="C5462" t="str">
            <v>TOCO FOFO C/FG PN-10 D=800MM;L=250MM (279KG)</v>
          </cell>
          <cell r="D5462" t="str">
            <v>UN</v>
          </cell>
          <cell r="E5462">
            <v>0</v>
          </cell>
        </row>
        <row r="5463">
          <cell r="B5463" t="str">
            <v>525813</v>
          </cell>
          <cell r="C5463" t="str">
            <v>TOCO FOFO C/FG PN-10 D=900MM;L=250MM (350KG)</v>
          </cell>
          <cell r="D5463" t="str">
            <v>UN</v>
          </cell>
          <cell r="E5463">
            <v>0</v>
          </cell>
        </row>
        <row r="5464">
          <cell r="B5464" t="str">
            <v>525814</v>
          </cell>
          <cell r="C5464" t="str">
            <v>TOCO FOFO C/FG PN-10 D=1000MM;L=250MM (419KG)</v>
          </cell>
          <cell r="D5464" t="str">
            <v>UN</v>
          </cell>
          <cell r="E5464">
            <v>0</v>
          </cell>
        </row>
        <row r="5465">
          <cell r="B5465" t="str">
            <v>525815</v>
          </cell>
          <cell r="C5465" t="str">
            <v>TOCO FOFO C/FG PN-10 D=1200MM;L=250MM (597KG)</v>
          </cell>
          <cell r="D5465" t="str">
            <v>UN</v>
          </cell>
          <cell r="E5465">
            <v>0</v>
          </cell>
        </row>
        <row r="5466">
          <cell r="B5466" t="str">
            <v>525816</v>
          </cell>
          <cell r="C5466" t="str">
            <v>TOCO FOFO C/FG PN-10/16/25 D=80MM;L= 500MM(13KG)</v>
          </cell>
          <cell r="D5466" t="str">
            <v>UN</v>
          </cell>
          <cell r="E5466">
            <v>320.18</v>
          </cell>
        </row>
        <row r="5467">
          <cell r="B5467" t="str">
            <v>525817</v>
          </cell>
          <cell r="C5467" t="str">
            <v>TOCO FOFO C/FG PN-10 D=100MM;L=500MM (19KG)</v>
          </cell>
          <cell r="D5467" t="str">
            <v>UN</v>
          </cell>
          <cell r="E5467">
            <v>207.83</v>
          </cell>
        </row>
        <row r="5468">
          <cell r="B5468" t="str">
            <v>525818</v>
          </cell>
          <cell r="C5468" t="str">
            <v>TOCO FOFO C/FG PN-10 D=150MM;L=500MM (32KG)</v>
          </cell>
          <cell r="D5468" t="str">
            <v>UN</v>
          </cell>
          <cell r="E5468">
            <v>577.84</v>
          </cell>
        </row>
        <row r="5469">
          <cell r="B5469" t="str">
            <v>525819</v>
          </cell>
          <cell r="C5469" t="str">
            <v>TOCO FOFO C/FG PN-10 D=200MM;L=500MM (43KG)</v>
          </cell>
          <cell r="D5469" t="str">
            <v>UN</v>
          </cell>
          <cell r="E5469">
            <v>556.38</v>
          </cell>
        </row>
        <row r="5470">
          <cell r="B5470" t="str">
            <v>525820</v>
          </cell>
          <cell r="C5470" t="str">
            <v>TOCO FOFO C/FG PN-10 D=250MM;L=500MM (60KG)</v>
          </cell>
          <cell r="D5470" t="str">
            <v>UN</v>
          </cell>
          <cell r="E5470">
            <v>813.47</v>
          </cell>
        </row>
        <row r="5471">
          <cell r="B5471" t="str">
            <v>525821</v>
          </cell>
          <cell r="C5471" t="str">
            <v>TOCO FOFO C/FG PN-10 D=300MM;L=500MM (76KG)</v>
          </cell>
          <cell r="D5471" t="str">
            <v>UN</v>
          </cell>
          <cell r="E5471">
            <v>967.56</v>
          </cell>
        </row>
        <row r="5472">
          <cell r="B5472" t="str">
            <v>525822</v>
          </cell>
          <cell r="C5472" t="str">
            <v>TOCO FOFO C/FG PN-10 D=350MM;L=500MM (88KG)</v>
          </cell>
          <cell r="D5472" t="str">
            <v>UN</v>
          </cell>
          <cell r="E5472">
            <v>1540.28</v>
          </cell>
        </row>
        <row r="5473">
          <cell r="B5473" t="str">
            <v>525823</v>
          </cell>
          <cell r="C5473" t="str">
            <v>TOCO FOFO C/FG PN-10 D=400MM;L=500MM (114KG)</v>
          </cell>
          <cell r="D5473" t="str">
            <v>UN</v>
          </cell>
          <cell r="E5473">
            <v>1670.71</v>
          </cell>
        </row>
        <row r="5474">
          <cell r="B5474" t="str">
            <v>525824</v>
          </cell>
          <cell r="C5474" t="str">
            <v>TOCO FOFO C/FG PN-10 D=450MM;L=500MM (137KG)</v>
          </cell>
          <cell r="D5474" t="str">
            <v>UN</v>
          </cell>
          <cell r="E5474">
            <v>3082.78</v>
          </cell>
        </row>
        <row r="5475">
          <cell r="B5475" t="str">
            <v>525825</v>
          </cell>
          <cell r="C5475" t="str">
            <v>TOCO FOFO C/FG PN-10 D=500MM;L=500MM (156KG)</v>
          </cell>
          <cell r="D5475" t="str">
            <v>UN</v>
          </cell>
          <cell r="E5475">
            <v>3144.44</v>
          </cell>
        </row>
        <row r="5476">
          <cell r="B5476" t="str">
            <v>525826</v>
          </cell>
          <cell r="C5476" t="str">
            <v>TOCO FOFO C/FG PN-10 D=600MM;L=500MM (217KG)</v>
          </cell>
          <cell r="D5476" t="str">
            <v>UN</v>
          </cell>
          <cell r="E5476">
            <v>0</v>
          </cell>
        </row>
        <row r="5477">
          <cell r="B5477" t="str">
            <v>525827</v>
          </cell>
          <cell r="C5477" t="str">
            <v>TOCO FOFO C/FG PN-10 D=700MM;L=500MM (289KG)</v>
          </cell>
          <cell r="D5477" t="str">
            <v>UN</v>
          </cell>
          <cell r="E5477">
            <v>0</v>
          </cell>
        </row>
        <row r="5478">
          <cell r="B5478" t="str">
            <v>525828</v>
          </cell>
          <cell r="C5478" t="str">
            <v>TOCO FOFO C/FG PN-10 D=800MM;L=500MM (361KG)</v>
          </cell>
          <cell r="D5478" t="str">
            <v>UN</v>
          </cell>
          <cell r="E5478">
            <v>0</v>
          </cell>
        </row>
        <row r="5479">
          <cell r="B5479" t="str">
            <v>525829</v>
          </cell>
          <cell r="C5479" t="str">
            <v>TOCO FOFO C/FG PN-10 D=900MM;L=500MM (450KG)</v>
          </cell>
          <cell r="D5479" t="str">
            <v>UN</v>
          </cell>
          <cell r="E5479">
            <v>0</v>
          </cell>
        </row>
        <row r="5480">
          <cell r="B5480" t="str">
            <v>525830</v>
          </cell>
          <cell r="C5480" t="str">
            <v>TOCO FOFO C/FG PN-10 D=1000MM;L=500MM (538KG)</v>
          </cell>
          <cell r="D5480" t="str">
            <v>UN</v>
          </cell>
          <cell r="E5480">
            <v>0</v>
          </cell>
        </row>
        <row r="5481">
          <cell r="B5481" t="str">
            <v>525831</v>
          </cell>
          <cell r="C5481" t="str">
            <v>TOCO FOFO C/FG PN-10 D=1200MM;L=500MM (755KG)</v>
          </cell>
          <cell r="D5481" t="str">
            <v>UN</v>
          </cell>
          <cell r="E5481">
            <v>0</v>
          </cell>
        </row>
        <row r="5482">
          <cell r="B5482" t="str">
            <v>525832</v>
          </cell>
          <cell r="C5482" t="str">
            <v>TOCO FOFO C/FG E ABA VED.PN-10/16/25 D=80MM(18KG)</v>
          </cell>
          <cell r="D5482" t="str">
            <v>UN</v>
          </cell>
          <cell r="E5482">
            <v>373.98</v>
          </cell>
        </row>
        <row r="5483">
          <cell r="B5483" t="str">
            <v>525833</v>
          </cell>
          <cell r="C5483" t="str">
            <v>TOCO FOFO C/FG E ABA DE VED.PN-10 D=100MM (26KG)</v>
          </cell>
          <cell r="D5483" t="str">
            <v>UN</v>
          </cell>
          <cell r="E5483">
            <v>381.47</v>
          </cell>
        </row>
        <row r="5484">
          <cell r="B5484" t="str">
            <v>525834</v>
          </cell>
          <cell r="C5484" t="str">
            <v>TOCO FOFO C/FG E ABA DE VED.PN-10 D=150MM (40KG)</v>
          </cell>
          <cell r="D5484" t="str">
            <v>UN</v>
          </cell>
          <cell r="E5484">
            <v>611.82000000000005</v>
          </cell>
        </row>
        <row r="5485">
          <cell r="B5485" t="str">
            <v>525835</v>
          </cell>
          <cell r="C5485" t="str">
            <v>TOCO FOFO C/FG E ABA DE VED.PN-10 D=200MM (56KG)</v>
          </cell>
          <cell r="D5485" t="str">
            <v>UN</v>
          </cell>
          <cell r="E5485">
            <v>706.46</v>
          </cell>
        </row>
        <row r="5486">
          <cell r="B5486" t="str">
            <v>525836</v>
          </cell>
          <cell r="C5486" t="str">
            <v>TOCO FOFO C/FG E ABA DE VED.PN-10 D=250MM (73KG)</v>
          </cell>
          <cell r="D5486" t="str">
            <v>UN</v>
          </cell>
          <cell r="E5486">
            <v>1002.08</v>
          </cell>
        </row>
        <row r="5487">
          <cell r="B5487" t="str">
            <v>525837</v>
          </cell>
          <cell r="C5487" t="str">
            <v>TOCO FOFO C/FG E ABA DE VED.PN-10 D=300MM (93KG)</v>
          </cell>
          <cell r="D5487" t="str">
            <v>UN</v>
          </cell>
          <cell r="E5487">
            <v>1022.12</v>
          </cell>
        </row>
        <row r="5488">
          <cell r="B5488" t="str">
            <v>525838</v>
          </cell>
          <cell r="C5488" t="str">
            <v>TOCO FOFO C/FG E ABA DE VED.PN-10 D=350MM (112KG)</v>
          </cell>
          <cell r="D5488" t="str">
            <v>UN</v>
          </cell>
          <cell r="E5488">
            <v>1508.11</v>
          </cell>
        </row>
        <row r="5489">
          <cell r="B5489" t="str">
            <v>525839</v>
          </cell>
          <cell r="C5489" t="str">
            <v>TOCO FOFO C/FG E ABA DE VED.PN-10 D=400MM (136KG)</v>
          </cell>
          <cell r="D5489" t="str">
            <v>UN</v>
          </cell>
          <cell r="E5489">
            <v>1586.74</v>
          </cell>
        </row>
        <row r="5490">
          <cell r="B5490" t="str">
            <v>525840</v>
          </cell>
          <cell r="C5490" t="str">
            <v>TOCO FOFO C/FG E ABA DE VED.PN-10 D=450MM (183KG)</v>
          </cell>
          <cell r="D5490" t="str">
            <v>UN</v>
          </cell>
          <cell r="E5490">
            <v>3435.26</v>
          </cell>
        </row>
        <row r="5491">
          <cell r="B5491" t="str">
            <v>525841</v>
          </cell>
          <cell r="C5491" t="str">
            <v>TOCO FOFO C/FG E ABA DE VED.PN-10 D=500MM (197KG)</v>
          </cell>
          <cell r="D5491" t="str">
            <v>UN</v>
          </cell>
          <cell r="E5491">
            <v>3532.36</v>
          </cell>
        </row>
        <row r="5492">
          <cell r="B5492" t="str">
            <v>525842</v>
          </cell>
          <cell r="C5492" t="str">
            <v>TOCO FOFO C/FG E ABA DE VED.PN-10 D=600MM (253KG)</v>
          </cell>
          <cell r="D5492" t="str">
            <v>UN</v>
          </cell>
          <cell r="E5492">
            <v>0</v>
          </cell>
        </row>
        <row r="5493">
          <cell r="B5493" t="str">
            <v>525843</v>
          </cell>
          <cell r="C5493" t="str">
            <v>TOCO FOFO C/FG E ABA DE VED.PN-10 D=700MM (320KG)</v>
          </cell>
          <cell r="D5493" t="str">
            <v>UN</v>
          </cell>
          <cell r="E5493">
            <v>0</v>
          </cell>
        </row>
        <row r="5494">
          <cell r="B5494" t="str">
            <v>525844</v>
          </cell>
          <cell r="C5494" t="str">
            <v>TOCO FOFO C/FG E ABA DE VED.PN-10 D=800MM (412KG)</v>
          </cell>
          <cell r="D5494" t="str">
            <v>UN</v>
          </cell>
          <cell r="E5494">
            <v>0</v>
          </cell>
        </row>
        <row r="5495">
          <cell r="B5495" t="str">
            <v>525845</v>
          </cell>
          <cell r="C5495" t="str">
            <v>TOCO FOFO C/FG E ABA DE VED.PN-10 D=900MM (470KG)</v>
          </cell>
          <cell r="D5495" t="str">
            <v>UN</v>
          </cell>
          <cell r="E5495">
            <v>0</v>
          </cell>
        </row>
        <row r="5496">
          <cell r="B5496" t="str">
            <v>525846</v>
          </cell>
          <cell r="C5496" t="str">
            <v>TOCO FOFO C/FG E ABA DE VED.PN-10 D=1000MM (637KG)</v>
          </cell>
          <cell r="D5496" t="str">
            <v>UN</v>
          </cell>
          <cell r="E5496">
            <v>0</v>
          </cell>
        </row>
        <row r="5497">
          <cell r="B5497" t="str">
            <v>525847</v>
          </cell>
          <cell r="C5497" t="str">
            <v>TOCO FOFO C/FG E ABA DE VED.PN-10 D=1200MM (857KG)</v>
          </cell>
          <cell r="D5497" t="str">
            <v>UN</v>
          </cell>
          <cell r="E5497">
            <v>0</v>
          </cell>
        </row>
        <row r="5498">
          <cell r="B5498" t="str">
            <v>525848</v>
          </cell>
          <cell r="C5498" t="str">
            <v>TOCO FOFO C/FG PN-16 D=100MM;L=250MM (14KG)</v>
          </cell>
          <cell r="D5498" t="str">
            <v>UN</v>
          </cell>
          <cell r="E5498">
            <v>0</v>
          </cell>
        </row>
        <row r="5499">
          <cell r="B5499" t="str">
            <v>525849</v>
          </cell>
          <cell r="C5499" t="str">
            <v>TOCO FOFO C/FG PN-16 D=150MM;L=250MM (24KG)</v>
          </cell>
          <cell r="D5499" t="str">
            <v>UN</v>
          </cell>
          <cell r="E5499">
            <v>0</v>
          </cell>
        </row>
        <row r="5500">
          <cell r="B5500" t="str">
            <v>525850</v>
          </cell>
          <cell r="C5500" t="str">
            <v>TOCO FOFO C/FG PN-16 D=200MM;L=250MM (32KG)</v>
          </cell>
          <cell r="D5500" t="str">
            <v>UN</v>
          </cell>
          <cell r="E5500">
            <v>0</v>
          </cell>
        </row>
        <row r="5501">
          <cell r="B5501" t="str">
            <v>525851</v>
          </cell>
          <cell r="C5501" t="str">
            <v>TOCO FOFO C/FG PN-16 D=250MM;L=250MM (44KG)</v>
          </cell>
          <cell r="D5501" t="str">
            <v>UN</v>
          </cell>
          <cell r="E5501">
            <v>0</v>
          </cell>
        </row>
        <row r="5502">
          <cell r="B5502" t="str">
            <v>525852</v>
          </cell>
          <cell r="C5502" t="str">
            <v>TOCO FOFO C/FG PN-16 D=300MM;L=250MM (56KG)</v>
          </cell>
          <cell r="D5502" t="str">
            <v>UN</v>
          </cell>
          <cell r="E5502">
            <v>0</v>
          </cell>
        </row>
        <row r="5503">
          <cell r="B5503" t="str">
            <v>525853</v>
          </cell>
          <cell r="C5503" t="str">
            <v>TOCO FOFO C/FG PN-16 D=350MM;L=250MM (76KG)</v>
          </cell>
          <cell r="D5503" t="str">
            <v>UN</v>
          </cell>
          <cell r="E5503">
            <v>0</v>
          </cell>
        </row>
        <row r="5504">
          <cell r="B5504" t="str">
            <v>525854</v>
          </cell>
          <cell r="C5504" t="str">
            <v>TOCO FOFO C/FG PN-16 D=400MM;L=250MM (97KG)</v>
          </cell>
          <cell r="D5504" t="str">
            <v>UN</v>
          </cell>
          <cell r="E5504">
            <v>0</v>
          </cell>
        </row>
        <row r="5505">
          <cell r="B5505" t="str">
            <v>525855</v>
          </cell>
          <cell r="C5505" t="str">
            <v>TOCO FOFO C/FG PN-16 D=450MM;L=250MM (110KG)</v>
          </cell>
          <cell r="D5505" t="str">
            <v>UN</v>
          </cell>
          <cell r="E5505">
            <v>0</v>
          </cell>
        </row>
        <row r="5506">
          <cell r="B5506" t="str">
            <v>525856</v>
          </cell>
          <cell r="C5506" t="str">
            <v>TOCO FOFO C/FG PN-16 D=500MM;L=250MM (146KG)</v>
          </cell>
          <cell r="D5506" t="str">
            <v>UN</v>
          </cell>
          <cell r="E5506">
            <v>0</v>
          </cell>
        </row>
        <row r="5507">
          <cell r="B5507" t="str">
            <v>525857</v>
          </cell>
          <cell r="C5507" t="str">
            <v>TOCO FOFO C/FG PN-16 D=600MM;L=250MM (217KG)</v>
          </cell>
          <cell r="D5507" t="str">
            <v>UN</v>
          </cell>
          <cell r="E5507">
            <v>0</v>
          </cell>
        </row>
        <row r="5508">
          <cell r="B5508" t="str">
            <v>525858</v>
          </cell>
          <cell r="C5508" t="str">
            <v>TOCO FOFO C/FG PN-16 D=700MM;L=250MM (249KG)</v>
          </cell>
          <cell r="D5508" t="str">
            <v>UN</v>
          </cell>
          <cell r="E5508">
            <v>0</v>
          </cell>
        </row>
        <row r="5509">
          <cell r="B5509" t="str">
            <v>525859</v>
          </cell>
          <cell r="C5509" t="str">
            <v>TOCO FOFO C/FG PN-16 D=800MM;L=250MM (317KG)</v>
          </cell>
          <cell r="D5509" t="str">
            <v>UN</v>
          </cell>
          <cell r="E5509">
            <v>0</v>
          </cell>
        </row>
        <row r="5510">
          <cell r="B5510" t="str">
            <v>525860</v>
          </cell>
          <cell r="C5510" t="str">
            <v>TOCO FOFO C/FG PN-16 D=900MM;L=250MM (398KG)</v>
          </cell>
          <cell r="D5510" t="str">
            <v>UN</v>
          </cell>
          <cell r="E5510">
            <v>0</v>
          </cell>
        </row>
        <row r="5511">
          <cell r="B5511" t="str">
            <v>525861</v>
          </cell>
          <cell r="C5511" t="str">
            <v>TOCO FOFO C/FG PN-16 D=1000MM;L=250MM (503KG)</v>
          </cell>
          <cell r="D5511" t="str">
            <v>UN</v>
          </cell>
          <cell r="E5511">
            <v>0</v>
          </cell>
        </row>
        <row r="5512">
          <cell r="B5512" t="str">
            <v>525862</v>
          </cell>
          <cell r="C5512" t="str">
            <v>TOCO FOFO C/FG PN-16 D=1200MM;L=250MM (622KG)</v>
          </cell>
          <cell r="D5512" t="str">
            <v>UN</v>
          </cell>
          <cell r="E5512">
            <v>0</v>
          </cell>
        </row>
        <row r="5513">
          <cell r="B5513" t="str">
            <v>525863</v>
          </cell>
          <cell r="C5513" t="str">
            <v>TOCO FOFO C/FG PN-16 D=100MM;L=500MM (19KG)</v>
          </cell>
          <cell r="D5513" t="str">
            <v>UN</v>
          </cell>
          <cell r="E5513">
            <v>0</v>
          </cell>
        </row>
        <row r="5514">
          <cell r="B5514" t="str">
            <v>525864</v>
          </cell>
          <cell r="C5514" t="str">
            <v>TOCO FOFO C/FG PN-16 D=150MM;L=500MM (32KG)</v>
          </cell>
          <cell r="D5514" t="str">
            <v>UN</v>
          </cell>
          <cell r="E5514">
            <v>0</v>
          </cell>
        </row>
        <row r="5515">
          <cell r="B5515" t="str">
            <v>525865</v>
          </cell>
          <cell r="C5515" t="str">
            <v>TOCO FOFO C/FG PN-16 D=200MM;L=500MM (43KG)</v>
          </cell>
          <cell r="D5515" t="str">
            <v>UN</v>
          </cell>
          <cell r="E5515">
            <v>0</v>
          </cell>
        </row>
        <row r="5516">
          <cell r="B5516" t="str">
            <v>525866</v>
          </cell>
          <cell r="C5516" t="str">
            <v>TOCO FOFO C/FG PN-16 D=250MM;L=500MM (60KG)</v>
          </cell>
          <cell r="D5516" t="str">
            <v>UN</v>
          </cell>
          <cell r="E5516">
            <v>0</v>
          </cell>
        </row>
        <row r="5517">
          <cell r="B5517" t="str">
            <v>525867</v>
          </cell>
          <cell r="C5517" t="str">
            <v>TOCO FOFO C/FG PN-16 D=300MM;L=500MM (76KG)</v>
          </cell>
          <cell r="D5517" t="str">
            <v>UN</v>
          </cell>
          <cell r="E5517">
            <v>0</v>
          </cell>
        </row>
        <row r="5518">
          <cell r="B5518" t="str">
            <v>525868</v>
          </cell>
          <cell r="C5518" t="str">
            <v>TOCO FOFO C/FG PN-16 D=350MM;L=500MM (94KG)</v>
          </cell>
          <cell r="D5518" t="str">
            <v>UN</v>
          </cell>
          <cell r="E5518">
            <v>0</v>
          </cell>
        </row>
        <row r="5519">
          <cell r="B5519" t="str">
            <v>525869</v>
          </cell>
          <cell r="C5519" t="str">
            <v>TOCO FOFO C/FG PN-16 D=400MM;L=500MM (126KG)</v>
          </cell>
          <cell r="D5519" t="str">
            <v>UN</v>
          </cell>
          <cell r="E5519">
            <v>0</v>
          </cell>
        </row>
        <row r="5520">
          <cell r="B5520" t="str">
            <v>525870</v>
          </cell>
          <cell r="C5520" t="str">
            <v>TOCO FOFO C/FG PN-16 D=450MM;L=500MM (152KG)</v>
          </cell>
          <cell r="D5520" t="str">
            <v>UN</v>
          </cell>
          <cell r="E5520">
            <v>0</v>
          </cell>
        </row>
        <row r="5521">
          <cell r="B5521" t="str">
            <v>525871</v>
          </cell>
          <cell r="C5521" t="str">
            <v>TOCO FOFO C/FG PN-16 D=500MM;L=500MM (186KG)</v>
          </cell>
          <cell r="D5521" t="str">
            <v>UN</v>
          </cell>
          <cell r="E5521">
            <v>0</v>
          </cell>
        </row>
        <row r="5522">
          <cell r="B5522" t="str">
            <v>525872</v>
          </cell>
          <cell r="C5522" t="str">
            <v>TOCO FOFO C/FG PN-16 D=600MM;L=500MM (269KG)</v>
          </cell>
          <cell r="D5522" t="str">
            <v>UN</v>
          </cell>
          <cell r="E5522">
            <v>0</v>
          </cell>
        </row>
        <row r="5523">
          <cell r="B5523" t="str">
            <v>525873</v>
          </cell>
          <cell r="C5523" t="str">
            <v>TOCO FOFO C/FG PN-16 D=700MM;L=500MM (316KG)</v>
          </cell>
          <cell r="D5523" t="str">
            <v>UN</v>
          </cell>
          <cell r="E5523">
            <v>0</v>
          </cell>
        </row>
        <row r="5524">
          <cell r="B5524" t="str">
            <v>525874</v>
          </cell>
          <cell r="C5524" t="str">
            <v>TOCO FOFO C/FG PN-16 D=800MM;L=500MM (399KG)</v>
          </cell>
          <cell r="D5524" t="str">
            <v>UN</v>
          </cell>
          <cell r="E5524">
            <v>0</v>
          </cell>
        </row>
        <row r="5525">
          <cell r="B5525" t="str">
            <v>525875</v>
          </cell>
          <cell r="C5525" t="str">
            <v>TOCO FOFO C/FG PN-16 D=900MM;L=500MM (498KG)</v>
          </cell>
          <cell r="D5525" t="str">
            <v>UN</v>
          </cell>
          <cell r="E5525">
            <v>0</v>
          </cell>
        </row>
        <row r="5526">
          <cell r="B5526" t="str">
            <v>525876</v>
          </cell>
          <cell r="C5526" t="str">
            <v>TOCO FOFO C/FG PN-16 D=1000MM;L=500MM (622KG)</v>
          </cell>
          <cell r="D5526" t="str">
            <v>UN</v>
          </cell>
          <cell r="E5526">
            <v>0</v>
          </cell>
        </row>
        <row r="5527">
          <cell r="B5527" t="str">
            <v>525877</v>
          </cell>
          <cell r="C5527" t="str">
            <v>TOCO FOFO C/FG PN-16 D=1200MM;L=500MM (883KG)</v>
          </cell>
          <cell r="D5527" t="str">
            <v>UN</v>
          </cell>
          <cell r="E5527">
            <v>0</v>
          </cell>
        </row>
        <row r="5528">
          <cell r="B5528" t="str">
            <v>525878</v>
          </cell>
          <cell r="C5528" t="str">
            <v>TOCO FOFO C/FG E ABA DE VED.PN-16 D=100MM (26KG)</v>
          </cell>
          <cell r="D5528" t="str">
            <v>UN</v>
          </cell>
          <cell r="E5528">
            <v>0</v>
          </cell>
        </row>
        <row r="5529">
          <cell r="B5529" t="str">
            <v>525879</v>
          </cell>
          <cell r="C5529" t="str">
            <v>TOCO FOFO C/FG E ABA DE VED.PN-16 D=150MM (40KG)</v>
          </cell>
          <cell r="D5529" t="str">
            <v>UN</v>
          </cell>
          <cell r="E5529">
            <v>0</v>
          </cell>
        </row>
        <row r="5530">
          <cell r="B5530" t="str">
            <v>525880</v>
          </cell>
          <cell r="C5530" t="str">
            <v>TOCO FOFO C/FG E ABA DE VED.PN-16 D=200MM (56KG)</v>
          </cell>
          <cell r="D5530" t="str">
            <v>UN</v>
          </cell>
          <cell r="E5530">
            <v>0</v>
          </cell>
        </row>
        <row r="5531">
          <cell r="B5531" t="str">
            <v>525881</v>
          </cell>
          <cell r="C5531" t="str">
            <v>TOCO FOFO C/FG E ABA DE VED.PN-16 D=250MM (73KG)</v>
          </cell>
          <cell r="D5531" t="str">
            <v>UN</v>
          </cell>
          <cell r="E5531">
            <v>0</v>
          </cell>
        </row>
        <row r="5532">
          <cell r="B5532" t="str">
            <v>525882</v>
          </cell>
          <cell r="C5532" t="str">
            <v>TOCO FOFO C/FG E ABA DE VED.PN-16 D=300MM (93KG)</v>
          </cell>
          <cell r="D5532" t="str">
            <v>UN</v>
          </cell>
          <cell r="E5532">
            <v>0</v>
          </cell>
        </row>
        <row r="5533">
          <cell r="B5533" t="str">
            <v>525883</v>
          </cell>
          <cell r="C5533" t="str">
            <v>TOCO FOFO C/FG E ABA DE VED.PN-16 D=350MM (119KG)</v>
          </cell>
          <cell r="D5533" t="str">
            <v>UN</v>
          </cell>
          <cell r="E5533">
            <v>0</v>
          </cell>
        </row>
        <row r="5534">
          <cell r="B5534" t="str">
            <v>525884</v>
          </cell>
          <cell r="C5534" t="str">
            <v>TOCO FOFO C/FG E ABA DE VED.PN-16 D=400MM (148KG)</v>
          </cell>
          <cell r="D5534" t="str">
            <v>UN</v>
          </cell>
          <cell r="E5534">
            <v>0</v>
          </cell>
        </row>
        <row r="5535">
          <cell r="B5535" t="str">
            <v>525885</v>
          </cell>
          <cell r="C5535" t="str">
            <v>TOCO FOFO C/FG E ABA DE VED.PN-16 D=500MM (217KG)</v>
          </cell>
          <cell r="D5535" t="str">
            <v>UN</v>
          </cell>
          <cell r="E5535">
            <v>0</v>
          </cell>
        </row>
        <row r="5536">
          <cell r="B5536" t="str">
            <v>525886</v>
          </cell>
          <cell r="C5536" t="str">
            <v>TOCO FOFO C/FG E ABA DE VED.PN-16 D=600MM (308KG)</v>
          </cell>
          <cell r="D5536" t="str">
            <v>UN</v>
          </cell>
          <cell r="E5536">
            <v>0</v>
          </cell>
        </row>
        <row r="5537">
          <cell r="B5537" t="str">
            <v>525887</v>
          </cell>
          <cell r="C5537" t="str">
            <v>TOCO FOFO C/FG E ABA DE VED.PN-16 D=700MM (363KG)</v>
          </cell>
          <cell r="D5537" t="str">
            <v>UN</v>
          </cell>
          <cell r="E5537">
            <v>0</v>
          </cell>
        </row>
        <row r="5538">
          <cell r="B5538" t="str">
            <v>525888</v>
          </cell>
          <cell r="C5538" t="str">
            <v>TOCO FOFO C/FG E ABA DE VED.PN-16 D=800MM (452KG)</v>
          </cell>
          <cell r="D5538" t="str">
            <v>UN</v>
          </cell>
          <cell r="E5538">
            <v>0</v>
          </cell>
        </row>
        <row r="5539">
          <cell r="B5539" t="str">
            <v>525889</v>
          </cell>
          <cell r="C5539" t="str">
            <v>TOCO FOFO C/FG E ABA DE VED.PN-16 D=900MM (557KG)</v>
          </cell>
          <cell r="D5539" t="str">
            <v>UN</v>
          </cell>
          <cell r="E5539">
            <v>0</v>
          </cell>
        </row>
        <row r="5540">
          <cell r="B5540" t="str">
            <v>525890</v>
          </cell>
          <cell r="C5540" t="str">
            <v>TOCO FOFO C/FG E ABA DE VED.PN-16 D=1000MM (725KG)</v>
          </cell>
          <cell r="D5540" t="str">
            <v>UN</v>
          </cell>
          <cell r="E5540">
            <v>0</v>
          </cell>
        </row>
        <row r="5541">
          <cell r="B5541" t="str">
            <v>525891</v>
          </cell>
          <cell r="C5541" t="str">
            <v>TOCO FOFO C/FG E ABA DE VED.PN-16 D=1200MM (979KG)</v>
          </cell>
          <cell r="D5541" t="str">
            <v>UN</v>
          </cell>
          <cell r="E5541">
            <v>0</v>
          </cell>
        </row>
        <row r="5542">
          <cell r="B5542" t="str">
            <v>525892</v>
          </cell>
          <cell r="C5542" t="str">
            <v>TOCO FOFO C/FG PN-25 D=50MM;L=250MM (8KG)</v>
          </cell>
          <cell r="D5542" t="str">
            <v>UN</v>
          </cell>
          <cell r="E5542">
            <v>0</v>
          </cell>
        </row>
        <row r="5543">
          <cell r="B5543" t="str">
            <v>525893</v>
          </cell>
          <cell r="C5543" t="str">
            <v>TOCO FOFO C/FG PN-25 D=100MM;L=250MM (15G)</v>
          </cell>
          <cell r="D5543" t="str">
            <v>UN</v>
          </cell>
          <cell r="E5543">
            <v>0</v>
          </cell>
        </row>
        <row r="5544">
          <cell r="B5544" t="str">
            <v>525894</v>
          </cell>
          <cell r="C5544" t="str">
            <v>TOCO FOFO C/FG PN-25 D=150MM;L=250MM (26KG)</v>
          </cell>
          <cell r="D5544" t="str">
            <v>UN</v>
          </cell>
          <cell r="E5544">
            <v>0</v>
          </cell>
        </row>
        <row r="5545">
          <cell r="B5545" t="str">
            <v>525895</v>
          </cell>
          <cell r="C5545" t="str">
            <v>TOCO FOFO C/FG PN-25 D=200MM;L=250MM (36KG)</v>
          </cell>
          <cell r="D5545" t="str">
            <v>UN</v>
          </cell>
          <cell r="E5545">
            <v>0</v>
          </cell>
        </row>
        <row r="5546">
          <cell r="B5546" t="str">
            <v>525896</v>
          </cell>
          <cell r="C5546" t="str">
            <v>TOCO FOFO C/FG PN-25 D=250MM;L=250MM (50KG)</v>
          </cell>
          <cell r="D5546" t="str">
            <v>UN</v>
          </cell>
          <cell r="E5546">
            <v>0</v>
          </cell>
        </row>
        <row r="5547">
          <cell r="B5547" t="str">
            <v>525897</v>
          </cell>
          <cell r="C5547" t="str">
            <v>TOCO FOFO C/FG PN-25 D=300MM;L=250MM (66KG)</v>
          </cell>
          <cell r="D5547" t="str">
            <v>UN</v>
          </cell>
          <cell r="E5547">
            <v>0</v>
          </cell>
        </row>
        <row r="5548">
          <cell r="B5548" t="str">
            <v>525898</v>
          </cell>
          <cell r="C5548" t="str">
            <v>TOCO FOFO C/FG PN-25 D=350MM;L=250MM (92KG)</v>
          </cell>
          <cell r="D5548" t="str">
            <v>UN</v>
          </cell>
          <cell r="E5548">
            <v>0</v>
          </cell>
        </row>
        <row r="5549">
          <cell r="B5549" t="str">
            <v>525899</v>
          </cell>
          <cell r="C5549" t="str">
            <v>TOCO FOFO C/FG PN-25 D=400MM;L=250MM (119KG)</v>
          </cell>
          <cell r="D5549" t="str">
            <v>UN</v>
          </cell>
          <cell r="E5549">
            <v>0</v>
          </cell>
        </row>
        <row r="5550">
          <cell r="B5550" t="str">
            <v>525901</v>
          </cell>
          <cell r="C5550" t="str">
            <v>TOCO FOFO C/FG PN-25 D=450MM;L=250MM (133KG)</v>
          </cell>
          <cell r="D5550" t="str">
            <v>UN</v>
          </cell>
          <cell r="E5550">
            <v>0</v>
          </cell>
        </row>
        <row r="5551">
          <cell r="B5551" t="str">
            <v>525902</v>
          </cell>
          <cell r="C5551" t="str">
            <v>TOCO FOFO C/FG PN-25 D=500MM;L=250MM (170KG)</v>
          </cell>
          <cell r="D5551" t="str">
            <v>UN</v>
          </cell>
          <cell r="E5551">
            <v>0</v>
          </cell>
        </row>
        <row r="5552">
          <cell r="B5552" t="str">
            <v>525903</v>
          </cell>
          <cell r="C5552" t="str">
            <v>TOCO FOFO C/FG PN-25 D=600MM;L=250MM (245KG)</v>
          </cell>
          <cell r="D5552" t="str">
            <v>UN</v>
          </cell>
          <cell r="E5552">
            <v>0</v>
          </cell>
        </row>
        <row r="5553">
          <cell r="B5553" t="str">
            <v>525904</v>
          </cell>
          <cell r="C5553" t="str">
            <v>TOCO FOFO C/FG PN-25 D=700MM;L=250MM (319KG)</v>
          </cell>
          <cell r="D5553" t="str">
            <v>UN</v>
          </cell>
          <cell r="E5553">
            <v>0</v>
          </cell>
        </row>
        <row r="5554">
          <cell r="B5554" t="str">
            <v>525905</v>
          </cell>
          <cell r="C5554" t="str">
            <v>TOCO FOFO C/FG PN-25 D=800MM;L=250MM (415KG)</v>
          </cell>
          <cell r="D5554" t="str">
            <v>UN</v>
          </cell>
          <cell r="E5554">
            <v>0</v>
          </cell>
        </row>
        <row r="5555">
          <cell r="B5555" t="str">
            <v>525906</v>
          </cell>
          <cell r="C5555" t="str">
            <v>TOCO FOFO C/FG PN-25 D=900MM;L=250MM (518KG)</v>
          </cell>
          <cell r="D5555" t="str">
            <v>UN</v>
          </cell>
          <cell r="E5555">
            <v>0</v>
          </cell>
        </row>
        <row r="5556">
          <cell r="B5556" t="str">
            <v>525907</v>
          </cell>
          <cell r="C5556" t="str">
            <v>TOCO FOFO C/FG PN-25 D=1000MM;L=250MM (659KG)</v>
          </cell>
          <cell r="D5556" t="str">
            <v>UN</v>
          </cell>
          <cell r="E5556">
            <v>0</v>
          </cell>
        </row>
        <row r="5557">
          <cell r="B5557" t="str">
            <v>525908</v>
          </cell>
          <cell r="C5557" t="str">
            <v>TOCO FOFO C/FG PN-25 D=1200MM;L=250MM (925KG)</v>
          </cell>
          <cell r="D5557" t="str">
            <v>UN</v>
          </cell>
          <cell r="E5557">
            <v>0</v>
          </cell>
        </row>
        <row r="5558">
          <cell r="B5558" t="str">
            <v>525909</v>
          </cell>
          <cell r="C5558" t="str">
            <v>TOCO FOFO C/FG PN-25 D=50MM;L=500MM (10KG)</v>
          </cell>
          <cell r="D5558" t="str">
            <v>UN</v>
          </cell>
          <cell r="E5558">
            <v>0</v>
          </cell>
        </row>
        <row r="5559">
          <cell r="B5559" t="str">
            <v>525910</v>
          </cell>
          <cell r="C5559" t="str">
            <v>TOCO FOFO C/FG PN-25 D=100MM;L=500MM (19KG)</v>
          </cell>
          <cell r="D5559" t="str">
            <v>UN</v>
          </cell>
          <cell r="E5559">
            <v>0</v>
          </cell>
        </row>
        <row r="5560">
          <cell r="B5560" t="str">
            <v>525911</v>
          </cell>
          <cell r="C5560" t="str">
            <v>TOCO FOFO C/FG PN-25 D=150MM;L=500MM (34KG)</v>
          </cell>
          <cell r="D5560" t="str">
            <v>UN</v>
          </cell>
          <cell r="E5560">
            <v>0</v>
          </cell>
        </row>
        <row r="5561">
          <cell r="B5561" t="str">
            <v>525912</v>
          </cell>
          <cell r="C5561" t="str">
            <v>TOCO FOFO C/FG PN-25 D=200MM;L=500MM (47KG)</v>
          </cell>
          <cell r="D5561" t="str">
            <v>UN</v>
          </cell>
          <cell r="E5561">
            <v>0</v>
          </cell>
        </row>
        <row r="5562">
          <cell r="B5562" t="str">
            <v>525913</v>
          </cell>
          <cell r="C5562" t="str">
            <v>TOCO FOFO C/FG PN-25 D=250MM;L=500MM (67KG)</v>
          </cell>
          <cell r="D5562" t="str">
            <v>UN</v>
          </cell>
          <cell r="E5562">
            <v>0</v>
          </cell>
        </row>
        <row r="5563">
          <cell r="B5563" t="str">
            <v>525914</v>
          </cell>
          <cell r="C5563" t="str">
            <v>TOCO FOFO C/FG PN-25 D=300MM;L=500MM (86KG)</v>
          </cell>
          <cell r="D5563" t="str">
            <v>UN</v>
          </cell>
          <cell r="E5563">
            <v>0</v>
          </cell>
        </row>
        <row r="5564">
          <cell r="B5564" t="str">
            <v>525915</v>
          </cell>
          <cell r="C5564" t="str">
            <v>TOCO FOFO C/FG PN-25 D=350MM;L=500MM (110KG)</v>
          </cell>
          <cell r="D5564" t="str">
            <v>UN</v>
          </cell>
          <cell r="E5564">
            <v>0</v>
          </cell>
        </row>
        <row r="5565">
          <cell r="B5565" t="str">
            <v>525916</v>
          </cell>
          <cell r="C5565" t="str">
            <v>TOCO FOFO C/FG PN-25 D=400MM;L=500MM (148KG)</v>
          </cell>
          <cell r="D5565" t="str">
            <v>UN</v>
          </cell>
          <cell r="E5565">
            <v>0</v>
          </cell>
        </row>
        <row r="5566">
          <cell r="B5566" t="str">
            <v>525917</v>
          </cell>
          <cell r="C5566" t="str">
            <v>TOCO FOFO C/FG PN-25 D=450MM;L=500MM (175KG)</v>
          </cell>
          <cell r="D5566" t="str">
            <v>UN</v>
          </cell>
          <cell r="E5566">
            <v>0</v>
          </cell>
        </row>
        <row r="5567">
          <cell r="B5567" t="str">
            <v>525918</v>
          </cell>
          <cell r="C5567" t="str">
            <v>TOCO FOFO C/FG PN-25 D=500MM;L=500MM (210KG)</v>
          </cell>
          <cell r="D5567" t="str">
            <v>UN</v>
          </cell>
          <cell r="E5567">
            <v>0</v>
          </cell>
        </row>
        <row r="5568">
          <cell r="B5568" t="str">
            <v>525919</v>
          </cell>
          <cell r="C5568" t="str">
            <v>TOCO FOFO C/FG PN-25 D=600MM;L=500MM (297KG)</v>
          </cell>
          <cell r="D5568" t="str">
            <v>UN</v>
          </cell>
          <cell r="E5568">
            <v>0</v>
          </cell>
        </row>
        <row r="5569">
          <cell r="B5569" t="str">
            <v>525920</v>
          </cell>
          <cell r="C5569" t="str">
            <v>TOCO FOFO C/FG PN-25 D=700MM;L=500MM (386KG)</v>
          </cell>
          <cell r="D5569" t="str">
            <v>UN</v>
          </cell>
          <cell r="E5569">
            <v>0</v>
          </cell>
        </row>
        <row r="5570">
          <cell r="B5570" t="str">
            <v>525921</v>
          </cell>
          <cell r="C5570" t="str">
            <v>TOCO FOFO C/FG PN-25 D=800MM;L=500MM (497KG)</v>
          </cell>
          <cell r="D5570" t="str">
            <v>UN</v>
          </cell>
          <cell r="E5570">
            <v>0</v>
          </cell>
        </row>
        <row r="5571">
          <cell r="B5571" t="str">
            <v>525922</v>
          </cell>
          <cell r="C5571" t="str">
            <v>TOCO FOFO C/FG PN-25 D=900MM;L=500MM (618KG)</v>
          </cell>
          <cell r="D5571" t="str">
            <v>UN</v>
          </cell>
          <cell r="E5571">
            <v>0</v>
          </cell>
        </row>
        <row r="5572">
          <cell r="B5572" t="str">
            <v>525923</v>
          </cell>
          <cell r="C5572" t="str">
            <v>TOCO FOFO C/FG PN-25 D=1000MM;L=500MM (778KG)</v>
          </cell>
          <cell r="D5572" t="str">
            <v>UN</v>
          </cell>
          <cell r="E5572">
            <v>0</v>
          </cell>
        </row>
        <row r="5573">
          <cell r="B5573" t="str">
            <v>525924</v>
          </cell>
          <cell r="C5573" t="str">
            <v>TOCO FOFO C/FG PN-25 D=1200MM;L=500MM (1083KG)</v>
          </cell>
          <cell r="D5573" t="str">
            <v>UN</v>
          </cell>
          <cell r="E5573">
            <v>0</v>
          </cell>
        </row>
        <row r="5574">
          <cell r="B5574" t="str">
            <v>525925</v>
          </cell>
          <cell r="C5574" t="str">
            <v>TOCO FOFO C/FG E ABA DE VED.PN-25 D=100MM (26KG)</v>
          </cell>
          <cell r="D5574" t="str">
            <v>UN</v>
          </cell>
          <cell r="E5574">
            <v>0</v>
          </cell>
        </row>
        <row r="5575">
          <cell r="B5575" t="str">
            <v>525926</v>
          </cell>
          <cell r="C5575" t="str">
            <v>TOCO FOFO C/FG E ABA DE VED.PN-25 D=150MM (42KG)</v>
          </cell>
          <cell r="D5575" t="str">
            <v>UN</v>
          </cell>
          <cell r="E5575">
            <v>0</v>
          </cell>
        </row>
        <row r="5576">
          <cell r="B5576" t="str">
            <v>525927</v>
          </cell>
          <cell r="C5576" t="str">
            <v>TOCO FOFO C/FG E ABA DE VED.PN-25 D=200MM (60KG)</v>
          </cell>
          <cell r="D5576" t="str">
            <v>UN</v>
          </cell>
          <cell r="E5576">
            <v>0</v>
          </cell>
        </row>
        <row r="5577">
          <cell r="B5577" t="str">
            <v>525928</v>
          </cell>
          <cell r="C5577" t="str">
            <v>TOCO FOFO C/FG E ABA DE VED.PN-25 D=250MM (79KG)</v>
          </cell>
          <cell r="D5577" t="str">
            <v>UN</v>
          </cell>
          <cell r="E5577">
            <v>0</v>
          </cell>
        </row>
        <row r="5578">
          <cell r="B5578" t="str">
            <v>525929</v>
          </cell>
          <cell r="C5578" t="str">
            <v>TOCO FOFO C/FG E ABA DE VED.PN-25 D=300MM (104KG)</v>
          </cell>
          <cell r="D5578" t="str">
            <v>UN</v>
          </cell>
          <cell r="E5578">
            <v>0</v>
          </cell>
        </row>
        <row r="5579">
          <cell r="B5579" t="str">
            <v>525930</v>
          </cell>
          <cell r="C5579" t="str">
            <v>TOCO FOFO C/FG E ABA DE VED.PN-25 D=350MM (135KG)</v>
          </cell>
          <cell r="D5579" t="str">
            <v>UN</v>
          </cell>
          <cell r="E5579">
            <v>0</v>
          </cell>
        </row>
        <row r="5580">
          <cell r="B5580" t="str">
            <v>525931</v>
          </cell>
          <cell r="C5580" t="str">
            <v>TOCO FOFO C/FG E ABA DE VED.PN-25 D=400MM (172KG)</v>
          </cell>
          <cell r="D5580" t="str">
            <v>UN</v>
          </cell>
          <cell r="E5580">
            <v>0</v>
          </cell>
        </row>
        <row r="5581">
          <cell r="B5581" t="str">
            <v>525932</v>
          </cell>
          <cell r="C5581" t="str">
            <v>TOCO FOFO C/FG E ABA DE VED.PN-25 D=500MM (242KG)</v>
          </cell>
          <cell r="D5581" t="str">
            <v>UN</v>
          </cell>
          <cell r="E5581">
            <v>0</v>
          </cell>
        </row>
        <row r="5582">
          <cell r="B5582" t="str">
            <v>525933</v>
          </cell>
          <cell r="C5582" t="str">
            <v>TOCO FOFO C/FG E ABA DE VED.PN-25 D=600MM (337KG)</v>
          </cell>
          <cell r="D5582" t="str">
            <v>UN</v>
          </cell>
          <cell r="E5582">
            <v>0</v>
          </cell>
        </row>
        <row r="5583">
          <cell r="B5583" t="str">
            <v>525934</v>
          </cell>
          <cell r="C5583" t="str">
            <v>TOCO FOFO C/FG E ABA DE VED.PN-25 D=700MM (425KG)</v>
          </cell>
          <cell r="D5583" t="str">
            <v>UN</v>
          </cell>
          <cell r="E5583">
            <v>0</v>
          </cell>
        </row>
        <row r="5584">
          <cell r="B5584" t="str">
            <v>525935</v>
          </cell>
          <cell r="C5584" t="str">
            <v>TOCO FOFO C/FG E ABA DE VED.PN-25 D=800MM (555KG)</v>
          </cell>
          <cell r="D5584" t="str">
            <v>UN</v>
          </cell>
          <cell r="E5584">
            <v>0</v>
          </cell>
        </row>
        <row r="5585">
          <cell r="B5585" t="str">
            <v>525936</v>
          </cell>
          <cell r="C5585" t="str">
            <v>TOCO FOFO C/FG E ABA DE VED.PN-25 D=900MM (683KG)</v>
          </cell>
          <cell r="D5585" t="str">
            <v>UN</v>
          </cell>
          <cell r="E5585">
            <v>0</v>
          </cell>
        </row>
        <row r="5586">
          <cell r="B5586" t="str">
            <v>525937</v>
          </cell>
          <cell r="C5586" t="str">
            <v>TOCO FOFO C/FG E ABA DE VED.PN-25 D=1000MM (889KG)</v>
          </cell>
          <cell r="D5586" t="str">
            <v>UN</v>
          </cell>
          <cell r="E5586">
            <v>0</v>
          </cell>
        </row>
        <row r="5587">
          <cell r="B5587" t="str">
            <v>525938</v>
          </cell>
          <cell r="C5587" t="str">
            <v>TOCO FOFO C/FG E ABA DE VED.PN-25 D=1200MM(1201KG)</v>
          </cell>
          <cell r="D5587" t="str">
            <v>UN</v>
          </cell>
          <cell r="E5587">
            <v>0</v>
          </cell>
        </row>
        <row r="5589">
          <cell r="B5589" t="str">
            <v>526000</v>
          </cell>
          <cell r="C5589" t="str">
            <v>TUBOS  FOFO C/FLANGE   PN-10 (C31 - METALURGICA 100%)</v>
          </cell>
        </row>
        <row r="5590">
          <cell r="B5590" t="str">
            <v>526001</v>
          </cell>
          <cell r="C5590" t="str">
            <v>TUBO FOFO C/FG PN-10 D=80MM;L=1000MM (20KG)</v>
          </cell>
          <cell r="D5590" t="str">
            <v>UN</v>
          </cell>
          <cell r="E5590">
            <v>561.01</v>
          </cell>
        </row>
        <row r="5591">
          <cell r="B5591" t="str">
            <v>526002</v>
          </cell>
          <cell r="C5591" t="str">
            <v>TUBO FOFO C/FG PN-10 D=80MM;L=1500MM (27KG)</v>
          </cell>
          <cell r="D5591" t="str">
            <v>UN</v>
          </cell>
          <cell r="E5591">
            <v>639.96</v>
          </cell>
        </row>
        <row r="5592">
          <cell r="B5592" t="str">
            <v>526003</v>
          </cell>
          <cell r="C5592" t="str">
            <v>TUBO FOFO C/FG PN-10 D=80MM;L=2000MM (33KG)</v>
          </cell>
          <cell r="D5592" t="str">
            <v>UN</v>
          </cell>
          <cell r="E5592">
            <v>718.75</v>
          </cell>
        </row>
        <row r="5593">
          <cell r="B5593" t="str">
            <v>526004</v>
          </cell>
          <cell r="C5593" t="str">
            <v>TUBO FOFO C/FG PN-10 D=80MM;L=2500MM (40KG)</v>
          </cell>
          <cell r="D5593" t="str">
            <v>UN</v>
          </cell>
          <cell r="E5593">
            <v>797.63</v>
          </cell>
        </row>
        <row r="5594">
          <cell r="B5594" t="str">
            <v>526005</v>
          </cell>
          <cell r="C5594" t="str">
            <v>TUBO FOFO C/FG PN-10 D=80MM;L=3000MM (46KG)</v>
          </cell>
          <cell r="D5594" t="str">
            <v>UN</v>
          </cell>
          <cell r="E5594">
            <v>876.59</v>
          </cell>
        </row>
        <row r="5595">
          <cell r="B5595" t="str">
            <v>526006</v>
          </cell>
          <cell r="C5595" t="str">
            <v>TUBO FOFO C/FG PN-10 D=80MM;L=3500MM (53KG)</v>
          </cell>
          <cell r="D5595" t="str">
            <v>UN</v>
          </cell>
          <cell r="E5595">
            <v>955.44</v>
          </cell>
        </row>
        <row r="5596">
          <cell r="B5596" t="str">
            <v>526007</v>
          </cell>
          <cell r="C5596" t="str">
            <v>TUBO FOFO C/FG PN-10 D=80MM;L=4000MM (59KG)</v>
          </cell>
          <cell r="D5596" t="str">
            <v>UN</v>
          </cell>
          <cell r="E5596">
            <v>1034.32</v>
          </cell>
        </row>
        <row r="5597">
          <cell r="B5597" t="str">
            <v>526008</v>
          </cell>
          <cell r="C5597" t="str">
            <v>TUBO FOFO C/FG PN-10 D=80MM;L=4500MM (66KG)</v>
          </cell>
          <cell r="D5597" t="str">
            <v>UN</v>
          </cell>
          <cell r="E5597">
            <v>1113.18</v>
          </cell>
        </row>
        <row r="5598">
          <cell r="B5598" t="str">
            <v>526009</v>
          </cell>
          <cell r="C5598" t="str">
            <v>TUBO FOFO C/FG PN-10 D=80MM;L=5000MM (72KG)</v>
          </cell>
          <cell r="D5598" t="str">
            <v>UN</v>
          </cell>
          <cell r="E5598">
            <v>1192.06</v>
          </cell>
        </row>
        <row r="5599">
          <cell r="B5599" t="str">
            <v>526010</v>
          </cell>
          <cell r="C5599" t="str">
            <v>TUBO FOFO C/FG PN-10 D=80MM;L=5500MM (79KG)</v>
          </cell>
          <cell r="D5599" t="str">
            <v>UN</v>
          </cell>
          <cell r="E5599">
            <v>1270.98</v>
          </cell>
        </row>
        <row r="5600">
          <cell r="B5600" t="str">
            <v>526011</v>
          </cell>
          <cell r="C5600" t="str">
            <v>TUBO FOFO C/FG PN-10 D=80MM;L=5800MM (82KG)</v>
          </cell>
          <cell r="D5600" t="str">
            <v>UN</v>
          </cell>
          <cell r="E5600">
            <v>1317.86</v>
          </cell>
        </row>
        <row r="5601">
          <cell r="B5601" t="str">
            <v>526012</v>
          </cell>
          <cell r="C5601" t="str">
            <v>TUBO FOFO C/FG PN-10 D=100MM;L=1000MM (26KG)</v>
          </cell>
          <cell r="D5601" t="str">
            <v>UN</v>
          </cell>
          <cell r="E5601">
            <v>584.21</v>
          </cell>
        </row>
        <row r="5602">
          <cell r="B5602" t="str">
            <v>526013</v>
          </cell>
          <cell r="C5602" t="str">
            <v>TUBO FOFO C/FG PN-10 D=100MM;L=1500MM (35KG)</v>
          </cell>
          <cell r="D5602" t="str">
            <v>UN</v>
          </cell>
          <cell r="E5602">
            <v>673.18</v>
          </cell>
        </row>
        <row r="5603">
          <cell r="B5603" t="str">
            <v>526014</v>
          </cell>
          <cell r="C5603" t="str">
            <v>TUBO FOFO C/FG PN-10 D=100MM;L=2000MM (43KG)</v>
          </cell>
          <cell r="D5603" t="str">
            <v>UN</v>
          </cell>
          <cell r="E5603">
            <v>759.71</v>
          </cell>
        </row>
        <row r="5604">
          <cell r="B5604" t="str">
            <v>526015</v>
          </cell>
          <cell r="C5604" t="str">
            <v>TUBO FOFO C/FG PN-10 D=100MM;L=2500MM (52KG)</v>
          </cell>
          <cell r="D5604" t="str">
            <v>UN</v>
          </cell>
          <cell r="E5604">
            <v>848.64</v>
          </cell>
        </row>
        <row r="5605">
          <cell r="B5605" t="str">
            <v>526016</v>
          </cell>
          <cell r="C5605" t="str">
            <v>TUBO FOFO C/FG PN-10 D=100MM;L=3000MM (61KG)</v>
          </cell>
          <cell r="D5605" t="str">
            <v>UN</v>
          </cell>
          <cell r="E5605">
            <v>935.12</v>
          </cell>
        </row>
        <row r="5606">
          <cell r="B5606" t="str">
            <v>526017</v>
          </cell>
          <cell r="C5606" t="str">
            <v>TUBO FOFO C/FG PN-10 D=100MM;L=3500MM (69KG)</v>
          </cell>
          <cell r="D5606" t="str">
            <v>UN</v>
          </cell>
          <cell r="E5606">
            <v>1024.2</v>
          </cell>
        </row>
        <row r="5607">
          <cell r="B5607" t="str">
            <v>526018</v>
          </cell>
          <cell r="C5607" t="str">
            <v>TUBO FOFO C/FG PN-10 D=100MM;L=4000MM (78KG)</v>
          </cell>
          <cell r="D5607" t="str">
            <v>UN</v>
          </cell>
          <cell r="E5607">
            <v>1113.1400000000001</v>
          </cell>
        </row>
        <row r="5608">
          <cell r="B5608" t="str">
            <v>526019</v>
          </cell>
          <cell r="C5608" t="str">
            <v>TUBO FOFO C/FG PN-10 D=100MM;L=4500MM (86KG)</v>
          </cell>
          <cell r="D5608" t="str">
            <v>UN</v>
          </cell>
          <cell r="E5608">
            <v>1199.6600000000001</v>
          </cell>
        </row>
        <row r="5609">
          <cell r="B5609" t="str">
            <v>526020</v>
          </cell>
          <cell r="C5609" t="str">
            <v>TUBO FOFO C/FG PN-10 D=100MM;L=5000MM (95KG)</v>
          </cell>
          <cell r="D5609" t="str">
            <v>UN</v>
          </cell>
          <cell r="E5609">
            <v>1288.5999999999999</v>
          </cell>
        </row>
        <row r="5610">
          <cell r="B5610" t="str">
            <v>526021</v>
          </cell>
          <cell r="C5610" t="str">
            <v>TUBO FOFO C/FG PN-10 D=100MM;L=5500MM (104KG)</v>
          </cell>
          <cell r="D5610" t="str">
            <v>UN</v>
          </cell>
          <cell r="E5610">
            <v>1377.64</v>
          </cell>
        </row>
        <row r="5611">
          <cell r="B5611" t="str">
            <v>526022</v>
          </cell>
          <cell r="C5611" t="str">
            <v>TUBO FOFO C/FG PN-10 D=100MM;L=5800MM (109KG)</v>
          </cell>
          <cell r="D5611" t="str">
            <v>UN</v>
          </cell>
          <cell r="E5611">
            <v>1430</v>
          </cell>
        </row>
        <row r="5612">
          <cell r="B5612" t="str">
            <v>526023</v>
          </cell>
          <cell r="C5612" t="str">
            <v>TUBO FOFO C/FG PN-10 D=150MM;L=1000MM (42KG)</v>
          </cell>
          <cell r="D5612" t="str">
            <v>UN</v>
          </cell>
          <cell r="E5612">
            <v>774.4</v>
          </cell>
        </row>
        <row r="5613">
          <cell r="B5613" t="str">
            <v>526024</v>
          </cell>
          <cell r="C5613" t="str">
            <v>TUBO FOFO C/FG PN-10 D=150MM;L=1500MM (55KG)</v>
          </cell>
          <cell r="D5613" t="str">
            <v>UN</v>
          </cell>
          <cell r="E5613">
            <v>893.62</v>
          </cell>
        </row>
        <row r="5614">
          <cell r="B5614" t="str">
            <v>526025</v>
          </cell>
          <cell r="C5614" t="str">
            <v>TUBO FOFO C/FG PN-10 D=150MM;L=2000MM (68KG)</v>
          </cell>
          <cell r="D5614" t="str">
            <v>UN</v>
          </cell>
          <cell r="E5614">
            <v>1012.76</v>
          </cell>
        </row>
        <row r="5615">
          <cell r="B5615" t="str">
            <v>526026</v>
          </cell>
          <cell r="C5615" t="str">
            <v>TUBO FOFO C/FG PN-10 D=150MM;L=2500MM (81KG)</v>
          </cell>
          <cell r="D5615" t="str">
            <v>UN</v>
          </cell>
          <cell r="E5615">
            <v>1132</v>
          </cell>
        </row>
        <row r="5616">
          <cell r="B5616" t="str">
            <v>526027</v>
          </cell>
          <cell r="C5616" t="str">
            <v>TUBO FOFO C/FG PN-10 D=150MM;L=3000MM (94KG)</v>
          </cell>
          <cell r="D5616" t="str">
            <v>UN</v>
          </cell>
          <cell r="E5616">
            <v>1251.07</v>
          </cell>
        </row>
        <row r="5617">
          <cell r="B5617" t="str">
            <v>526028</v>
          </cell>
          <cell r="C5617" t="str">
            <v>TUBO FOFO C/FG PN-10 D=150MM;L=3500MM (107KG)</v>
          </cell>
          <cell r="D5617" t="str">
            <v>UN</v>
          </cell>
          <cell r="E5617">
            <v>1370.29</v>
          </cell>
        </row>
        <row r="5618">
          <cell r="B5618" t="str">
            <v>526029</v>
          </cell>
          <cell r="C5618" t="str">
            <v>TUBO FOFO C/FG PN-10 D=150MM;L=4000MM (120KG)</v>
          </cell>
          <cell r="D5618" t="str">
            <v>UN</v>
          </cell>
          <cell r="E5618">
            <v>1489.51</v>
          </cell>
        </row>
        <row r="5619">
          <cell r="B5619" t="str">
            <v>526030</v>
          </cell>
          <cell r="C5619" t="str">
            <v>TUBO FOFO C/FG PN-10 D=150MM;L=4500MM (133KG)</v>
          </cell>
          <cell r="D5619" t="str">
            <v>UN</v>
          </cell>
          <cell r="E5619">
            <v>1623.35</v>
          </cell>
        </row>
        <row r="5620">
          <cell r="B5620" t="str">
            <v>526031</v>
          </cell>
          <cell r="C5620" t="str">
            <v>TUBO FOFO C/FG PN-10 D=150MM;L=5000MM (146KG)</v>
          </cell>
          <cell r="D5620" t="str">
            <v>UN</v>
          </cell>
          <cell r="E5620">
            <v>1727.89</v>
          </cell>
        </row>
        <row r="5621">
          <cell r="B5621" t="str">
            <v>526032</v>
          </cell>
          <cell r="C5621" t="str">
            <v>TUBO FOFO C/FG PN-10 D=150MM;L=5500MM (159KG)</v>
          </cell>
          <cell r="D5621" t="str">
            <v>UN</v>
          </cell>
          <cell r="E5621">
            <v>1847</v>
          </cell>
        </row>
        <row r="5622">
          <cell r="B5622" t="str">
            <v>526033</v>
          </cell>
          <cell r="C5622" t="str">
            <v>TUBO FOFO C/FG PN-10 D=150MM;L=5800MM (167KG)</v>
          </cell>
          <cell r="D5622" t="str">
            <v>UN</v>
          </cell>
          <cell r="E5622">
            <v>1919.06</v>
          </cell>
        </row>
        <row r="5623">
          <cell r="B5623" t="str">
            <v>526034</v>
          </cell>
          <cell r="C5623" t="str">
            <v>TUBO FOFO C/FG PN-10 D=200MM;L=1000MM (55KG)</v>
          </cell>
          <cell r="D5623" t="str">
            <v>UN</v>
          </cell>
          <cell r="E5623">
            <v>954.86</v>
          </cell>
        </row>
        <row r="5624">
          <cell r="B5624" t="str">
            <v>526035</v>
          </cell>
          <cell r="C5624" t="str">
            <v>TUBO FOFO C/FG PN-10 D=200MM;L=1500MM (72KG)</v>
          </cell>
          <cell r="D5624" t="str">
            <v>UN</v>
          </cell>
          <cell r="E5624">
            <v>1110.4000000000001</v>
          </cell>
        </row>
        <row r="5625">
          <cell r="B5625" t="str">
            <v>526036</v>
          </cell>
          <cell r="C5625" t="str">
            <v>TUBO FOFO C/FG PN-10 D=200MM;L=2000MM (90KG)</v>
          </cell>
          <cell r="D5625" t="str">
            <v>UN</v>
          </cell>
          <cell r="E5625">
            <v>1263.5999999999999</v>
          </cell>
        </row>
        <row r="5626">
          <cell r="B5626" t="str">
            <v>526037</v>
          </cell>
          <cell r="C5626" t="str">
            <v>TUBO FOFO C/FG PN-10 D=200MM;L=2500MM (107KG)</v>
          </cell>
          <cell r="D5626" t="str">
            <v>UN</v>
          </cell>
          <cell r="E5626">
            <v>1419.23</v>
          </cell>
        </row>
        <row r="5627">
          <cell r="B5627" t="str">
            <v>526038</v>
          </cell>
          <cell r="C5627" t="str">
            <v>TUBO FOFO C/FG PN-10 D=200MM;L=3000MM (124KG)</v>
          </cell>
          <cell r="D5627" t="str">
            <v>UN</v>
          </cell>
          <cell r="E5627">
            <v>1572.31</v>
          </cell>
        </row>
        <row r="5628">
          <cell r="B5628" t="str">
            <v>526039</v>
          </cell>
          <cell r="C5628" t="str">
            <v>TUBO FOFO C/FG PN-10 D=200MM;L=3500MM (142KG)</v>
          </cell>
          <cell r="D5628" t="str">
            <v>UN</v>
          </cell>
          <cell r="E5628">
            <v>1727.89</v>
          </cell>
        </row>
        <row r="5629">
          <cell r="B5629" t="str">
            <v>526040</v>
          </cell>
          <cell r="C5629" t="str">
            <v>TUBO FOFO C/FG PN-10 D=200MM;L=4000MM (159KG)</v>
          </cell>
          <cell r="D5629" t="str">
            <v>UN</v>
          </cell>
          <cell r="E5629">
            <v>1881.07</v>
          </cell>
        </row>
        <row r="5630">
          <cell r="B5630" t="str">
            <v>526041</v>
          </cell>
          <cell r="C5630" t="str">
            <v>TUBO FOFO C/FG PN-10 D=200MM;L=4500MM (177KG)</v>
          </cell>
          <cell r="D5630" t="str">
            <v>UN</v>
          </cell>
          <cell r="E5630">
            <v>2036.68</v>
          </cell>
        </row>
        <row r="5631">
          <cell r="B5631" t="str">
            <v>526042</v>
          </cell>
          <cell r="C5631" t="str">
            <v>TUBO FOFO C/FG PN-10 D=200MM;L=5000MM (194KG)</v>
          </cell>
          <cell r="D5631" t="str">
            <v>UN</v>
          </cell>
          <cell r="E5631">
            <v>2189.7399999999998</v>
          </cell>
        </row>
        <row r="5632">
          <cell r="B5632" t="str">
            <v>526043</v>
          </cell>
          <cell r="C5632" t="str">
            <v>TUBO FOFO C/FG PN-10 D=200MM;L=5500MM (211KG)</v>
          </cell>
          <cell r="D5632" t="str">
            <v>UN</v>
          </cell>
          <cell r="E5632">
            <v>2342.98</v>
          </cell>
        </row>
        <row r="5633">
          <cell r="B5633" t="str">
            <v>526044</v>
          </cell>
          <cell r="C5633" t="str">
            <v>TUBO FOFO C/FG PN-10 D=200MM;L=5800MM (222KG)</v>
          </cell>
          <cell r="D5633" t="str">
            <v>UN</v>
          </cell>
          <cell r="E5633">
            <v>2436.73</v>
          </cell>
        </row>
        <row r="5634">
          <cell r="B5634" t="str">
            <v>526045</v>
          </cell>
          <cell r="C5634" t="str">
            <v>TUBO FOFO C/FG PN-10 D=250MM;L=1000MM (74KG)</v>
          </cell>
          <cell r="D5634" t="str">
            <v>UN</v>
          </cell>
          <cell r="E5634">
            <v>1256.6300000000001</v>
          </cell>
        </row>
        <row r="5635">
          <cell r="B5635" t="str">
            <v>526046</v>
          </cell>
          <cell r="C5635" t="str">
            <v>TUBO FOFO C/FG PN-10 D=250MM;L=1500MM (97KG)</v>
          </cell>
          <cell r="D5635" t="str">
            <v>UN</v>
          </cell>
          <cell r="E5635">
            <v>1464.06</v>
          </cell>
        </row>
        <row r="5636">
          <cell r="B5636" t="str">
            <v>526047</v>
          </cell>
          <cell r="C5636" t="str">
            <v>TUBO FOFO C/FG PN-10 D=250MM;L=2000MM (120KG)</v>
          </cell>
          <cell r="D5636" t="str">
            <v>UN</v>
          </cell>
          <cell r="E5636">
            <v>1669</v>
          </cell>
        </row>
        <row r="5637">
          <cell r="B5637" t="str">
            <v>526048</v>
          </cell>
          <cell r="C5637" t="str">
            <v>TUBO FOFO C/FG PN-10 D=250MM;L=2500MM (143KG)</v>
          </cell>
          <cell r="D5637" t="str">
            <v>UN</v>
          </cell>
          <cell r="E5637">
            <v>1697.34</v>
          </cell>
        </row>
        <row r="5638">
          <cell r="B5638" t="str">
            <v>526049</v>
          </cell>
          <cell r="C5638" t="str">
            <v>TUBO FOFO C/FG PN-10 D=250MM;L=3000MM (165KG)</v>
          </cell>
          <cell r="D5638" t="str">
            <v>UN</v>
          </cell>
          <cell r="E5638">
            <v>2083.92</v>
          </cell>
        </row>
        <row r="5639">
          <cell r="B5639" t="str">
            <v>526050</v>
          </cell>
          <cell r="C5639" t="str">
            <v>TUBO FOFO C/FG PN-10 D=250MM;L=3500MM (188KG)</v>
          </cell>
          <cell r="D5639" t="str">
            <v>UN</v>
          </cell>
          <cell r="E5639">
            <v>2291.3000000000002</v>
          </cell>
        </row>
        <row r="5640">
          <cell r="B5640" t="str">
            <v>526051</v>
          </cell>
          <cell r="C5640" t="str">
            <v>TUBO FOFO C/FG PN-10 D=250MM;L=4000MM (211KG)</v>
          </cell>
          <cell r="D5640" t="str">
            <v>UN</v>
          </cell>
          <cell r="E5640">
            <v>2498.7800000000002</v>
          </cell>
        </row>
        <row r="5641">
          <cell r="B5641" t="str">
            <v>526052</v>
          </cell>
          <cell r="C5641" t="str">
            <v>TUBO FOFO C/FG PN-10 D=250MM;L=4500MM (233KG)</v>
          </cell>
          <cell r="D5641" t="str">
            <v>UN</v>
          </cell>
          <cell r="E5641">
            <v>2706.2</v>
          </cell>
        </row>
        <row r="5642">
          <cell r="B5642" t="str">
            <v>526053</v>
          </cell>
          <cell r="C5642" t="str">
            <v>TUBO FOFO C/FG PN-10 D=250MM;L=5000MM (256KG)</v>
          </cell>
          <cell r="D5642" t="str">
            <v>UN</v>
          </cell>
          <cell r="E5642">
            <v>2911.22</v>
          </cell>
        </row>
        <row r="5643">
          <cell r="B5643" t="str">
            <v>526054</v>
          </cell>
          <cell r="C5643" t="str">
            <v>TUBO FOFO C/FG PN-10 D=250MM;L=5500MM (279KG)</v>
          </cell>
          <cell r="D5643" t="str">
            <v>UN</v>
          </cell>
          <cell r="E5643">
            <v>3118.66</v>
          </cell>
        </row>
        <row r="5644">
          <cell r="B5644" t="str">
            <v>526055</v>
          </cell>
          <cell r="C5644" t="str">
            <v>TUBO FOFO C/FG PN-10 D=250MM;L=5800MM (292KG)</v>
          </cell>
          <cell r="D5644" t="str">
            <v>UN</v>
          </cell>
          <cell r="E5644">
            <v>3243.58</v>
          </cell>
        </row>
        <row r="5645">
          <cell r="B5645" t="str">
            <v>526056</v>
          </cell>
          <cell r="C5645" t="str">
            <v>TUBO FOFO C/FG PN-10 D=300MM;L=1000MM (93KG)</v>
          </cell>
          <cell r="D5645" t="str">
            <v>UN</v>
          </cell>
          <cell r="E5645">
            <v>1523.87</v>
          </cell>
        </row>
        <row r="5646">
          <cell r="B5646" t="str">
            <v>526057</v>
          </cell>
          <cell r="C5646" t="str">
            <v>TUBO FOFO C/FG PN-10 D=300MM;L=1500MM (122KG)</v>
          </cell>
          <cell r="D5646" t="str">
            <v>UN</v>
          </cell>
          <cell r="E5646">
            <v>1777.19</v>
          </cell>
        </row>
        <row r="5647">
          <cell r="B5647" t="str">
            <v>526058</v>
          </cell>
          <cell r="C5647" t="str">
            <v>TUBO FOFO C/FG PN-10 D=300MM;L=2000MM (150KG)</v>
          </cell>
          <cell r="D5647" t="str">
            <v>UN</v>
          </cell>
          <cell r="E5647">
            <v>2027.94</v>
          </cell>
        </row>
        <row r="5648">
          <cell r="B5648" t="str">
            <v>526059</v>
          </cell>
          <cell r="C5648" t="str">
            <v>TUBO FOFO C/FG PN-10 D=300MM;L=2500MM (179KG)</v>
          </cell>
          <cell r="D5648" t="str">
            <v>UN</v>
          </cell>
          <cell r="E5648">
            <v>2281.2600000000002</v>
          </cell>
        </row>
        <row r="5649">
          <cell r="B5649" t="str">
            <v>526060</v>
          </cell>
          <cell r="C5649" t="str">
            <v>TUBO FOFO C/FG PN-10 D=300MM;L=3000MM (207KG)</v>
          </cell>
          <cell r="D5649" t="str">
            <v>UN</v>
          </cell>
          <cell r="E5649">
            <v>2534.66</v>
          </cell>
        </row>
        <row r="5650">
          <cell r="B5650" t="str">
            <v>526061</v>
          </cell>
          <cell r="C5650" t="str">
            <v>TUBO FOFO C/FG PN-10 D=300MM;L=3500MM (236KG)</v>
          </cell>
          <cell r="D5650" t="str">
            <v>UN</v>
          </cell>
          <cell r="E5650">
            <v>2785.46</v>
          </cell>
        </row>
        <row r="5651">
          <cell r="B5651" t="str">
            <v>526062</v>
          </cell>
          <cell r="C5651" t="str">
            <v>TUBO FOFO C/FG PN-10 D=300MM;L=4000MM (264KG)</v>
          </cell>
          <cell r="D5651" t="str">
            <v>UN</v>
          </cell>
          <cell r="E5651">
            <v>3038.82</v>
          </cell>
        </row>
        <row r="5652">
          <cell r="B5652" t="str">
            <v>526063</v>
          </cell>
          <cell r="C5652" t="str">
            <v>TUBO FOFO C/FG PN-10 D=300MM;L=4500MM (293KG)</v>
          </cell>
          <cell r="D5652" t="str">
            <v>UN</v>
          </cell>
          <cell r="E5652">
            <v>3292.1</v>
          </cell>
        </row>
        <row r="5653">
          <cell r="B5653" t="str">
            <v>526064</v>
          </cell>
          <cell r="C5653" t="str">
            <v>TUBO FOFO C/FG PN-10 D=300MM;L=5000MM (322KG)</v>
          </cell>
          <cell r="D5653" t="str">
            <v>UN</v>
          </cell>
          <cell r="E5653">
            <v>3542.89</v>
          </cell>
        </row>
        <row r="5654">
          <cell r="B5654" t="str">
            <v>526065</v>
          </cell>
          <cell r="C5654" t="str">
            <v>TUBO FOFO C/FG PN-10 D=300MM;L=5500MM (350KG)</v>
          </cell>
          <cell r="D5654" t="str">
            <v>UN</v>
          </cell>
          <cell r="E5654">
            <v>3796.21</v>
          </cell>
        </row>
        <row r="5655">
          <cell r="B5655" t="str">
            <v>526066</v>
          </cell>
          <cell r="C5655" t="str">
            <v>TUBO FOFO C/FG PN-10 D=300MM;L=5800MM (367KG)</v>
          </cell>
          <cell r="D5655" t="str">
            <v>UN</v>
          </cell>
          <cell r="E5655">
            <v>3947.27</v>
          </cell>
        </row>
        <row r="5656">
          <cell r="B5656" t="str">
            <v>526067</v>
          </cell>
          <cell r="C5656" t="str">
            <v>TUBO FOFO C/FG PN-10 D=350MM;L=1000MM (122KG)</v>
          </cell>
          <cell r="D5656" t="str">
            <v>UN</v>
          </cell>
          <cell r="E5656">
            <v>1949.83</v>
          </cell>
        </row>
        <row r="5657">
          <cell r="B5657" t="str">
            <v>526068</v>
          </cell>
          <cell r="C5657" t="str">
            <v>TUBO FOFO C/FG PN-10 D=350MM;L=1500MM (159KG)</v>
          </cell>
          <cell r="D5657" t="str">
            <v>UN</v>
          </cell>
          <cell r="E5657">
            <v>2247.8000000000002</v>
          </cell>
        </row>
        <row r="5658">
          <cell r="B5658" t="str">
            <v>526069</v>
          </cell>
          <cell r="C5658" t="str">
            <v>TUBO FOFO C/FG PN-10 D=350MM;L=2000MM (197KG)</v>
          </cell>
          <cell r="D5658" t="str">
            <v>UN</v>
          </cell>
          <cell r="E5658">
            <v>2545.8000000000002</v>
          </cell>
        </row>
        <row r="5659">
          <cell r="B5659" t="str">
            <v>526070</v>
          </cell>
          <cell r="C5659" t="str">
            <v>TUBO FOFO C/FG PN-10 D=350MM;L=2500MM (235KG)</v>
          </cell>
          <cell r="D5659" t="str">
            <v>UN</v>
          </cell>
          <cell r="E5659">
            <v>2843.81</v>
          </cell>
        </row>
        <row r="5660">
          <cell r="B5660" t="str">
            <v>526071</v>
          </cell>
          <cell r="C5660" t="str">
            <v>TUBO FOFO C/FG PN-10 D=350MM;L=3000MM (273KG)</v>
          </cell>
          <cell r="D5660" t="str">
            <v>UN</v>
          </cell>
          <cell r="E5660">
            <v>3141.74</v>
          </cell>
        </row>
        <row r="5661">
          <cell r="B5661" t="str">
            <v>526072</v>
          </cell>
          <cell r="C5661" t="str">
            <v>TUBO FOFO C/FG PN-10 D=350MM;L=3500MM (310KG)</v>
          </cell>
          <cell r="D5661" t="str">
            <v>UN</v>
          </cell>
          <cell r="E5661">
            <v>3439.79</v>
          </cell>
        </row>
        <row r="5662">
          <cell r="B5662" t="str">
            <v>526073</v>
          </cell>
          <cell r="C5662" t="str">
            <v>TUBO FOFO C/FG PN-10 D=350MM;L=4000MM (348KG)</v>
          </cell>
          <cell r="D5662" t="str">
            <v>UN</v>
          </cell>
          <cell r="E5662">
            <v>3737.75</v>
          </cell>
        </row>
        <row r="5663">
          <cell r="B5663" t="str">
            <v>526074</v>
          </cell>
          <cell r="C5663" t="str">
            <v>TUBO FOFO C/FG PN-10 D=350MM;L=4500MM (386KG)</v>
          </cell>
          <cell r="D5663" t="str">
            <v>UN</v>
          </cell>
          <cell r="E5663">
            <v>4033.36</v>
          </cell>
        </row>
        <row r="5664">
          <cell r="B5664" t="str">
            <v>526075</v>
          </cell>
          <cell r="C5664" t="str">
            <v>TUBO FOFO C/FG PN-10 D=350MM;L=5000MM (424KG)</v>
          </cell>
          <cell r="D5664" t="str">
            <v>UN</v>
          </cell>
          <cell r="E5664">
            <v>4331.32</v>
          </cell>
        </row>
        <row r="5665">
          <cell r="B5665" t="str">
            <v>526076</v>
          </cell>
          <cell r="C5665" t="str">
            <v>TUBO FOFO C/FG PN-10 D=350MM;L=5500MM (461KG)</v>
          </cell>
          <cell r="D5665" t="str">
            <v>UN</v>
          </cell>
          <cell r="E5665">
            <v>4629.25</v>
          </cell>
        </row>
        <row r="5666">
          <cell r="B5666" t="str">
            <v>526077</v>
          </cell>
          <cell r="C5666" t="str">
            <v>TUBO FOFO C/FG PN-10 D=350MM;L=5800MM (484KG)</v>
          </cell>
          <cell r="D5666" t="str">
            <v>UN</v>
          </cell>
          <cell r="E5666">
            <v>4655.17</v>
          </cell>
        </row>
        <row r="5667">
          <cell r="B5667" t="str">
            <v>526078</v>
          </cell>
          <cell r="C5667" t="str">
            <v>TUBO FOFO C/FG PN-10 D=400MM;L=1000MM (146KG)</v>
          </cell>
          <cell r="D5667" t="str">
            <v>UN</v>
          </cell>
          <cell r="E5667">
            <v>2047.5</v>
          </cell>
        </row>
        <row r="5668">
          <cell r="B5668" t="str">
            <v>526079</v>
          </cell>
          <cell r="C5668" t="str">
            <v>TUBO FOFO C/FG PN-10 D=400MM;L=1500MM (190KG)</v>
          </cell>
          <cell r="D5668" t="str">
            <v>UN</v>
          </cell>
          <cell r="E5668">
            <v>2392.9899999999998</v>
          </cell>
        </row>
        <row r="5669">
          <cell r="B5669" t="str">
            <v>526080</v>
          </cell>
          <cell r="C5669" t="str">
            <v>TUBO FOFO C/FG PN-10 D=400MM;L=2000MM (235KG)</v>
          </cell>
          <cell r="D5669" t="str">
            <v>UN</v>
          </cell>
          <cell r="E5669">
            <v>2738.4</v>
          </cell>
        </row>
        <row r="5670">
          <cell r="B5670" t="str">
            <v>526081</v>
          </cell>
          <cell r="C5670" t="str">
            <v>TUBO FOFO C/FG PN-10 D=400MM;L=2500MM (280KG)</v>
          </cell>
          <cell r="D5670" t="str">
            <v>UN</v>
          </cell>
          <cell r="E5670">
            <v>3081.35</v>
          </cell>
        </row>
        <row r="5671">
          <cell r="B5671" t="str">
            <v>526082</v>
          </cell>
          <cell r="C5671" t="str">
            <v>TUBO FOFO C/FG PN-10 D=400MM;L=3000MM (325KG)</v>
          </cell>
          <cell r="D5671" t="str">
            <v>UN</v>
          </cell>
          <cell r="E5671">
            <v>3426.85</v>
          </cell>
        </row>
        <row r="5672">
          <cell r="B5672" t="str">
            <v>526083</v>
          </cell>
          <cell r="C5672" t="str">
            <v>TUBO FOFO C/FG PN-10 D=400MM;L=3500MM (369KG)</v>
          </cell>
          <cell r="D5672" t="str">
            <v>UN</v>
          </cell>
          <cell r="E5672">
            <v>3772.36</v>
          </cell>
        </row>
        <row r="5673">
          <cell r="B5673" t="str">
            <v>526084</v>
          </cell>
          <cell r="C5673" t="str">
            <v>TUBO FOFO C/FG PN-10 D=400MM;L=4000MM (414KG)</v>
          </cell>
          <cell r="D5673" t="str">
            <v>UN</v>
          </cell>
          <cell r="E5673">
            <v>4117.79</v>
          </cell>
        </row>
        <row r="5674">
          <cell r="B5674" t="str">
            <v>526085</v>
          </cell>
          <cell r="C5674" t="str">
            <v>TUBO FOFO C/FG PN-10 D=400MM;L=4500MM (459KG)</v>
          </cell>
          <cell r="D5674" t="str">
            <v>UN</v>
          </cell>
          <cell r="E5674">
            <v>4463.22</v>
          </cell>
        </row>
        <row r="5675">
          <cell r="B5675" t="str">
            <v>526086</v>
          </cell>
          <cell r="C5675" t="str">
            <v>TUBO FOFO C/FG PN-10 D=400MM;L=5000MM (504KG)</v>
          </cell>
          <cell r="D5675" t="str">
            <v>UN</v>
          </cell>
          <cell r="E5675">
            <v>4808.74</v>
          </cell>
        </row>
        <row r="5676">
          <cell r="B5676" t="str">
            <v>526087</v>
          </cell>
          <cell r="C5676" t="str">
            <v>TUBO FOFO C/FG PN-10 D=400MM;L=5500MM (548KG)</v>
          </cell>
          <cell r="D5676" t="str">
            <v>UN</v>
          </cell>
          <cell r="E5676">
            <v>5154.1899999999996</v>
          </cell>
        </row>
        <row r="5677">
          <cell r="B5677" t="str">
            <v>526088</v>
          </cell>
          <cell r="C5677" t="str">
            <v>TUBO FOFO C/FG PN-10 D=400MM;L=5800MM (575KG)</v>
          </cell>
          <cell r="D5677" t="str">
            <v>UN</v>
          </cell>
          <cell r="E5677">
            <v>5361.54</v>
          </cell>
        </row>
        <row r="5678">
          <cell r="B5678" t="str">
            <v>526089</v>
          </cell>
          <cell r="C5678" t="str">
            <v>TUBO FOFO C/FG PN-10 D=450MM;L=1000MM (174KG)</v>
          </cell>
          <cell r="D5678" t="str">
            <v>UN</v>
          </cell>
          <cell r="E5678">
            <v>0</v>
          </cell>
        </row>
        <row r="5679">
          <cell r="B5679" t="str">
            <v>526090</v>
          </cell>
          <cell r="C5679" t="str">
            <v>TUBO FOFO C/FG PN-10 D=450MM;L=1500MM (227KG)</v>
          </cell>
          <cell r="D5679" t="str">
            <v>UN</v>
          </cell>
          <cell r="E5679">
            <v>0</v>
          </cell>
        </row>
        <row r="5680">
          <cell r="B5680" t="str">
            <v>526091</v>
          </cell>
          <cell r="C5680" t="str">
            <v>TUBO FOFO C/FG PN-10 D=450MM;L=2000MM (279KG)</v>
          </cell>
          <cell r="D5680" t="str">
            <v>UN</v>
          </cell>
          <cell r="E5680">
            <v>0</v>
          </cell>
        </row>
        <row r="5681">
          <cell r="B5681" t="str">
            <v>526092</v>
          </cell>
          <cell r="C5681" t="str">
            <v>TUBO FOFO C/FG PN-10 D=450MM;L=2500MM (332KG)</v>
          </cell>
          <cell r="D5681" t="str">
            <v>UN</v>
          </cell>
          <cell r="E5681">
            <v>0</v>
          </cell>
        </row>
        <row r="5682">
          <cell r="B5682" t="str">
            <v>526093</v>
          </cell>
          <cell r="C5682" t="str">
            <v>TUBO FOFO C/FG PN-10 D=450MM;L=3000MM (384KG)</v>
          </cell>
          <cell r="D5682" t="str">
            <v>UN</v>
          </cell>
          <cell r="E5682">
            <v>0</v>
          </cell>
        </row>
        <row r="5683">
          <cell r="B5683" t="str">
            <v>526094</v>
          </cell>
          <cell r="C5683" t="str">
            <v>TUBO FOFO C/FG PN-10 D=450MM;L=3500MM (437KG)</v>
          </cell>
          <cell r="D5683" t="str">
            <v>UN</v>
          </cell>
          <cell r="E5683">
            <v>0</v>
          </cell>
        </row>
        <row r="5684">
          <cell r="B5684" t="str">
            <v>526095</v>
          </cell>
          <cell r="C5684" t="str">
            <v>TUBO FOFO C/FG PN-10 D=450MM;L=4000MM (489KG)</v>
          </cell>
          <cell r="D5684" t="str">
            <v>UN</v>
          </cell>
          <cell r="E5684">
            <v>0</v>
          </cell>
        </row>
        <row r="5685">
          <cell r="B5685" t="str">
            <v>526096</v>
          </cell>
          <cell r="C5685" t="str">
            <v>TUBO FOFO C/FG PN-10 D=450MM;L=4500MM (542KG)</v>
          </cell>
          <cell r="D5685" t="str">
            <v>UN</v>
          </cell>
          <cell r="E5685">
            <v>0</v>
          </cell>
        </row>
        <row r="5686">
          <cell r="B5686" t="str">
            <v>526097</v>
          </cell>
          <cell r="C5686" t="str">
            <v>TUBO FOFO C/FG PN-10 D=450MM;L=5000MM (595KG)</v>
          </cell>
          <cell r="D5686" t="str">
            <v>UN</v>
          </cell>
          <cell r="E5686">
            <v>0</v>
          </cell>
        </row>
        <row r="5687">
          <cell r="B5687" t="str">
            <v>526098</v>
          </cell>
          <cell r="C5687" t="str">
            <v>TUBO FOFO C/FG PN-10 D=450MM;L=5500MM (647KG)</v>
          </cell>
          <cell r="D5687" t="str">
            <v>UN</v>
          </cell>
          <cell r="E5687">
            <v>0</v>
          </cell>
        </row>
        <row r="5688">
          <cell r="B5688" t="str">
            <v>526099</v>
          </cell>
          <cell r="C5688" t="str">
            <v>TUBO FOFO C/FG PN-10 D=450MM;L=5800MM (679KG)</v>
          </cell>
          <cell r="D5688" t="str">
            <v>UN</v>
          </cell>
          <cell r="E5688">
            <v>0</v>
          </cell>
        </row>
        <row r="5689">
          <cell r="B5689" t="str">
            <v>526101</v>
          </cell>
          <cell r="C5689" t="str">
            <v>TUBO FOFO C/FG PN-10 D=500MM;L=1000MM (198KG)</v>
          </cell>
          <cell r="D5689" t="str">
            <v>UN</v>
          </cell>
          <cell r="E5689">
            <v>0</v>
          </cell>
        </row>
        <row r="5690">
          <cell r="B5690" t="str">
            <v>526102</v>
          </cell>
          <cell r="C5690" t="str">
            <v>TUBO FOFO C/FG PN-10 D=500MM;L=1500MM (259KG)</v>
          </cell>
          <cell r="D5690" t="str">
            <v>UN</v>
          </cell>
          <cell r="E5690">
            <v>0</v>
          </cell>
        </row>
        <row r="5691">
          <cell r="B5691" t="str">
            <v>526103</v>
          </cell>
          <cell r="C5691" t="str">
            <v>TUBO FOFO C/FG PN-10 D=500MM;L=2000MM (320KG)</v>
          </cell>
          <cell r="D5691" t="str">
            <v>UN</v>
          </cell>
          <cell r="E5691">
            <v>0</v>
          </cell>
        </row>
        <row r="5692">
          <cell r="B5692" t="str">
            <v>526104</v>
          </cell>
          <cell r="C5692" t="str">
            <v>TUBO FOFO C/FG PN-10 D=500MM;L=2500MM (381KG)</v>
          </cell>
          <cell r="D5692" t="str">
            <v>UN</v>
          </cell>
          <cell r="E5692">
            <v>0</v>
          </cell>
        </row>
        <row r="5693">
          <cell r="B5693" t="str">
            <v>526105</v>
          </cell>
          <cell r="C5693" t="str">
            <v>TUBO FOFO C/FG PN-10 D=500MM;L=3000MM (441KG)</v>
          </cell>
          <cell r="D5693" t="str">
            <v>UN</v>
          </cell>
          <cell r="E5693">
            <v>0</v>
          </cell>
        </row>
        <row r="5694">
          <cell r="B5694" t="str">
            <v>526106</v>
          </cell>
          <cell r="C5694" t="str">
            <v>TUBO FOFO C/FG PN-10 D=500MM;L=3500MM (502KG)</v>
          </cell>
          <cell r="D5694" t="str">
            <v>UN</v>
          </cell>
          <cell r="E5694">
            <v>0</v>
          </cell>
        </row>
        <row r="5695">
          <cell r="B5695" t="str">
            <v>526107</v>
          </cell>
          <cell r="C5695" t="str">
            <v>TUBO FOFO C/FG PN-10 D=500MM;L=4000MM (563KG)</v>
          </cell>
          <cell r="D5695" t="str">
            <v>UN</v>
          </cell>
          <cell r="E5695">
            <v>0</v>
          </cell>
        </row>
        <row r="5696">
          <cell r="B5696" t="str">
            <v>526108</v>
          </cell>
          <cell r="C5696" t="str">
            <v>TUBO FOFO C/FG PN-10 D=500MM;L=4500MM (624KG)</v>
          </cell>
          <cell r="D5696" t="str">
            <v>UN</v>
          </cell>
          <cell r="E5696">
            <v>0</v>
          </cell>
        </row>
        <row r="5697">
          <cell r="B5697" t="str">
            <v>526109</v>
          </cell>
          <cell r="C5697" t="str">
            <v>TUBO FOFO C/FG PN-10 D=500MM;L=5000MM (685KG)</v>
          </cell>
          <cell r="D5697" t="str">
            <v>UN</v>
          </cell>
          <cell r="E5697">
            <v>0</v>
          </cell>
        </row>
        <row r="5698">
          <cell r="B5698" t="str">
            <v>526110</v>
          </cell>
          <cell r="C5698" t="str">
            <v>TUBO FOFO C/FG PN-10 D=500MM;L=5500MM (746KG)</v>
          </cell>
          <cell r="D5698" t="str">
            <v>UN</v>
          </cell>
          <cell r="E5698">
            <v>0</v>
          </cell>
        </row>
        <row r="5699">
          <cell r="B5699" t="str">
            <v>526111</v>
          </cell>
          <cell r="C5699" t="str">
            <v>TUBO FOFO C/FG PN-10 D=500MM;L=5800MM (782KG)</v>
          </cell>
          <cell r="D5699" t="str">
            <v>UN</v>
          </cell>
          <cell r="E5699">
            <v>0</v>
          </cell>
        </row>
        <row r="5700">
          <cell r="B5700" t="str">
            <v>526112</v>
          </cell>
          <cell r="C5700" t="str">
            <v>TUBO FOFO C/FG PN-10 D=600MM;L=1000MM (270KG)</v>
          </cell>
          <cell r="D5700" t="str">
            <v>UN</v>
          </cell>
          <cell r="E5700">
            <v>0</v>
          </cell>
        </row>
        <row r="5701">
          <cell r="B5701" t="str">
            <v>526113</v>
          </cell>
          <cell r="C5701" t="str">
            <v>TUBO FOFO C/FG PN-10 D=600MM;L=1500MM (349KG)</v>
          </cell>
          <cell r="D5701" t="str">
            <v>UN</v>
          </cell>
          <cell r="E5701">
            <v>0</v>
          </cell>
        </row>
        <row r="5702">
          <cell r="B5702" t="str">
            <v>526114</v>
          </cell>
          <cell r="C5702" t="str">
            <v>TUBO FOFO C/FG PN-10 D=600MM;L=2000MM (428KG)</v>
          </cell>
          <cell r="D5702" t="str">
            <v>UN</v>
          </cell>
          <cell r="E5702">
            <v>0</v>
          </cell>
        </row>
        <row r="5703">
          <cell r="B5703" t="str">
            <v>526115</v>
          </cell>
          <cell r="C5703" t="str">
            <v>TUBO FOFO C/FG PN-10 D=600MM;L=2500MM (507KG)</v>
          </cell>
          <cell r="D5703" t="str">
            <v>UN</v>
          </cell>
          <cell r="E5703">
            <v>0</v>
          </cell>
        </row>
        <row r="5704">
          <cell r="B5704" t="str">
            <v>526116</v>
          </cell>
          <cell r="C5704" t="str">
            <v>TUBO FOFO C/FG PN-10 D=600MM;L=3000MM (586KG)</v>
          </cell>
          <cell r="D5704" t="str">
            <v>UN</v>
          </cell>
          <cell r="E5704">
            <v>0</v>
          </cell>
        </row>
        <row r="5705">
          <cell r="B5705" t="str">
            <v>526117</v>
          </cell>
          <cell r="C5705" t="str">
            <v>TUBO FOFO C/FG PN-10 D=600MM;L=3500MM (665KG)</v>
          </cell>
          <cell r="D5705" t="str">
            <v>UN</v>
          </cell>
          <cell r="E5705">
            <v>0</v>
          </cell>
        </row>
        <row r="5706">
          <cell r="B5706" t="str">
            <v>526118</v>
          </cell>
          <cell r="C5706" t="str">
            <v>TUBO FOFO C/FG PN-10 D=600MM;L=4000MM (744KG)</v>
          </cell>
          <cell r="D5706" t="str">
            <v>UN</v>
          </cell>
          <cell r="E5706">
            <v>0</v>
          </cell>
        </row>
        <row r="5707">
          <cell r="B5707" t="str">
            <v>526119</v>
          </cell>
          <cell r="C5707" t="str">
            <v>TUBO FOFO C/FG PN-10 D=600MM;L=4500MM (823KG)</v>
          </cell>
          <cell r="D5707" t="str">
            <v>UN</v>
          </cell>
          <cell r="E5707">
            <v>0</v>
          </cell>
        </row>
        <row r="5708">
          <cell r="B5708" t="str">
            <v>526120</v>
          </cell>
          <cell r="C5708" t="str">
            <v>TUBO FOFO C/FG PN-10 D=600MM;L=5000MM (902KG)</v>
          </cell>
          <cell r="D5708" t="str">
            <v>UN</v>
          </cell>
          <cell r="E5708">
            <v>0</v>
          </cell>
        </row>
        <row r="5709">
          <cell r="B5709" t="str">
            <v>526121</v>
          </cell>
          <cell r="C5709" t="str">
            <v>TUBO FOFO C/FG PN-10 D=600MM;L=5500MM (981KG)</v>
          </cell>
          <cell r="D5709" t="str">
            <v>UN</v>
          </cell>
          <cell r="E5709">
            <v>0</v>
          </cell>
        </row>
        <row r="5710">
          <cell r="B5710" t="str">
            <v>526122</v>
          </cell>
          <cell r="C5710" t="str">
            <v>TUBO FOFO C/FG PN-10 D=600MM;L=5800MM (1028KG)</v>
          </cell>
          <cell r="D5710" t="str">
            <v>UN</v>
          </cell>
          <cell r="E5710">
            <v>0</v>
          </cell>
        </row>
        <row r="5711">
          <cell r="B5711" t="str">
            <v>526123</v>
          </cell>
          <cell r="C5711" t="str">
            <v>TUBO FOFO C/FG PN-10 D=700MM;L=1000MM (412KG)</v>
          </cell>
          <cell r="D5711" t="str">
            <v>UN</v>
          </cell>
          <cell r="E5711">
            <v>0</v>
          </cell>
        </row>
        <row r="5712">
          <cell r="B5712" t="str">
            <v>526124</v>
          </cell>
          <cell r="C5712" t="str">
            <v>TUBO FOFO C/FG PN-10 D=700MM;L=1500MM (542KG)</v>
          </cell>
          <cell r="D5712" t="str">
            <v>UN</v>
          </cell>
          <cell r="E5712">
            <v>0</v>
          </cell>
        </row>
        <row r="5713">
          <cell r="B5713" t="str">
            <v>526125</v>
          </cell>
          <cell r="C5713" t="str">
            <v>TUBO FOFO C/FG PN-10 D=700MM;L=2000MM (672KG)</v>
          </cell>
          <cell r="D5713" t="str">
            <v>UN</v>
          </cell>
          <cell r="E5713">
            <v>0</v>
          </cell>
        </row>
        <row r="5714">
          <cell r="B5714" t="str">
            <v>526126</v>
          </cell>
          <cell r="C5714" t="str">
            <v>TUBO FOFO C/FG PN-10 D=700MM;L=2500MM (672KG)</v>
          </cell>
          <cell r="D5714" t="str">
            <v>UN</v>
          </cell>
          <cell r="E5714">
            <v>0</v>
          </cell>
        </row>
        <row r="5715">
          <cell r="B5715" t="str">
            <v>526127</v>
          </cell>
          <cell r="C5715" t="str">
            <v>TUBO FOFO C/FG PN-10 D=700MM;L=3000MM (932KG)</v>
          </cell>
          <cell r="D5715" t="str">
            <v>UN</v>
          </cell>
          <cell r="E5715">
            <v>0</v>
          </cell>
        </row>
        <row r="5716">
          <cell r="B5716" t="str">
            <v>526128</v>
          </cell>
          <cell r="C5716" t="str">
            <v>TUBO FOFO C/FG PN-10 D=700MM;L=3500MM (1062KG)</v>
          </cell>
          <cell r="D5716" t="str">
            <v>UN</v>
          </cell>
          <cell r="E5716">
            <v>0</v>
          </cell>
        </row>
        <row r="5717">
          <cell r="B5717" t="str">
            <v>526129</v>
          </cell>
          <cell r="C5717" t="str">
            <v>TUBO FOFO C/FG PN-10 D=700MM;L=4000MM (1192KG)</v>
          </cell>
          <cell r="D5717" t="str">
            <v>UN</v>
          </cell>
          <cell r="E5717">
            <v>0</v>
          </cell>
        </row>
        <row r="5718">
          <cell r="B5718" t="str">
            <v>526130</v>
          </cell>
          <cell r="C5718" t="str">
            <v>TUBO FOFO C/FG PN-10 D=700MM;L=4500MM (1322KG)</v>
          </cell>
          <cell r="D5718" t="str">
            <v>UN</v>
          </cell>
          <cell r="E5718">
            <v>0</v>
          </cell>
        </row>
        <row r="5719">
          <cell r="B5719" t="str">
            <v>526131</v>
          </cell>
          <cell r="C5719" t="str">
            <v>TUBO FOFO C/FG PN-10 D=700MM;L=5000MM (1453KG)</v>
          </cell>
          <cell r="D5719" t="str">
            <v>UN</v>
          </cell>
          <cell r="E5719">
            <v>0</v>
          </cell>
        </row>
        <row r="5720">
          <cell r="B5720" t="str">
            <v>526132</v>
          </cell>
          <cell r="C5720" t="str">
            <v>TUBO FOFO C/FG PN-10 D=700MM;L=5500MM (1583KG)</v>
          </cell>
          <cell r="D5720" t="str">
            <v>UN</v>
          </cell>
          <cell r="E5720">
            <v>0</v>
          </cell>
        </row>
        <row r="5721">
          <cell r="B5721" t="str">
            <v>526133</v>
          </cell>
          <cell r="C5721" t="str">
            <v>TUBO FOFO C/FG PN-10 D=700MM;L=6000MM (1713KG)</v>
          </cell>
          <cell r="D5721" t="str">
            <v>UN</v>
          </cell>
          <cell r="E5721">
            <v>0</v>
          </cell>
        </row>
        <row r="5722">
          <cell r="B5722" t="str">
            <v>526134</v>
          </cell>
          <cell r="C5722" t="str">
            <v>TUBO FOFO C/FG PN-10 D=700MM;L=6500MM (1843KG)</v>
          </cell>
          <cell r="D5722" t="str">
            <v>UN</v>
          </cell>
          <cell r="E5722">
            <v>0</v>
          </cell>
        </row>
        <row r="5723">
          <cell r="B5723" t="str">
            <v>526135</v>
          </cell>
          <cell r="C5723" t="str">
            <v>TUBO FOFO C/FG PN-10 D=700MM;L=6800MM (1921KG)</v>
          </cell>
          <cell r="D5723" t="str">
            <v>UN</v>
          </cell>
          <cell r="E5723">
            <v>0</v>
          </cell>
        </row>
        <row r="5724">
          <cell r="B5724" t="str">
            <v>526136</v>
          </cell>
          <cell r="C5724" t="str">
            <v>TUBO FOFO C/FG PN-10 D=800MM;L=1000MM (582KG)</v>
          </cell>
          <cell r="D5724" t="str">
            <v>UN</v>
          </cell>
          <cell r="E5724">
            <v>0</v>
          </cell>
        </row>
        <row r="5725">
          <cell r="B5725" t="str">
            <v>526137</v>
          </cell>
          <cell r="C5725" t="str">
            <v>TUBO FOFO C/FG PN-10 D=800MM;L=1500MM (674KG)</v>
          </cell>
          <cell r="D5725" t="str">
            <v>UN</v>
          </cell>
          <cell r="E5725">
            <v>0</v>
          </cell>
        </row>
        <row r="5726">
          <cell r="B5726" t="str">
            <v>526138</v>
          </cell>
          <cell r="C5726" t="str">
            <v>TUBO FOFO C/FG PN-10 D=800MM;L=2000MM (834KG)</v>
          </cell>
          <cell r="D5726" t="str">
            <v>UN</v>
          </cell>
          <cell r="E5726">
            <v>0</v>
          </cell>
        </row>
        <row r="5727">
          <cell r="B5727" t="str">
            <v>526139</v>
          </cell>
          <cell r="C5727" t="str">
            <v>TUBO FOFO C/FG PN-10 D=800MM;L=2500MM (993KG)</v>
          </cell>
          <cell r="D5727" t="str">
            <v>UN</v>
          </cell>
          <cell r="E5727">
            <v>0</v>
          </cell>
        </row>
        <row r="5728">
          <cell r="B5728" t="str">
            <v>526140</v>
          </cell>
          <cell r="C5728" t="str">
            <v>TUBO FOFO C/FG PN-10 D=800MM;L=3000MM (1153KG)</v>
          </cell>
          <cell r="D5728" t="str">
            <v>UN</v>
          </cell>
          <cell r="E5728">
            <v>0</v>
          </cell>
        </row>
        <row r="5729">
          <cell r="B5729" t="str">
            <v>526141</v>
          </cell>
          <cell r="C5729" t="str">
            <v>TUBO FOFO C/FG PN-10 D=800MM;L=3500MM (1312KG)</v>
          </cell>
          <cell r="D5729" t="str">
            <v>UN</v>
          </cell>
          <cell r="E5729">
            <v>0</v>
          </cell>
        </row>
        <row r="5730">
          <cell r="B5730" t="str">
            <v>526142</v>
          </cell>
          <cell r="C5730" t="str">
            <v>TUBO FOFO C/FG PN-10 D=800MM;L=4000MM (1472KG)</v>
          </cell>
          <cell r="D5730" t="str">
            <v>UN</v>
          </cell>
          <cell r="E5730">
            <v>0</v>
          </cell>
        </row>
        <row r="5731">
          <cell r="B5731" t="str">
            <v>526143</v>
          </cell>
          <cell r="C5731" t="str">
            <v>TUBO FOFO C/FG PN-10 D=800MM;L=4500MM (1631KG)</v>
          </cell>
          <cell r="D5731" t="str">
            <v>UN</v>
          </cell>
          <cell r="E5731">
            <v>0</v>
          </cell>
        </row>
        <row r="5732">
          <cell r="B5732" t="str">
            <v>526144</v>
          </cell>
          <cell r="C5732" t="str">
            <v>TUBO FOFO C/FG PN-10 D=800MM;L=5000MM (1791KG)</v>
          </cell>
          <cell r="D5732" t="str">
            <v>UN</v>
          </cell>
          <cell r="E5732">
            <v>0</v>
          </cell>
        </row>
        <row r="5733">
          <cell r="B5733" t="str">
            <v>526145</v>
          </cell>
          <cell r="C5733" t="str">
            <v>TUBO FOFO C/FG PN-10 D=800MM;L=5500MM (1950KG)</v>
          </cell>
          <cell r="D5733" t="str">
            <v>UN</v>
          </cell>
          <cell r="E5733">
            <v>0</v>
          </cell>
        </row>
        <row r="5734">
          <cell r="B5734" t="str">
            <v>526146</v>
          </cell>
          <cell r="C5734" t="str">
            <v>TUBO FOFO C/FG PN-10 D=800MM;L=6000MM (2109KG)</v>
          </cell>
          <cell r="D5734" t="str">
            <v>UN</v>
          </cell>
          <cell r="E5734">
            <v>0</v>
          </cell>
        </row>
        <row r="5735">
          <cell r="B5735" t="str">
            <v>526147</v>
          </cell>
          <cell r="C5735" t="str">
            <v>TUBO FOFO C/FG PN-10 D=800MM;L=6500MM (2269KG)</v>
          </cell>
          <cell r="D5735" t="str">
            <v>UN</v>
          </cell>
          <cell r="E5735">
            <v>0</v>
          </cell>
        </row>
        <row r="5736">
          <cell r="B5736" t="str">
            <v>526148</v>
          </cell>
          <cell r="C5736" t="str">
            <v>TUBO FOFO C/FG PN-10 D=800MM;L=6800MM (2365KG)</v>
          </cell>
          <cell r="D5736" t="str">
            <v>UN</v>
          </cell>
          <cell r="E5736">
            <v>0</v>
          </cell>
        </row>
        <row r="5737">
          <cell r="B5737" t="str">
            <v>526149</v>
          </cell>
          <cell r="C5737" t="str">
            <v>TUBO FOFO C/FG PN-10 D=900MM;L=1000MM (708KG)</v>
          </cell>
          <cell r="D5737" t="str">
            <v>UN</v>
          </cell>
          <cell r="E5737">
            <v>0</v>
          </cell>
        </row>
        <row r="5738">
          <cell r="B5738" t="str">
            <v>526150</v>
          </cell>
          <cell r="C5738" t="str">
            <v>TUBO FOFO C/FG PN-10 D=900MM;L=1500MM (825KG)</v>
          </cell>
          <cell r="D5738" t="str">
            <v>UN</v>
          </cell>
          <cell r="E5738">
            <v>0</v>
          </cell>
        </row>
        <row r="5739">
          <cell r="B5739" t="str">
            <v>526151</v>
          </cell>
          <cell r="C5739" t="str">
            <v>TUBO FOFO C/FG PN-10 D=900MM;L=2000MM (1016KG)</v>
          </cell>
          <cell r="D5739" t="str">
            <v>UN</v>
          </cell>
          <cell r="E5739">
            <v>0</v>
          </cell>
        </row>
        <row r="5740">
          <cell r="B5740" t="str">
            <v>526152</v>
          </cell>
          <cell r="C5740" t="str">
            <v>TUBO FOFO C/FG PN-10 D=900MM;L=2500MM (1207KG)</v>
          </cell>
          <cell r="D5740" t="str">
            <v>UN</v>
          </cell>
          <cell r="E5740">
            <v>0</v>
          </cell>
        </row>
        <row r="5741">
          <cell r="B5741" t="str">
            <v>526153</v>
          </cell>
          <cell r="C5741" t="str">
            <v>TUBO FOFO C/FG PN-10 D=900MM;L=3000MM (1399KG)</v>
          </cell>
          <cell r="D5741" t="str">
            <v>UN</v>
          </cell>
          <cell r="E5741">
            <v>0</v>
          </cell>
        </row>
        <row r="5742">
          <cell r="B5742" t="str">
            <v>526154</v>
          </cell>
          <cell r="C5742" t="str">
            <v>TUBO FOFO C/FG PN-10 D=900MM;L=3500MM (1591KG)</v>
          </cell>
          <cell r="D5742" t="str">
            <v>UN</v>
          </cell>
          <cell r="E5742">
            <v>0</v>
          </cell>
        </row>
        <row r="5743">
          <cell r="B5743" t="str">
            <v>526155</v>
          </cell>
          <cell r="C5743" t="str">
            <v>TUBO FOFO C/FG PN-10 D=900MM;L=4000MM (1782KG)</v>
          </cell>
          <cell r="D5743" t="str">
            <v>UN</v>
          </cell>
          <cell r="E5743">
            <v>0</v>
          </cell>
        </row>
        <row r="5744">
          <cell r="B5744" t="str">
            <v>526156</v>
          </cell>
          <cell r="C5744" t="str">
            <v>TUBO FOFO C/FG PN-10 D=900MM;L=4500MM (1974KG)</v>
          </cell>
          <cell r="D5744" t="str">
            <v>UN</v>
          </cell>
          <cell r="E5744">
            <v>0</v>
          </cell>
        </row>
        <row r="5745">
          <cell r="B5745" t="str">
            <v>526157</v>
          </cell>
          <cell r="C5745" t="str">
            <v>TUBO FOFO C/FG PN-10 D=900MM;L=5000MM (2165KG)</v>
          </cell>
          <cell r="D5745" t="str">
            <v>UN</v>
          </cell>
          <cell r="E5745">
            <v>0</v>
          </cell>
        </row>
        <row r="5746">
          <cell r="B5746" t="str">
            <v>526158</v>
          </cell>
          <cell r="C5746" t="str">
            <v>TUBO FOFO C/FG PN-10 D=900MM;L=5500MM (2357KG)</v>
          </cell>
          <cell r="D5746" t="str">
            <v>UN</v>
          </cell>
          <cell r="E5746">
            <v>0</v>
          </cell>
        </row>
        <row r="5747">
          <cell r="B5747" t="str">
            <v>526159</v>
          </cell>
          <cell r="C5747" t="str">
            <v>TUBO FOFO C/FG PN-10 D=900MM;L=6500MM (2740KG)</v>
          </cell>
          <cell r="D5747" t="str">
            <v>UN</v>
          </cell>
          <cell r="E5747">
            <v>0</v>
          </cell>
        </row>
        <row r="5748">
          <cell r="B5748" t="str">
            <v>526160</v>
          </cell>
          <cell r="C5748" t="str">
            <v>TUBO FOFO C/FG PN-10 D=900MM;L=6800MM (2854KG)</v>
          </cell>
          <cell r="D5748" t="str">
            <v>UN</v>
          </cell>
          <cell r="E5748">
            <v>0</v>
          </cell>
        </row>
        <row r="5749">
          <cell r="B5749" t="str">
            <v>526161</v>
          </cell>
          <cell r="C5749" t="str">
            <v>TUBO FOFO C/FG PN-10 D=1000MM;L=1000MM (752KG)</v>
          </cell>
          <cell r="D5749" t="str">
            <v>UN</v>
          </cell>
          <cell r="E5749">
            <v>0</v>
          </cell>
        </row>
        <row r="5750">
          <cell r="B5750" t="str">
            <v>526162</v>
          </cell>
          <cell r="C5750" t="str">
            <v>TUBO FOFO C/FG PN-10 D=1000MM;L=1500MM (978KG)</v>
          </cell>
          <cell r="D5750" t="str">
            <v>UN</v>
          </cell>
          <cell r="E5750">
            <v>0</v>
          </cell>
        </row>
        <row r="5751">
          <cell r="B5751" t="str">
            <v>526163</v>
          </cell>
          <cell r="C5751" t="str">
            <v>TUBO FOFO C/FG PN-10 D=1000MM;L=2000MM (1205KG)</v>
          </cell>
          <cell r="D5751" t="str">
            <v>UN</v>
          </cell>
          <cell r="E5751">
            <v>0</v>
          </cell>
        </row>
        <row r="5752">
          <cell r="B5752" t="str">
            <v>526164</v>
          </cell>
          <cell r="C5752" t="str">
            <v>TUBO FOFO C/FG PN-10 D=1000MM;L=2500MM (1431KG)</v>
          </cell>
          <cell r="D5752" t="str">
            <v>UN</v>
          </cell>
          <cell r="E5752">
            <v>0</v>
          </cell>
        </row>
        <row r="5753">
          <cell r="B5753" t="str">
            <v>526165</v>
          </cell>
          <cell r="C5753" t="str">
            <v>TUBO FOFO C/FG PN-10 D=1000MM;L=3000MM (1657KG)</v>
          </cell>
          <cell r="D5753" t="str">
            <v>UN</v>
          </cell>
          <cell r="E5753">
            <v>0</v>
          </cell>
        </row>
        <row r="5754">
          <cell r="B5754" t="str">
            <v>526166</v>
          </cell>
          <cell r="C5754" t="str">
            <v>TUBO FOFO C/FG PN-10 D=1000MM;L=3500MM (1883KG)</v>
          </cell>
          <cell r="D5754" t="str">
            <v>UN</v>
          </cell>
          <cell r="E5754">
            <v>0</v>
          </cell>
        </row>
        <row r="5755">
          <cell r="B5755" t="str">
            <v>526167</v>
          </cell>
          <cell r="C5755" t="str">
            <v>TUBO FOFO C/FG PN-10 D=1000MM;L=4000MM (2109KG)</v>
          </cell>
          <cell r="D5755" t="str">
            <v>UN</v>
          </cell>
          <cell r="E5755">
            <v>0</v>
          </cell>
        </row>
        <row r="5756">
          <cell r="B5756" t="str">
            <v>526168</v>
          </cell>
          <cell r="C5756" t="str">
            <v>TUBO FOFO C/FG PN-10 D=1000MM;L=4500MM (2335KG)</v>
          </cell>
          <cell r="D5756" t="str">
            <v>UN</v>
          </cell>
          <cell r="E5756">
            <v>0</v>
          </cell>
        </row>
        <row r="5757">
          <cell r="B5757" t="str">
            <v>526169</v>
          </cell>
          <cell r="C5757" t="str">
            <v>TUBO FOFO C/FG PN-10 D=1000MM;L=5000MM (2562KG)</v>
          </cell>
          <cell r="D5757" t="str">
            <v>UN</v>
          </cell>
          <cell r="E5757">
            <v>0</v>
          </cell>
        </row>
        <row r="5758">
          <cell r="B5758" t="str">
            <v>526170</v>
          </cell>
          <cell r="C5758" t="str">
            <v>TUBO FOFO C/FG PN-10 D=1000MM;L=5500MM (2788KG)</v>
          </cell>
          <cell r="D5758" t="str">
            <v>UN</v>
          </cell>
          <cell r="E5758">
            <v>0</v>
          </cell>
        </row>
        <row r="5759">
          <cell r="B5759" t="str">
            <v>526171</v>
          </cell>
          <cell r="C5759" t="str">
            <v>TUBO FOFO C/FG PN-10 D=1000MM;L=6000MM (3014KG)</v>
          </cell>
          <cell r="D5759" t="str">
            <v>UN</v>
          </cell>
          <cell r="E5759">
            <v>0</v>
          </cell>
        </row>
        <row r="5760">
          <cell r="B5760" t="str">
            <v>526172</v>
          </cell>
          <cell r="C5760" t="str">
            <v>TUBO FOFO C/FG PN-10 D=1000MM;L=6500MM (3240KG)</v>
          </cell>
          <cell r="D5760" t="str">
            <v>UN</v>
          </cell>
          <cell r="E5760">
            <v>0</v>
          </cell>
        </row>
        <row r="5761">
          <cell r="B5761" t="str">
            <v>526173</v>
          </cell>
          <cell r="C5761" t="str">
            <v>TUBO FOFO C/FG PN-10 D=1000MM;L=6800MM (3376KG)</v>
          </cell>
          <cell r="D5761" t="str">
            <v>UN</v>
          </cell>
          <cell r="E5761">
            <v>0</v>
          </cell>
        </row>
        <row r="5762">
          <cell r="B5762" t="str">
            <v>526174</v>
          </cell>
          <cell r="C5762" t="str">
            <v>TUBO FOFO C/FG PN-10 D=1200MM;L=1000MM (1048KG)</v>
          </cell>
          <cell r="D5762" t="str">
            <v>UN</v>
          </cell>
          <cell r="E5762">
            <v>0</v>
          </cell>
        </row>
        <row r="5763">
          <cell r="B5763" t="str">
            <v>526175</v>
          </cell>
          <cell r="C5763" t="str">
            <v>TUBO FOFO C/FG PN-10 D=1200MM;L=1500MM (1352KG)</v>
          </cell>
          <cell r="D5763" t="str">
            <v>UN</v>
          </cell>
          <cell r="E5763">
            <v>0</v>
          </cell>
        </row>
        <row r="5764">
          <cell r="B5764" t="str">
            <v>526176</v>
          </cell>
          <cell r="C5764" t="str">
            <v>TUBO FOFO C/FG PN-10 D=1200MM;L=2000MM (1656KG)</v>
          </cell>
          <cell r="D5764" t="str">
            <v>UN</v>
          </cell>
          <cell r="E5764">
            <v>0</v>
          </cell>
        </row>
        <row r="5765">
          <cell r="B5765" t="str">
            <v>526177</v>
          </cell>
          <cell r="C5765" t="str">
            <v>TUBO FOFO C/FG PN-10 D=1200MM;L=2500MM (1960KG)</v>
          </cell>
          <cell r="D5765" t="str">
            <v>UN</v>
          </cell>
          <cell r="E5765">
            <v>0</v>
          </cell>
        </row>
        <row r="5766">
          <cell r="B5766" t="str">
            <v>526178</v>
          </cell>
          <cell r="C5766" t="str">
            <v>TUBO FOFO C/FG PN-10 D=1200MM;L=3000MM (2263KG)</v>
          </cell>
          <cell r="D5766" t="str">
            <v>UN</v>
          </cell>
          <cell r="E5766">
            <v>0</v>
          </cell>
        </row>
        <row r="5767">
          <cell r="B5767" t="str">
            <v>526179</v>
          </cell>
          <cell r="C5767" t="str">
            <v>TUBO FOFO C/FG PN-10 D=1200MM;L=3500MM (2567KG)</v>
          </cell>
          <cell r="D5767" t="str">
            <v>UN</v>
          </cell>
          <cell r="E5767">
            <v>0</v>
          </cell>
        </row>
        <row r="5768">
          <cell r="B5768" t="str">
            <v>526180</v>
          </cell>
          <cell r="C5768" t="str">
            <v>TUBO FOFO C/FG PN-10 D=1200MM;L=4000MM (2971KG)</v>
          </cell>
          <cell r="D5768" t="str">
            <v>UN</v>
          </cell>
          <cell r="E5768">
            <v>0</v>
          </cell>
        </row>
        <row r="5769">
          <cell r="B5769" t="str">
            <v>526181</v>
          </cell>
          <cell r="C5769" t="str">
            <v>TUBO FOFO C/FG PN-10 D=1200MM;L=4500MM (3175KG)</v>
          </cell>
          <cell r="D5769" t="str">
            <v>UN</v>
          </cell>
          <cell r="E5769">
            <v>0</v>
          </cell>
        </row>
        <row r="5770">
          <cell r="B5770" t="str">
            <v>526182</v>
          </cell>
          <cell r="C5770" t="str">
            <v>TUBO FOFO C/FG PN-10 D=1200MM;L=5000MM (3479KG)</v>
          </cell>
          <cell r="D5770" t="str">
            <v>UN</v>
          </cell>
          <cell r="E5770">
            <v>0</v>
          </cell>
        </row>
        <row r="5771">
          <cell r="B5771" t="str">
            <v>526183</v>
          </cell>
          <cell r="C5771" t="str">
            <v>TUBO FOFO C/FG PN-10 D=1200MM;L=5500MM (3783KG)</v>
          </cell>
          <cell r="D5771" t="str">
            <v>UN</v>
          </cell>
          <cell r="E5771">
            <v>0</v>
          </cell>
        </row>
        <row r="5772">
          <cell r="B5772" t="str">
            <v>526184</v>
          </cell>
          <cell r="C5772" t="str">
            <v>TUBO FOFO C/FG PN-10 D=1200MM;L=6000MM (4087KG)</v>
          </cell>
          <cell r="D5772" t="str">
            <v>UN</v>
          </cell>
          <cell r="E5772">
            <v>0</v>
          </cell>
        </row>
        <row r="5773">
          <cell r="B5773" t="str">
            <v>526185</v>
          </cell>
          <cell r="C5773" t="str">
            <v>TUBO FOFO C/FG PN-10 D=1200MM;L=6500MM (4391KG)</v>
          </cell>
          <cell r="D5773" t="str">
            <v>UN</v>
          </cell>
          <cell r="E5773">
            <v>0</v>
          </cell>
        </row>
        <row r="5774">
          <cell r="B5774" t="str">
            <v>526186</v>
          </cell>
          <cell r="C5774" t="str">
            <v>TUBO FOFO C/FG PN-10 D=1200MM;L=6800MM (4573KG)</v>
          </cell>
          <cell r="D5774" t="str">
            <v>UN</v>
          </cell>
          <cell r="E5774">
            <v>0</v>
          </cell>
        </row>
        <row r="5776">
          <cell r="B5776" t="str">
            <v>526200</v>
          </cell>
          <cell r="C5776" t="str">
            <v>TUBOS  FOFO C/FLANGE  PN-10 E BOLSA JE (C31 - METALURGICA 100%)</v>
          </cell>
        </row>
        <row r="5777">
          <cell r="B5777" t="str">
            <v>526201</v>
          </cell>
          <cell r="C5777" t="str">
            <v>TUBO FOFO C/FG PN-10/JE D=80MM;L=1000MM (20KG)</v>
          </cell>
          <cell r="D5777" t="str">
            <v>UN</v>
          </cell>
          <cell r="E5777">
            <v>0</v>
          </cell>
        </row>
        <row r="5778">
          <cell r="B5778" t="str">
            <v>526202</v>
          </cell>
          <cell r="C5778" t="str">
            <v>TUBO FOFO C/FG PN-10/JE D=80MM;L=1500MM (26KG)</v>
          </cell>
          <cell r="D5778" t="str">
            <v>UN</v>
          </cell>
          <cell r="E5778">
            <v>0</v>
          </cell>
        </row>
        <row r="5779">
          <cell r="B5779" t="str">
            <v>526203</v>
          </cell>
          <cell r="C5779" t="str">
            <v>TUBO FOFO C/FG PN-10/JE D=80MM;L=2000MM (33KG)</v>
          </cell>
          <cell r="D5779" t="str">
            <v>UN</v>
          </cell>
          <cell r="E5779">
            <v>0</v>
          </cell>
        </row>
        <row r="5780">
          <cell r="B5780" t="str">
            <v>526204</v>
          </cell>
          <cell r="C5780" t="str">
            <v>TUBO FOFO C/FG PN-10/JE D=80MM;L=2500MM (40KG)</v>
          </cell>
          <cell r="D5780" t="str">
            <v>UN</v>
          </cell>
          <cell r="E5780">
            <v>0</v>
          </cell>
        </row>
        <row r="5781">
          <cell r="B5781" t="str">
            <v>526205</v>
          </cell>
          <cell r="C5781" t="str">
            <v>TUBO FOFO C/FG PN-10/JE D=80MM;L=3000MM (46KG)</v>
          </cell>
          <cell r="D5781" t="str">
            <v>UN</v>
          </cell>
          <cell r="E5781">
            <v>0</v>
          </cell>
        </row>
        <row r="5782">
          <cell r="B5782" t="str">
            <v>526206</v>
          </cell>
          <cell r="C5782" t="str">
            <v>TUBO FOFO C/FG PN-10/JE D=80MM;L=3500MM (52KG)</v>
          </cell>
          <cell r="D5782" t="str">
            <v>UN</v>
          </cell>
          <cell r="E5782">
            <v>0</v>
          </cell>
        </row>
        <row r="5783">
          <cell r="B5783" t="str">
            <v>526207</v>
          </cell>
          <cell r="C5783" t="str">
            <v>TUBO FOFO C/FG PN-10/JE D=80MM;L=4000MM (59KG)</v>
          </cell>
          <cell r="D5783" t="str">
            <v>UN</v>
          </cell>
          <cell r="E5783">
            <v>0</v>
          </cell>
        </row>
        <row r="5784">
          <cell r="B5784" t="str">
            <v>526208</v>
          </cell>
          <cell r="C5784" t="str">
            <v>TUBO FOFO C/FG PN-10/JE D=80MM;L=4500MM (65KG)</v>
          </cell>
          <cell r="D5784" t="str">
            <v>UN</v>
          </cell>
          <cell r="E5784">
            <v>0</v>
          </cell>
        </row>
        <row r="5785">
          <cell r="B5785" t="str">
            <v>526209</v>
          </cell>
          <cell r="C5785" t="str">
            <v>TUBO FOFO C/FG PN-10/JE D=80MM;L=5000MM (72KG)</v>
          </cell>
          <cell r="D5785" t="str">
            <v>UN</v>
          </cell>
          <cell r="E5785">
            <v>0</v>
          </cell>
        </row>
        <row r="5786">
          <cell r="B5786" t="str">
            <v>526210</v>
          </cell>
          <cell r="C5786" t="str">
            <v>TUBO FOFO C/FG PN-10/JE D=80MM;L=5500MM (79KG)</v>
          </cell>
          <cell r="D5786" t="str">
            <v>UN</v>
          </cell>
          <cell r="E5786">
            <v>0</v>
          </cell>
        </row>
        <row r="5787">
          <cell r="B5787" t="str">
            <v>526211</v>
          </cell>
          <cell r="C5787" t="str">
            <v>TUBO FOFO C/FG PN-10/JE D=80MM;L=5800MM (82KG)</v>
          </cell>
          <cell r="D5787" t="str">
            <v>UN</v>
          </cell>
          <cell r="E5787">
            <v>0</v>
          </cell>
        </row>
        <row r="5788">
          <cell r="B5788" t="str">
            <v>526212</v>
          </cell>
          <cell r="C5788" t="str">
            <v>TUBO FOFO C/FG PN-10/JE D=100MM;L=1000MM (26KG)</v>
          </cell>
          <cell r="D5788" t="str">
            <v>UN</v>
          </cell>
          <cell r="E5788">
            <v>0</v>
          </cell>
        </row>
        <row r="5789">
          <cell r="B5789" t="str">
            <v>526213</v>
          </cell>
          <cell r="C5789" t="str">
            <v>TUBO FOFO C/FG PN-10/JE D=100MM;L=1500MM (34KG)</v>
          </cell>
          <cell r="D5789" t="str">
            <v>UN</v>
          </cell>
          <cell r="E5789">
            <v>0</v>
          </cell>
        </row>
        <row r="5790">
          <cell r="B5790" t="str">
            <v>526214</v>
          </cell>
          <cell r="C5790" t="str">
            <v>TUBO FOFO C/FG PN-10/JE D=100MM;L=2000MM (43KG)</v>
          </cell>
          <cell r="D5790" t="str">
            <v>UN</v>
          </cell>
          <cell r="E5790">
            <v>0</v>
          </cell>
        </row>
        <row r="5791">
          <cell r="B5791" t="str">
            <v>526215</v>
          </cell>
          <cell r="C5791" t="str">
            <v>TUBO FOFO C/FG PN-10/JE D=100MM;L=2500MM (52KG)</v>
          </cell>
          <cell r="D5791" t="str">
            <v>UN</v>
          </cell>
          <cell r="E5791">
            <v>0</v>
          </cell>
        </row>
        <row r="5792">
          <cell r="B5792" t="str">
            <v>526216</v>
          </cell>
          <cell r="C5792" t="str">
            <v>TUBO FOFO C/FG PN-10/JE D=100MM;L=3000MM (60KG)</v>
          </cell>
          <cell r="D5792" t="str">
            <v>UN</v>
          </cell>
          <cell r="E5792">
            <v>0</v>
          </cell>
        </row>
        <row r="5793">
          <cell r="B5793" t="str">
            <v>526217</v>
          </cell>
          <cell r="C5793" t="str">
            <v>TUBO FOFO C/FG PN-10/JE D=100MM;L=3500MM (69KG)</v>
          </cell>
          <cell r="D5793" t="str">
            <v>UN</v>
          </cell>
          <cell r="E5793">
            <v>0</v>
          </cell>
        </row>
        <row r="5794">
          <cell r="B5794" t="str">
            <v>526218</v>
          </cell>
          <cell r="C5794" t="str">
            <v>TUBO FOFO C/FG PN-10/JE D=100MM;L=4000MM (77KG)</v>
          </cell>
          <cell r="D5794" t="str">
            <v>UN</v>
          </cell>
          <cell r="E5794">
            <v>0</v>
          </cell>
        </row>
        <row r="5795">
          <cell r="B5795" t="str">
            <v>526219</v>
          </cell>
          <cell r="C5795" t="str">
            <v>TUBO FOFO C/FG PN-10/JE D=100MM;L=4500MM (86KG)</v>
          </cell>
          <cell r="D5795" t="str">
            <v>UN</v>
          </cell>
          <cell r="E5795">
            <v>0</v>
          </cell>
        </row>
        <row r="5796">
          <cell r="B5796" t="str">
            <v>526220</v>
          </cell>
          <cell r="C5796" t="str">
            <v>TUBO FOFO C/FG PN-10/JE D=100MM;L=5000MM (95KG)</v>
          </cell>
          <cell r="D5796" t="str">
            <v>UN</v>
          </cell>
          <cell r="E5796">
            <v>0</v>
          </cell>
        </row>
        <row r="5797">
          <cell r="B5797" t="str">
            <v>526221</v>
          </cell>
          <cell r="C5797" t="str">
            <v>TUBO FOFO C/FG PN-10/JE D=100MM;L=5500MM (103KG)</v>
          </cell>
          <cell r="D5797" t="str">
            <v>UN</v>
          </cell>
          <cell r="E5797">
            <v>0</v>
          </cell>
        </row>
        <row r="5798">
          <cell r="B5798" t="str">
            <v>526222</v>
          </cell>
          <cell r="C5798" t="str">
            <v>TUBO FOFO C/FG PN-10/JE D=100MM;L=5800MM (108KG)</v>
          </cell>
          <cell r="D5798" t="str">
            <v>UN</v>
          </cell>
          <cell r="E5798">
            <v>0</v>
          </cell>
        </row>
        <row r="5799">
          <cell r="B5799" t="str">
            <v>526223</v>
          </cell>
          <cell r="C5799" t="str">
            <v>TUBO FOFO C/FG PN-10/JE D=150MM;L=1000MM (41KG)</v>
          </cell>
          <cell r="D5799" t="str">
            <v>UN</v>
          </cell>
          <cell r="E5799">
            <v>0</v>
          </cell>
        </row>
        <row r="5800">
          <cell r="B5800" t="str">
            <v>526224</v>
          </cell>
          <cell r="C5800" t="str">
            <v>TUBO FOFO C/FG PN-10/JE D=150MM;L=1500MM (54KG)</v>
          </cell>
          <cell r="D5800" t="str">
            <v>UN</v>
          </cell>
          <cell r="E5800">
            <v>0</v>
          </cell>
        </row>
        <row r="5801">
          <cell r="B5801" t="str">
            <v>526225</v>
          </cell>
          <cell r="C5801" t="str">
            <v>TUBO FOFO C/FG PN-10/JE D=150MM;L=2000MM (67KG)</v>
          </cell>
          <cell r="D5801" t="str">
            <v>UN</v>
          </cell>
          <cell r="E5801">
            <v>0</v>
          </cell>
        </row>
        <row r="5802">
          <cell r="B5802" t="str">
            <v>526226</v>
          </cell>
          <cell r="C5802" t="str">
            <v>TUBO FOFO C/FG PN-10/JE D=150MM;L=2500MM (80KG)</v>
          </cell>
          <cell r="D5802" t="str">
            <v>UN</v>
          </cell>
          <cell r="E5802">
            <v>0</v>
          </cell>
        </row>
        <row r="5803">
          <cell r="B5803" t="str">
            <v>526227</v>
          </cell>
          <cell r="C5803" t="str">
            <v>TUBO FOFO C/FG PN-10/JE D=150MM;L=3000MM (93KG)</v>
          </cell>
          <cell r="D5803" t="str">
            <v>UN</v>
          </cell>
          <cell r="E5803">
            <v>0</v>
          </cell>
        </row>
        <row r="5804">
          <cell r="B5804" t="str">
            <v>526228</v>
          </cell>
          <cell r="C5804" t="str">
            <v>TUBO FOFO C/FG PN-10/JE D=150MM;L=3500MM (106KG)</v>
          </cell>
          <cell r="D5804" t="str">
            <v>UN</v>
          </cell>
          <cell r="E5804">
            <v>0</v>
          </cell>
        </row>
        <row r="5805">
          <cell r="B5805" t="str">
            <v>526229</v>
          </cell>
          <cell r="C5805" t="str">
            <v>TUBO FOFO C/FG PN-10/JE D=150MM;L=4000MM (119KG)</v>
          </cell>
          <cell r="D5805" t="str">
            <v>UN</v>
          </cell>
          <cell r="E5805">
            <v>0</v>
          </cell>
        </row>
        <row r="5806">
          <cell r="B5806" t="str">
            <v>526230</v>
          </cell>
          <cell r="C5806" t="str">
            <v>TUBO FOFO C/FG PN-10/JE D=150MM;L=4500MM (132KG)</v>
          </cell>
          <cell r="D5806" t="str">
            <v>UN</v>
          </cell>
          <cell r="E5806">
            <v>0</v>
          </cell>
        </row>
        <row r="5807">
          <cell r="B5807" t="str">
            <v>526231</v>
          </cell>
          <cell r="C5807" t="str">
            <v>TUBO FOFO C/FG PN-10/JE D=150MM;L=5000MM (145KG)</v>
          </cell>
          <cell r="D5807" t="str">
            <v>UN</v>
          </cell>
          <cell r="E5807">
            <v>0</v>
          </cell>
        </row>
        <row r="5808">
          <cell r="B5808" t="str">
            <v>526232</v>
          </cell>
          <cell r="C5808" t="str">
            <v>TUBO FOFO C/FG PN-10/JE D=150MM;L=5500MM (158KG)</v>
          </cell>
          <cell r="D5808" t="str">
            <v>UN</v>
          </cell>
          <cell r="E5808">
            <v>0</v>
          </cell>
        </row>
        <row r="5809">
          <cell r="B5809" t="str">
            <v>526233</v>
          </cell>
          <cell r="C5809" t="str">
            <v>TUBO FOFO C/FG PN-10/JE D=150MM;L=5800MM (166KG)</v>
          </cell>
          <cell r="D5809" t="str">
            <v>UN</v>
          </cell>
          <cell r="E5809">
            <v>0</v>
          </cell>
        </row>
        <row r="5810">
          <cell r="B5810" t="str">
            <v>526234</v>
          </cell>
          <cell r="C5810" t="str">
            <v>TUBO FOFO C/FG PN-10/JE D=200MM;L=1000MM (55KG)</v>
          </cell>
          <cell r="D5810" t="str">
            <v>UN</v>
          </cell>
          <cell r="E5810">
            <v>0</v>
          </cell>
        </row>
        <row r="5811">
          <cell r="B5811" t="str">
            <v>526235</v>
          </cell>
          <cell r="C5811" t="str">
            <v>TUBO FOFO C/FG PN-10/JE D=200MM;L=1500MM (72KG)</v>
          </cell>
          <cell r="D5811" t="str">
            <v>UN</v>
          </cell>
          <cell r="E5811">
            <v>0</v>
          </cell>
        </row>
        <row r="5812">
          <cell r="B5812" t="str">
            <v>526236</v>
          </cell>
          <cell r="C5812" t="str">
            <v>TUBO FOFO C/FG PN-10/JE D=200MM;L=2000MM (90KG)</v>
          </cell>
          <cell r="D5812" t="str">
            <v>UN</v>
          </cell>
          <cell r="E5812">
            <v>0</v>
          </cell>
        </row>
        <row r="5813">
          <cell r="B5813" t="str">
            <v>526237</v>
          </cell>
          <cell r="C5813" t="str">
            <v>TUBO FOFO C/FG PN-10/JE D=200MM;L=2500MM (107KG)</v>
          </cell>
          <cell r="D5813" t="str">
            <v>UN</v>
          </cell>
          <cell r="E5813">
            <v>0</v>
          </cell>
        </row>
        <row r="5814">
          <cell r="B5814" t="str">
            <v>526238</v>
          </cell>
          <cell r="C5814" t="str">
            <v>TUBO FOFO C/FG PN-10/JE D=200MM;L=3000MM (124KG)</v>
          </cell>
          <cell r="D5814" t="str">
            <v>UN</v>
          </cell>
          <cell r="E5814">
            <v>0</v>
          </cell>
        </row>
        <row r="5815">
          <cell r="B5815" t="str">
            <v>526239</v>
          </cell>
          <cell r="C5815" t="str">
            <v>TUBO FOFO C/FG PN-10/JE D=200MM;L=3500MM (142KG)</v>
          </cell>
          <cell r="D5815" t="str">
            <v>UN</v>
          </cell>
          <cell r="E5815">
            <v>0</v>
          </cell>
        </row>
        <row r="5816">
          <cell r="B5816" t="str">
            <v>526240</v>
          </cell>
          <cell r="C5816" t="str">
            <v>TUBO FOFO C/FG PN-10/JE D=200MM;L=4000MM (159KG)</v>
          </cell>
          <cell r="D5816" t="str">
            <v>UN</v>
          </cell>
          <cell r="E5816">
            <v>0</v>
          </cell>
        </row>
        <row r="5817">
          <cell r="B5817" t="str">
            <v>526241</v>
          </cell>
          <cell r="C5817" t="str">
            <v>TUBO FOFO C/FG PN-10/JE D=200MM;L=4500MM (177KG)</v>
          </cell>
          <cell r="D5817" t="str">
            <v>UN</v>
          </cell>
          <cell r="E5817">
            <v>0</v>
          </cell>
        </row>
        <row r="5818">
          <cell r="B5818" t="str">
            <v>526242</v>
          </cell>
          <cell r="C5818" t="str">
            <v>TUBO FOFO C/FG PN-10/JE D=200MM;L=5000MM (194KG)</v>
          </cell>
          <cell r="D5818" t="str">
            <v>UN</v>
          </cell>
          <cell r="E5818">
            <v>0</v>
          </cell>
        </row>
        <row r="5819">
          <cell r="B5819" t="str">
            <v>526243</v>
          </cell>
          <cell r="C5819" t="str">
            <v>TUBO FOFO C/FG PN-10/JE D=200MM;L=5500MM (211KG)</v>
          </cell>
          <cell r="D5819" t="str">
            <v>UN</v>
          </cell>
          <cell r="E5819">
            <v>0</v>
          </cell>
        </row>
        <row r="5820">
          <cell r="B5820" t="str">
            <v>526244</v>
          </cell>
          <cell r="C5820" t="str">
            <v>TUBO FOFO C/FG PN-10/JE D=200MM;L=5800MM (222KG)</v>
          </cell>
          <cell r="D5820" t="str">
            <v>UN</v>
          </cell>
          <cell r="E5820">
            <v>0</v>
          </cell>
        </row>
        <row r="5821">
          <cell r="B5821" t="str">
            <v>526245</v>
          </cell>
          <cell r="C5821" t="str">
            <v>TUBO FOFO C/FG PN-10/JE D=250MM;L=1000MM (74KG)</v>
          </cell>
          <cell r="D5821" t="str">
            <v>UN</v>
          </cell>
          <cell r="E5821">
            <v>0</v>
          </cell>
        </row>
        <row r="5822">
          <cell r="B5822" t="str">
            <v>526246</v>
          </cell>
          <cell r="C5822" t="str">
            <v>TUBO FOFO C/FG PN-10/JE D=250MM;L=1500MM (97KG)</v>
          </cell>
          <cell r="D5822" t="str">
            <v>UN</v>
          </cell>
          <cell r="E5822">
            <v>0</v>
          </cell>
        </row>
        <row r="5823">
          <cell r="B5823" t="str">
            <v>526247</v>
          </cell>
          <cell r="C5823" t="str">
            <v>TUBO FOFO C/FG PN-10/JE D=250MM;L=2000MM (119KG)</v>
          </cell>
          <cell r="D5823" t="str">
            <v>UN</v>
          </cell>
          <cell r="E5823">
            <v>0</v>
          </cell>
        </row>
        <row r="5824">
          <cell r="B5824" t="str">
            <v>526248</v>
          </cell>
          <cell r="C5824" t="str">
            <v>TUBO FOFO C/FG PN-10/JE D=250MM;L=2500MM (142KG)</v>
          </cell>
          <cell r="D5824" t="str">
            <v>UN</v>
          </cell>
          <cell r="E5824">
            <v>0</v>
          </cell>
        </row>
        <row r="5825">
          <cell r="B5825" t="str">
            <v>526249</v>
          </cell>
          <cell r="C5825" t="str">
            <v>TUBO FOFO C/FG PN-10/JE D=250MM;L=3000MM (165KG)</v>
          </cell>
          <cell r="D5825" t="str">
            <v>UN</v>
          </cell>
          <cell r="E5825">
            <v>0</v>
          </cell>
        </row>
        <row r="5826">
          <cell r="B5826" t="str">
            <v>526250</v>
          </cell>
          <cell r="C5826" t="str">
            <v>TUBO FOFO C/FG PN-10/JE D=250MM;L=3500MM (187KG)</v>
          </cell>
          <cell r="D5826" t="str">
            <v>UN</v>
          </cell>
          <cell r="E5826">
            <v>0</v>
          </cell>
        </row>
        <row r="5827">
          <cell r="B5827" t="str">
            <v>526251</v>
          </cell>
          <cell r="C5827" t="str">
            <v>TUBO FOFO C/FG PN-10/JE D=250MM;L=4000MM (210KG)</v>
          </cell>
          <cell r="D5827" t="str">
            <v>UN</v>
          </cell>
          <cell r="E5827">
            <v>0</v>
          </cell>
        </row>
        <row r="5828">
          <cell r="B5828" t="str">
            <v>526252</v>
          </cell>
          <cell r="C5828" t="str">
            <v>TUBO FOFO C/FG PN-10/JE D=250MM;L=4500MM (233KG)</v>
          </cell>
          <cell r="D5828" t="str">
            <v>UN</v>
          </cell>
          <cell r="E5828">
            <v>0</v>
          </cell>
        </row>
        <row r="5829">
          <cell r="B5829" t="str">
            <v>526253</v>
          </cell>
          <cell r="C5829" t="str">
            <v>TUBO FOFO C/FG PN-10/JE D=250MM;L=5000MM (256KG)</v>
          </cell>
          <cell r="D5829" t="str">
            <v>UN</v>
          </cell>
          <cell r="E5829">
            <v>0</v>
          </cell>
        </row>
        <row r="5830">
          <cell r="B5830" t="str">
            <v>526254</v>
          </cell>
          <cell r="C5830" t="str">
            <v>TUBO FOFO C/FG PN-10/JE D=250MM;L=5500MM (278KG)</v>
          </cell>
          <cell r="D5830" t="str">
            <v>UN</v>
          </cell>
          <cell r="E5830">
            <v>0</v>
          </cell>
        </row>
        <row r="5831">
          <cell r="B5831" t="str">
            <v>526255</v>
          </cell>
          <cell r="C5831" t="str">
            <v>TUBO FOFO C/FG PN-10/JE D=250MM;L=5800MM (292KG)</v>
          </cell>
          <cell r="D5831" t="str">
            <v>UN</v>
          </cell>
          <cell r="E5831">
            <v>0</v>
          </cell>
        </row>
        <row r="5832">
          <cell r="B5832" t="str">
            <v>526256</v>
          </cell>
          <cell r="C5832" t="str">
            <v>TUBO FOFO C/FG PN-10/JE D=300MM;L=1000MM (94KG)</v>
          </cell>
          <cell r="D5832" t="str">
            <v>UN</v>
          </cell>
          <cell r="E5832">
            <v>0</v>
          </cell>
        </row>
        <row r="5833">
          <cell r="B5833" t="str">
            <v>526257</v>
          </cell>
          <cell r="C5833" t="str">
            <v>TUBO FOFO C/FG PN-10/JE D=300MM;L=1500MM (122KG)</v>
          </cell>
          <cell r="D5833" t="str">
            <v>UN</v>
          </cell>
          <cell r="E5833">
            <v>0</v>
          </cell>
        </row>
        <row r="5834">
          <cell r="B5834" t="str">
            <v>526258</v>
          </cell>
          <cell r="C5834" t="str">
            <v>TUBO FOFO C/FG PN-10/JE D=300MM;L=2000MM (151KG)</v>
          </cell>
          <cell r="D5834" t="str">
            <v>UN</v>
          </cell>
          <cell r="E5834">
            <v>0</v>
          </cell>
        </row>
        <row r="5835">
          <cell r="B5835" t="str">
            <v>526259</v>
          </cell>
          <cell r="C5835" t="str">
            <v>TUBO FOFO C/FG PN-10/JE D=300MM;L=2500MM (179KG)</v>
          </cell>
          <cell r="D5835" t="str">
            <v>UN</v>
          </cell>
          <cell r="E5835">
            <v>0</v>
          </cell>
        </row>
        <row r="5836">
          <cell r="B5836" t="str">
            <v>526260</v>
          </cell>
          <cell r="C5836" t="str">
            <v>TUBO FOFO C/FG PN-10/JE D=300MM;L=3000MM (208KG)</v>
          </cell>
          <cell r="D5836" t="str">
            <v>UN</v>
          </cell>
          <cell r="E5836">
            <v>0</v>
          </cell>
        </row>
        <row r="5837">
          <cell r="B5837" t="str">
            <v>526261</v>
          </cell>
          <cell r="C5837" t="str">
            <v>TUBO FOFO C/FG PN-10/JE D=300MM;L=3500MM (236KG)</v>
          </cell>
          <cell r="D5837" t="str">
            <v>UN</v>
          </cell>
          <cell r="E5837">
            <v>0</v>
          </cell>
        </row>
        <row r="5838">
          <cell r="B5838" t="str">
            <v>526262</v>
          </cell>
          <cell r="C5838" t="str">
            <v>TUBO FOFO C/FG PN-10/JE D=300MM;L=4000MM (265KG)</v>
          </cell>
          <cell r="D5838" t="str">
            <v>UN</v>
          </cell>
          <cell r="E5838">
            <v>0</v>
          </cell>
        </row>
        <row r="5839">
          <cell r="B5839" t="str">
            <v>526263</v>
          </cell>
          <cell r="C5839" t="str">
            <v>TUBO FOFO C/FG PN-10/JE D=300MM;L=4500MM (294KG)</v>
          </cell>
          <cell r="D5839" t="str">
            <v>UN</v>
          </cell>
          <cell r="E5839">
            <v>0</v>
          </cell>
        </row>
        <row r="5840">
          <cell r="B5840" t="str">
            <v>526264</v>
          </cell>
          <cell r="C5840" t="str">
            <v>TUBO FOFO C/FG PN-10/JE D=300MM;L=5000MM (322KG)</v>
          </cell>
          <cell r="D5840" t="str">
            <v>UN</v>
          </cell>
          <cell r="E5840">
            <v>0</v>
          </cell>
        </row>
        <row r="5841">
          <cell r="B5841" t="str">
            <v>526265</v>
          </cell>
          <cell r="C5841" t="str">
            <v>TUBO FOFO C/FG PN-10/JE D=300MM;L=5500MM (351KG)</v>
          </cell>
          <cell r="D5841" t="str">
            <v>UN</v>
          </cell>
          <cell r="E5841">
            <v>0</v>
          </cell>
        </row>
        <row r="5842">
          <cell r="B5842" t="str">
            <v>526266</v>
          </cell>
          <cell r="C5842" t="str">
            <v>TUBO FOFO C/FG PN-10/JE D=300MM;L=5800MM (368KG)</v>
          </cell>
          <cell r="D5842" t="str">
            <v>UN</v>
          </cell>
          <cell r="E5842">
            <v>0</v>
          </cell>
        </row>
        <row r="5843">
          <cell r="B5843" t="str">
            <v>526267</v>
          </cell>
          <cell r="C5843" t="str">
            <v>TUBO FOFO C/FG PN-10/JE D=350MM;L=1000MM (118KG)</v>
          </cell>
          <cell r="D5843" t="str">
            <v>UN</v>
          </cell>
          <cell r="E5843">
            <v>0</v>
          </cell>
        </row>
        <row r="5844">
          <cell r="B5844" t="str">
            <v>526268</v>
          </cell>
          <cell r="C5844" t="str">
            <v>TUBO FOFO C/FG PN-10/JE D=350MM;L=1500MM (155KG)</v>
          </cell>
          <cell r="D5844" t="str">
            <v>UN</v>
          </cell>
          <cell r="E5844">
            <v>0</v>
          </cell>
        </row>
        <row r="5845">
          <cell r="B5845" t="str">
            <v>526269</v>
          </cell>
          <cell r="C5845" t="str">
            <v>TUBO FOFO C/FG PN-10/JE D=350MM;L=2000MM (193KG)</v>
          </cell>
          <cell r="D5845" t="str">
            <v>UN</v>
          </cell>
          <cell r="E5845">
            <v>0</v>
          </cell>
        </row>
        <row r="5846">
          <cell r="B5846" t="str">
            <v>526270</v>
          </cell>
          <cell r="C5846" t="str">
            <v>TUBO FOFO C/FG PN-10/JE D=350MM;L=2500MM (231KG)</v>
          </cell>
          <cell r="D5846" t="str">
            <v>UN</v>
          </cell>
          <cell r="E5846">
            <v>0</v>
          </cell>
        </row>
        <row r="5847">
          <cell r="B5847" t="str">
            <v>526271</v>
          </cell>
          <cell r="C5847" t="str">
            <v>TUBO FOFO C/FG PN-10/JE D=350MM;L=3000MM (269KG)</v>
          </cell>
          <cell r="D5847" t="str">
            <v>UN</v>
          </cell>
          <cell r="E5847">
            <v>0</v>
          </cell>
        </row>
        <row r="5848">
          <cell r="B5848" t="str">
            <v>526272</v>
          </cell>
          <cell r="C5848" t="str">
            <v>TUBO FOFO C/FG PN-10/JE D=350MM;L=3500MM (306KG)</v>
          </cell>
          <cell r="D5848" t="str">
            <v>UN</v>
          </cell>
          <cell r="E5848">
            <v>0</v>
          </cell>
        </row>
        <row r="5849">
          <cell r="B5849" t="str">
            <v>526273</v>
          </cell>
          <cell r="C5849" t="str">
            <v>TUBO FOFO C/FG PN-10/JE D=350MM;L=4000MM (344KG)</v>
          </cell>
          <cell r="D5849" t="str">
            <v>UN</v>
          </cell>
          <cell r="E5849">
            <v>0</v>
          </cell>
        </row>
        <row r="5850">
          <cell r="B5850" t="str">
            <v>526274</v>
          </cell>
          <cell r="C5850" t="str">
            <v>TUBO FOFO C/FG PN-10/JE D=350MM;L=4500MM (382KG)</v>
          </cell>
          <cell r="D5850" t="str">
            <v>UN</v>
          </cell>
          <cell r="E5850">
            <v>0</v>
          </cell>
        </row>
        <row r="5851">
          <cell r="B5851" t="str">
            <v>526275</v>
          </cell>
          <cell r="C5851" t="str">
            <v>TUBO FOFO C/FG PN-10/JE D=350MM;L=5000MM (420KG)</v>
          </cell>
          <cell r="D5851" t="str">
            <v>UN</v>
          </cell>
          <cell r="E5851">
            <v>0</v>
          </cell>
        </row>
        <row r="5852">
          <cell r="B5852" t="str">
            <v>526276</v>
          </cell>
          <cell r="C5852" t="str">
            <v>TUBO FOFO C/FG PN-10/JE D=350MM;L=5500MM (457KG)</v>
          </cell>
          <cell r="D5852" t="str">
            <v>UN</v>
          </cell>
          <cell r="E5852">
            <v>0</v>
          </cell>
        </row>
        <row r="5853">
          <cell r="B5853" t="str">
            <v>526277</v>
          </cell>
          <cell r="C5853" t="str">
            <v>TUBO FOFO C/FG PN-10/JE D=350MM;L=5800MM (480KG)</v>
          </cell>
          <cell r="D5853" t="str">
            <v>UN</v>
          </cell>
          <cell r="E5853">
            <v>0</v>
          </cell>
        </row>
        <row r="5854">
          <cell r="B5854" t="str">
            <v>526278</v>
          </cell>
          <cell r="C5854" t="str">
            <v>TUBO FOFO C/FG PN-10/JE D=400MM;L=1000MM (480KG)</v>
          </cell>
          <cell r="D5854" t="str">
            <v>UN</v>
          </cell>
          <cell r="E5854">
            <v>0</v>
          </cell>
        </row>
        <row r="5855">
          <cell r="B5855" t="str">
            <v>526279</v>
          </cell>
          <cell r="C5855" t="str">
            <v>TUBO FOFO C/FG PN-10/JE D=400MM;L=1500MM (185KG)</v>
          </cell>
          <cell r="D5855" t="str">
            <v>UN</v>
          </cell>
          <cell r="E5855">
            <v>0</v>
          </cell>
        </row>
        <row r="5856">
          <cell r="B5856" t="str">
            <v>526280</v>
          </cell>
          <cell r="C5856" t="str">
            <v>TUBO FOFO C/FG PN-10/JE D=400MM;L=2000MM (230KG)</v>
          </cell>
          <cell r="D5856" t="str">
            <v>UN</v>
          </cell>
          <cell r="E5856">
            <v>0</v>
          </cell>
        </row>
        <row r="5857">
          <cell r="B5857" t="str">
            <v>526281</v>
          </cell>
          <cell r="C5857" t="str">
            <v>TUBO FOFO C/FG PN-10/JE D=400MM;L=2500MM (275KG)</v>
          </cell>
          <cell r="D5857" t="str">
            <v>UN</v>
          </cell>
          <cell r="E5857">
            <v>0</v>
          </cell>
        </row>
        <row r="5858">
          <cell r="B5858" t="str">
            <v>526282</v>
          </cell>
          <cell r="C5858" t="str">
            <v>TUBO FOFO C/FG PN-10/JE D=400MM;L=3000MM (320KG)</v>
          </cell>
          <cell r="D5858" t="str">
            <v>UN</v>
          </cell>
          <cell r="E5858">
            <v>0</v>
          </cell>
        </row>
        <row r="5859">
          <cell r="B5859" t="str">
            <v>526283</v>
          </cell>
          <cell r="C5859" t="str">
            <v>TUBO FOFO C/FG PN-10/JE D=400MM;L=3500MM (364KG)</v>
          </cell>
          <cell r="D5859" t="str">
            <v>UN</v>
          </cell>
          <cell r="E5859">
            <v>0</v>
          </cell>
        </row>
        <row r="5860">
          <cell r="B5860" t="str">
            <v>526284</v>
          </cell>
          <cell r="C5860" t="str">
            <v>TUBO FOFO C/FG PN-10/JE D=400MM;L=4000MM (409KG)</v>
          </cell>
          <cell r="D5860" t="str">
            <v>UN</v>
          </cell>
          <cell r="E5860">
            <v>0</v>
          </cell>
        </row>
        <row r="5861">
          <cell r="B5861" t="str">
            <v>526285</v>
          </cell>
          <cell r="C5861" t="str">
            <v>TUBO FOFO C/FG PN-10/JE D=400MM;L=4500MM (454KG)</v>
          </cell>
          <cell r="D5861" t="str">
            <v>UN</v>
          </cell>
          <cell r="E5861">
            <v>0</v>
          </cell>
        </row>
        <row r="5862">
          <cell r="B5862" t="str">
            <v>526286</v>
          </cell>
          <cell r="C5862" t="str">
            <v>TUBO FOFO C/FG PN-10/JE D=400MM;L=5000MM (499KG)</v>
          </cell>
          <cell r="D5862" t="str">
            <v>UN</v>
          </cell>
          <cell r="E5862">
            <v>0</v>
          </cell>
        </row>
        <row r="5863">
          <cell r="B5863" t="str">
            <v>526287</v>
          </cell>
          <cell r="C5863" t="str">
            <v>TUBO FOFO C/FG PN-10/JE D=400MM;L=5500MM (543KG)</v>
          </cell>
          <cell r="D5863" t="str">
            <v>UN</v>
          </cell>
          <cell r="E5863">
            <v>0</v>
          </cell>
        </row>
        <row r="5864">
          <cell r="B5864" t="str">
            <v>526288</v>
          </cell>
          <cell r="C5864" t="str">
            <v>TUBO FOFO C/FG PN-10/JE D=400MM;L=5800MM (570KG)</v>
          </cell>
          <cell r="D5864" t="str">
            <v>UN</v>
          </cell>
          <cell r="E5864">
            <v>0</v>
          </cell>
        </row>
        <row r="5865">
          <cell r="B5865" t="str">
            <v>526289</v>
          </cell>
          <cell r="C5865" t="str">
            <v>TUBO FOFO C/FG PN-10/JE D=450MM;L=1000MM (168KG)</v>
          </cell>
          <cell r="D5865" t="str">
            <v>UN</v>
          </cell>
          <cell r="E5865">
            <v>0</v>
          </cell>
        </row>
        <row r="5866">
          <cell r="B5866" t="str">
            <v>526290</v>
          </cell>
          <cell r="C5866" t="str">
            <v>TUBO FOFO C/FG PN-10/JE D=450MM;L=1500MM (220KG)</v>
          </cell>
          <cell r="D5866" t="str">
            <v>UN</v>
          </cell>
          <cell r="E5866">
            <v>0</v>
          </cell>
        </row>
        <row r="5867">
          <cell r="B5867" t="str">
            <v>526291</v>
          </cell>
          <cell r="C5867" t="str">
            <v>TUBO FOFO C/FG PN-10/JE D=450MM;L=2000MM (272KG)</v>
          </cell>
          <cell r="D5867" t="str">
            <v>UN</v>
          </cell>
          <cell r="E5867">
            <v>0</v>
          </cell>
        </row>
        <row r="5868">
          <cell r="B5868" t="str">
            <v>526292</v>
          </cell>
          <cell r="C5868" t="str">
            <v>TUBO FOFO C/FG PN-10/JE D=450MM;L=2500MM (325KG)</v>
          </cell>
          <cell r="D5868" t="str">
            <v>UN</v>
          </cell>
          <cell r="E5868">
            <v>0</v>
          </cell>
        </row>
        <row r="5869">
          <cell r="B5869" t="str">
            <v>526293</v>
          </cell>
          <cell r="C5869" t="str">
            <v>TUBO FOFO C/FG PN-10/JE D=450MM;L=3000MM (378KG)</v>
          </cell>
          <cell r="D5869" t="str">
            <v>UN</v>
          </cell>
          <cell r="E5869">
            <v>0</v>
          </cell>
        </row>
        <row r="5870">
          <cell r="B5870" t="str">
            <v>526294</v>
          </cell>
          <cell r="C5870" t="str">
            <v>TUBO FOFO C/FG PN-10/JE D=450MM;L=3500MM (430KG)</v>
          </cell>
          <cell r="D5870" t="str">
            <v>UN</v>
          </cell>
          <cell r="E5870">
            <v>0</v>
          </cell>
        </row>
        <row r="5871">
          <cell r="B5871" t="str">
            <v>526295</v>
          </cell>
          <cell r="C5871" t="str">
            <v>TUBO FOFO C/FG PN-10/JE D=450MM;L=4000MM (483KG)</v>
          </cell>
          <cell r="D5871" t="str">
            <v>UN</v>
          </cell>
          <cell r="E5871">
            <v>0</v>
          </cell>
        </row>
        <row r="5872">
          <cell r="B5872" t="str">
            <v>526296</v>
          </cell>
          <cell r="C5872" t="str">
            <v>TUBO FOFO C/FG PN-10/JE D=450MM;L=4500MM (535KG)</v>
          </cell>
          <cell r="D5872" t="str">
            <v>UN</v>
          </cell>
          <cell r="E5872">
            <v>0</v>
          </cell>
        </row>
        <row r="5873">
          <cell r="B5873" t="str">
            <v>526297</v>
          </cell>
          <cell r="C5873" t="str">
            <v>TUBO FOFO C/FG PN-10/JE D=450MM;L=5000MM (588KG)</v>
          </cell>
          <cell r="D5873" t="str">
            <v>UN</v>
          </cell>
          <cell r="E5873">
            <v>0</v>
          </cell>
        </row>
        <row r="5874">
          <cell r="B5874" t="str">
            <v>526298</v>
          </cell>
          <cell r="C5874" t="str">
            <v>TUBO FOFO C/FG PN-10/JE D=450MM;L=5500MM (641KG)</v>
          </cell>
          <cell r="D5874" t="str">
            <v>UN</v>
          </cell>
          <cell r="E5874">
            <v>0</v>
          </cell>
        </row>
        <row r="5875">
          <cell r="B5875" t="str">
            <v>526299</v>
          </cell>
          <cell r="C5875" t="str">
            <v>TUBO FOFO C/FG PN-10/JE D=450MM;L=5800MM (672KG)</v>
          </cell>
          <cell r="D5875" t="str">
            <v>UN</v>
          </cell>
          <cell r="E5875">
            <v>0</v>
          </cell>
        </row>
        <row r="5876">
          <cell r="B5876" t="str">
            <v>526301</v>
          </cell>
          <cell r="C5876" t="str">
            <v>TUBO FOFO C/FG PN-10/JE D=500MM;L=1000MM (193KG)</v>
          </cell>
          <cell r="D5876" t="str">
            <v>UN</v>
          </cell>
          <cell r="E5876">
            <v>0</v>
          </cell>
        </row>
        <row r="5877">
          <cell r="B5877" t="str">
            <v>526302</v>
          </cell>
          <cell r="C5877" t="str">
            <v>TUBO FOFO C/FG PN-10/JE D=500MM;L=1500MM (254KG)</v>
          </cell>
          <cell r="D5877" t="str">
            <v>UN</v>
          </cell>
          <cell r="E5877">
            <v>0</v>
          </cell>
        </row>
        <row r="5878">
          <cell r="B5878" t="str">
            <v>526303</v>
          </cell>
          <cell r="C5878" t="str">
            <v>TUBO FOFO C/FG PN-10/JE D=500MM;L=2000MM (314KG)</v>
          </cell>
          <cell r="D5878" t="str">
            <v>UN</v>
          </cell>
          <cell r="E5878">
            <v>0</v>
          </cell>
        </row>
        <row r="5879">
          <cell r="B5879" t="str">
            <v>526304</v>
          </cell>
          <cell r="C5879" t="str">
            <v>TUBO FOFO C/FG PN-10/JE D=500MM;L=2500MM (376KG)</v>
          </cell>
          <cell r="D5879" t="str">
            <v>UN</v>
          </cell>
          <cell r="E5879">
            <v>0</v>
          </cell>
        </row>
        <row r="5880">
          <cell r="B5880" t="str">
            <v>526305</v>
          </cell>
          <cell r="C5880" t="str">
            <v>TUBO FOFO C/FG PN-10/JE D=500MM;L=3000MM (436KG)</v>
          </cell>
          <cell r="D5880" t="str">
            <v>UN</v>
          </cell>
          <cell r="E5880">
            <v>0</v>
          </cell>
        </row>
        <row r="5881">
          <cell r="B5881" t="str">
            <v>526306</v>
          </cell>
          <cell r="C5881" t="str">
            <v>TUBO FOFO C/FG PN-10/JE D=500MM;L=3500MM (497KG)</v>
          </cell>
          <cell r="D5881" t="str">
            <v>UN</v>
          </cell>
          <cell r="E5881">
            <v>0</v>
          </cell>
        </row>
        <row r="5882">
          <cell r="B5882" t="str">
            <v>526307</v>
          </cell>
          <cell r="C5882" t="str">
            <v>TUBO FOFO C/FG PN-10/JE D=500MM;L=4000MM (558KG)</v>
          </cell>
          <cell r="D5882" t="str">
            <v>UN</v>
          </cell>
          <cell r="E5882">
            <v>0</v>
          </cell>
        </row>
        <row r="5883">
          <cell r="B5883" t="str">
            <v>526308</v>
          </cell>
          <cell r="C5883" t="str">
            <v>TUBO FOFO C/FG PN-10/JE D=500MM;L=4500MM (619KG)</v>
          </cell>
          <cell r="D5883" t="str">
            <v>UN</v>
          </cell>
          <cell r="E5883">
            <v>0</v>
          </cell>
        </row>
        <row r="5884">
          <cell r="B5884" t="str">
            <v>526309</v>
          </cell>
          <cell r="C5884" t="str">
            <v>TUBO FOFO C/FG PN-10/JE D=500MM;L=5000MM (680KG)</v>
          </cell>
          <cell r="D5884" t="str">
            <v>UN</v>
          </cell>
          <cell r="E5884">
            <v>0</v>
          </cell>
        </row>
        <row r="5885">
          <cell r="B5885" t="str">
            <v>526310</v>
          </cell>
          <cell r="C5885" t="str">
            <v>TUBO FOFO C/FG PN-10/JE D=500MM;L=5500MM (741KG)</v>
          </cell>
          <cell r="D5885" t="str">
            <v>UN</v>
          </cell>
          <cell r="E5885">
            <v>0</v>
          </cell>
        </row>
        <row r="5886">
          <cell r="B5886" t="str">
            <v>526311</v>
          </cell>
          <cell r="C5886" t="str">
            <v>TUBO FOFO C/FG PN-10/JE D=500MM;L=5800MM (777KG)</v>
          </cell>
          <cell r="D5886" t="str">
            <v>UN</v>
          </cell>
          <cell r="E5886">
            <v>0</v>
          </cell>
        </row>
        <row r="5887">
          <cell r="B5887" t="str">
            <v>526312</v>
          </cell>
          <cell r="C5887" t="str">
            <v>TUBO FOFO C/FG PN-10/JE D=600MM;L=1000MM (256KG)</v>
          </cell>
          <cell r="D5887" t="str">
            <v>UN</v>
          </cell>
          <cell r="E5887">
            <v>0</v>
          </cell>
        </row>
        <row r="5888">
          <cell r="B5888" t="str">
            <v>526313</v>
          </cell>
          <cell r="C5888" t="str">
            <v>TUBO FOFO C/FG PN-10/JE D=600MM;L=1500MM (335KG)</v>
          </cell>
          <cell r="D5888" t="str">
            <v>UN</v>
          </cell>
          <cell r="E5888">
            <v>0</v>
          </cell>
        </row>
        <row r="5889">
          <cell r="B5889" t="str">
            <v>526314</v>
          </cell>
          <cell r="C5889" t="str">
            <v>TUBO FOFO C/FG PN-10/JE D=600MM;L=2000MM (414KG)</v>
          </cell>
          <cell r="D5889" t="str">
            <v>UN</v>
          </cell>
          <cell r="E5889">
            <v>0</v>
          </cell>
        </row>
        <row r="5890">
          <cell r="B5890" t="str">
            <v>526315</v>
          </cell>
          <cell r="C5890" t="str">
            <v>TUBO FOFO C/FG PN-10/JE D=600MM;L=2500MM (493KG)</v>
          </cell>
          <cell r="D5890" t="str">
            <v>UN</v>
          </cell>
          <cell r="E5890">
            <v>0</v>
          </cell>
        </row>
        <row r="5891">
          <cell r="B5891" t="str">
            <v>526316</v>
          </cell>
          <cell r="C5891" t="str">
            <v>TUBO FOFO C/FG PN-10/JE D=600MM;L=3000MM (572KG)</v>
          </cell>
          <cell r="D5891" t="str">
            <v>UN</v>
          </cell>
          <cell r="E5891">
            <v>0</v>
          </cell>
        </row>
        <row r="5892">
          <cell r="B5892" t="str">
            <v>526317</v>
          </cell>
          <cell r="C5892" t="str">
            <v>TUBO FOFO C/FG PN-10/JE D=600MM;L=3500MM (651KG)</v>
          </cell>
          <cell r="D5892" t="str">
            <v>UN</v>
          </cell>
          <cell r="E5892">
            <v>0</v>
          </cell>
        </row>
        <row r="5893">
          <cell r="B5893" t="str">
            <v>526318</v>
          </cell>
          <cell r="C5893" t="str">
            <v>TUBO FOFO C/FG PN-10/JE D=600MM;L=4000MM (730KG)</v>
          </cell>
          <cell r="D5893" t="str">
            <v>UN</v>
          </cell>
          <cell r="E5893">
            <v>0</v>
          </cell>
        </row>
        <row r="5894">
          <cell r="B5894" t="str">
            <v>526319</v>
          </cell>
          <cell r="C5894" t="str">
            <v>TUBO FOFO C/FG PN-10/JE D=600MM;L=4500MM (809KG)</v>
          </cell>
          <cell r="D5894" t="str">
            <v>UN</v>
          </cell>
          <cell r="E5894">
            <v>0</v>
          </cell>
        </row>
        <row r="5895">
          <cell r="B5895" t="str">
            <v>526320</v>
          </cell>
          <cell r="C5895" t="str">
            <v>TUBO FOFO C/FG PN-10/JE D=600MM;L=5000MM (888KG)</v>
          </cell>
          <cell r="D5895" t="str">
            <v>UN</v>
          </cell>
          <cell r="E5895">
            <v>0</v>
          </cell>
        </row>
        <row r="5896">
          <cell r="B5896" t="str">
            <v>526321</v>
          </cell>
          <cell r="C5896" t="str">
            <v>TUBO FOFO C/FG PN-10/JE D=600MM;L=5500MM (967KG)</v>
          </cell>
          <cell r="D5896" t="str">
            <v>UN</v>
          </cell>
          <cell r="E5896">
            <v>0</v>
          </cell>
        </row>
        <row r="5897">
          <cell r="B5897" t="str">
            <v>526322</v>
          </cell>
          <cell r="C5897" t="str">
            <v>TUBO FOFO C/FG PN-10/JE D=600MM;L=5800MM (1014KG)</v>
          </cell>
          <cell r="D5897" t="str">
            <v>UN</v>
          </cell>
          <cell r="E5897">
            <v>0</v>
          </cell>
        </row>
        <row r="5898">
          <cell r="B5898" t="str">
            <v>526323</v>
          </cell>
          <cell r="C5898" t="str">
            <v>TUBO FOFO C/FG PN-10/JE D=700MM;L=1000MM (347KG)</v>
          </cell>
          <cell r="D5898" t="str">
            <v>UN</v>
          </cell>
          <cell r="E5898">
            <v>0</v>
          </cell>
        </row>
        <row r="5899">
          <cell r="B5899" t="str">
            <v>526324</v>
          </cell>
          <cell r="C5899" t="str">
            <v>TUBO FOFO C/FG PN-10/JE D=700MM;L=1500MM (477KG)</v>
          </cell>
          <cell r="D5899" t="str">
            <v>UN</v>
          </cell>
          <cell r="E5899">
            <v>0</v>
          </cell>
        </row>
        <row r="5900">
          <cell r="B5900" t="str">
            <v>526325</v>
          </cell>
          <cell r="C5900" t="str">
            <v>TUBO FOFO C/FG PN-10/JE D=700MM;L=2000MM (675KG)</v>
          </cell>
          <cell r="D5900" t="str">
            <v>UN</v>
          </cell>
          <cell r="E5900">
            <v>0</v>
          </cell>
        </row>
        <row r="5901">
          <cell r="B5901" t="str">
            <v>526326</v>
          </cell>
          <cell r="C5901" t="str">
            <v>TUBO FOFO C/FG PN-10/JE D=700MM;L=2500MM (738KG)</v>
          </cell>
          <cell r="D5901" t="str">
            <v>UN</v>
          </cell>
          <cell r="E5901">
            <v>0</v>
          </cell>
        </row>
        <row r="5902">
          <cell r="B5902" t="str">
            <v>526327</v>
          </cell>
          <cell r="C5902" t="str">
            <v>TUBO FOFO C/FG PN-10/JE D=700MM;L=3000MM (868KG)</v>
          </cell>
          <cell r="D5902" t="str">
            <v>UN</v>
          </cell>
          <cell r="E5902">
            <v>0</v>
          </cell>
        </row>
        <row r="5903">
          <cell r="B5903" t="str">
            <v>526328</v>
          </cell>
          <cell r="C5903" t="str">
            <v>TUBO FOFO C/FG PN-10/JE D=700MM;L=3500MM (998KG)</v>
          </cell>
          <cell r="D5903" t="str">
            <v>UN</v>
          </cell>
          <cell r="E5903">
            <v>0</v>
          </cell>
        </row>
        <row r="5904">
          <cell r="B5904" t="str">
            <v>526329</v>
          </cell>
          <cell r="C5904" t="str">
            <v>TUBO FOFO C/FG PN-10/JE D=700MM;L=4000MM (1128KG)</v>
          </cell>
          <cell r="D5904" t="str">
            <v>UN</v>
          </cell>
          <cell r="E5904">
            <v>0</v>
          </cell>
        </row>
        <row r="5905">
          <cell r="B5905" t="str">
            <v>526330</v>
          </cell>
          <cell r="C5905" t="str">
            <v>TUBO FOFO C/FG PN-10/JE D=700MM;L=4500MM (1258KG)</v>
          </cell>
          <cell r="D5905" t="str">
            <v>UN</v>
          </cell>
          <cell r="E5905">
            <v>0</v>
          </cell>
        </row>
        <row r="5906">
          <cell r="B5906" t="str">
            <v>526331</v>
          </cell>
          <cell r="C5906" t="str">
            <v>TUBO FOFO C/FG PN-10/JE D=700MM;L=5500MM (1518KG)</v>
          </cell>
          <cell r="D5906" t="str">
            <v>UN</v>
          </cell>
          <cell r="E5906">
            <v>0</v>
          </cell>
        </row>
        <row r="5907">
          <cell r="B5907" t="str">
            <v>526332</v>
          </cell>
          <cell r="C5907" t="str">
            <v>TUBO FOFO C/FG PN-10/JE D=700MM;L=6000MM (1647KG)</v>
          </cell>
          <cell r="D5907" t="str">
            <v>UN</v>
          </cell>
          <cell r="E5907">
            <v>0</v>
          </cell>
        </row>
        <row r="5908">
          <cell r="B5908" t="str">
            <v>526333</v>
          </cell>
          <cell r="C5908" t="str">
            <v>TUBO FOFO C/FG PN-10/JE D=700MM;L=6500MM (1778KG)</v>
          </cell>
          <cell r="D5908" t="str">
            <v>UN</v>
          </cell>
          <cell r="E5908">
            <v>0</v>
          </cell>
        </row>
        <row r="5909">
          <cell r="B5909" t="str">
            <v>526334</v>
          </cell>
          <cell r="C5909" t="str">
            <v>TUBO FOFO C/FG PN-10/JE D=700MM;L=6800MM (1856KG)</v>
          </cell>
          <cell r="D5909" t="str">
            <v>UN</v>
          </cell>
          <cell r="E5909">
            <v>0</v>
          </cell>
        </row>
        <row r="5910">
          <cell r="B5910" t="str">
            <v>526335</v>
          </cell>
          <cell r="C5910" t="str">
            <v>TUBO FOFO C/FG PN-10/JE D=800MM;L=1000MM (432KG)</v>
          </cell>
          <cell r="D5910" t="str">
            <v>UN</v>
          </cell>
          <cell r="E5910">
            <v>0</v>
          </cell>
        </row>
        <row r="5911">
          <cell r="B5911" t="str">
            <v>526336</v>
          </cell>
          <cell r="C5911" t="str">
            <v>TUBO FOFO C/FG PN-10/JE D=800MM;L=1500MM (591KG)</v>
          </cell>
          <cell r="D5911" t="str">
            <v>UN</v>
          </cell>
          <cell r="E5911">
            <v>0</v>
          </cell>
        </row>
        <row r="5912">
          <cell r="B5912" t="str">
            <v>526337</v>
          </cell>
          <cell r="C5912" t="str">
            <v>TUBO FOFO C/FG PN-10/JE D=800MM;L=2000MM (750KG)</v>
          </cell>
          <cell r="D5912" t="str">
            <v>UN</v>
          </cell>
          <cell r="E5912">
            <v>0</v>
          </cell>
        </row>
        <row r="5913">
          <cell r="B5913" t="str">
            <v>526338</v>
          </cell>
          <cell r="C5913" t="str">
            <v>TUBO FOFO C/FG PN-10/JE D=800MM;L=2500MM (910KG)</v>
          </cell>
          <cell r="D5913" t="str">
            <v>UN</v>
          </cell>
          <cell r="E5913">
            <v>0</v>
          </cell>
        </row>
        <row r="5914">
          <cell r="B5914" t="str">
            <v>526339</v>
          </cell>
          <cell r="C5914" t="str">
            <v>TUBO FOFO C/FG PN-10/JE D=800MM;L=3000MM (1069KG)</v>
          </cell>
          <cell r="D5914" t="str">
            <v>UN</v>
          </cell>
          <cell r="E5914">
            <v>0</v>
          </cell>
        </row>
        <row r="5915">
          <cell r="B5915" t="str">
            <v>526340</v>
          </cell>
          <cell r="C5915" t="str">
            <v>TUBO FOFO C/FG PN-10/JE D=800MM;L=3500MM (1229KG)</v>
          </cell>
          <cell r="D5915" t="str">
            <v>UN</v>
          </cell>
          <cell r="E5915">
            <v>0</v>
          </cell>
        </row>
        <row r="5916">
          <cell r="B5916" t="str">
            <v>526341</v>
          </cell>
          <cell r="C5916" t="str">
            <v>TUBO FOFO C/FG PN-10/JE D=800MM;L=4000MM (1388KG)</v>
          </cell>
          <cell r="D5916" t="str">
            <v>UN</v>
          </cell>
          <cell r="E5916">
            <v>0</v>
          </cell>
        </row>
        <row r="5917">
          <cell r="B5917" t="str">
            <v>526342</v>
          </cell>
          <cell r="C5917" t="str">
            <v>TUBO FOFO C/FG PN-10/JE D=800MM;L=4500MM (1548KG)</v>
          </cell>
          <cell r="D5917" t="str">
            <v>UN</v>
          </cell>
          <cell r="E5917">
            <v>0</v>
          </cell>
        </row>
        <row r="5918">
          <cell r="B5918" t="str">
            <v>526343</v>
          </cell>
          <cell r="C5918" t="str">
            <v>TUBO FOFO C/FG PN-10/JE D=800MM;L=5000MM (1707KG)</v>
          </cell>
          <cell r="D5918" t="str">
            <v>UN</v>
          </cell>
          <cell r="E5918">
            <v>0</v>
          </cell>
        </row>
        <row r="5919">
          <cell r="B5919" t="str">
            <v>526344</v>
          </cell>
          <cell r="C5919" t="str">
            <v>TUBO FOFO C/FG PN-10/JE D=800MM;L=5500MM (1867KG)</v>
          </cell>
          <cell r="D5919" t="str">
            <v>UN</v>
          </cell>
          <cell r="E5919">
            <v>0</v>
          </cell>
        </row>
        <row r="5920">
          <cell r="B5920" t="str">
            <v>526345</v>
          </cell>
          <cell r="C5920" t="str">
            <v>TUBO FOFO C/FG PN-10/JE D=800MM;L=6000MM (1956KG)</v>
          </cell>
          <cell r="D5920" t="str">
            <v>UN</v>
          </cell>
          <cell r="E5920">
            <v>0</v>
          </cell>
        </row>
        <row r="5921">
          <cell r="B5921" t="str">
            <v>526346</v>
          </cell>
          <cell r="C5921" t="str">
            <v>TUBO FOFO C/FG PN-10/JE D=800MM;L=6500MM (2185KG)</v>
          </cell>
          <cell r="D5921" t="str">
            <v>UN</v>
          </cell>
          <cell r="E5921">
            <v>0</v>
          </cell>
        </row>
        <row r="5922">
          <cell r="B5922" t="str">
            <v>526347</v>
          </cell>
          <cell r="C5922" t="str">
            <v>TUBO FOFO C/FG PN-10/JE D=800MM;L=6800MM (2281KG)</v>
          </cell>
          <cell r="D5922" t="str">
            <v>UN</v>
          </cell>
          <cell r="E5922">
            <v>0</v>
          </cell>
        </row>
        <row r="5923">
          <cell r="B5923" t="str">
            <v>526348</v>
          </cell>
          <cell r="C5923" t="str">
            <v>TUBO FOFO C/FG PN-10/JE D=900MM;L=1000MM (527KG)</v>
          </cell>
          <cell r="D5923" t="str">
            <v>UN</v>
          </cell>
          <cell r="E5923">
            <v>0</v>
          </cell>
        </row>
        <row r="5924">
          <cell r="B5924" t="str">
            <v>526349</v>
          </cell>
          <cell r="C5924" t="str">
            <v>TUBO FOFO C/FG PN-10/JE D=900MM;L=1500MM (718KG)</v>
          </cell>
          <cell r="D5924" t="str">
            <v>UN</v>
          </cell>
          <cell r="E5924">
            <v>0</v>
          </cell>
        </row>
        <row r="5925">
          <cell r="B5925" t="str">
            <v>526350</v>
          </cell>
          <cell r="C5925" t="str">
            <v>TUBO FOFO C/FG PN-10/JE D=900MM;L=2000MM (910KG)</v>
          </cell>
          <cell r="D5925" t="str">
            <v>UN</v>
          </cell>
          <cell r="E5925">
            <v>0</v>
          </cell>
        </row>
        <row r="5926">
          <cell r="B5926" t="str">
            <v>526351</v>
          </cell>
          <cell r="C5926" t="str">
            <v>TUBO FOFO C/FG PN-10/JE D=900MM;L=2500MM (1101KG)</v>
          </cell>
          <cell r="D5926" t="str">
            <v>UN</v>
          </cell>
          <cell r="E5926">
            <v>0</v>
          </cell>
        </row>
        <row r="5927">
          <cell r="B5927" t="str">
            <v>526352</v>
          </cell>
          <cell r="C5927" t="str">
            <v>TUBO FOFO C/FG PN-10/JE D=900MM;L=3000MM (1293KG)</v>
          </cell>
          <cell r="D5927" t="str">
            <v>UN</v>
          </cell>
          <cell r="E5927">
            <v>0</v>
          </cell>
        </row>
        <row r="5928">
          <cell r="B5928" t="str">
            <v>526353</v>
          </cell>
          <cell r="C5928" t="str">
            <v>TUBO FOFO C/FG PN-10/JE D=900MM;L=3500MM (1446KG)</v>
          </cell>
          <cell r="D5928" t="str">
            <v>UN</v>
          </cell>
          <cell r="E5928">
            <v>0</v>
          </cell>
        </row>
        <row r="5929">
          <cell r="B5929" t="str">
            <v>526354</v>
          </cell>
          <cell r="C5929" t="str">
            <v>TUBO FOFO C/FG PN-10/JE D=900MM;L=4000MM (1676KG)</v>
          </cell>
          <cell r="D5929" t="str">
            <v>UN</v>
          </cell>
          <cell r="E5929">
            <v>0</v>
          </cell>
        </row>
        <row r="5930">
          <cell r="B5930" t="str">
            <v>526355</v>
          </cell>
          <cell r="C5930" t="str">
            <v>TUBO FOFO C/FG PN-10/JE D=900MM;L=4500MM (1867KG)</v>
          </cell>
          <cell r="D5930" t="str">
            <v>UN</v>
          </cell>
          <cell r="E5930">
            <v>0</v>
          </cell>
        </row>
        <row r="5931">
          <cell r="B5931" t="str">
            <v>526356</v>
          </cell>
          <cell r="C5931" t="str">
            <v>TUBO FOFO C/FG PN-10/JE D=900MM;L=5000MM (2058KG)</v>
          </cell>
          <cell r="D5931" t="str">
            <v>UN</v>
          </cell>
          <cell r="E5931">
            <v>0</v>
          </cell>
        </row>
        <row r="5932">
          <cell r="B5932" t="str">
            <v>526357</v>
          </cell>
          <cell r="C5932" t="str">
            <v>TUBO FOFO C/FG PN-10/JE D=900MM;L=5500MM (2250KG)</v>
          </cell>
          <cell r="D5932" t="str">
            <v>UN</v>
          </cell>
          <cell r="E5932">
            <v>0</v>
          </cell>
        </row>
        <row r="5933">
          <cell r="B5933" t="str">
            <v>526358</v>
          </cell>
          <cell r="C5933" t="str">
            <v>TUBO FOFO C/FG PN-10/JE D=900MM;L=6000MM (2442KG)</v>
          </cell>
          <cell r="D5933" t="str">
            <v>UN</v>
          </cell>
          <cell r="E5933">
            <v>0</v>
          </cell>
        </row>
        <row r="5934">
          <cell r="B5934" t="str">
            <v>526359</v>
          </cell>
          <cell r="C5934" t="str">
            <v>TUBO FOFO C/FG PN-10/JE D=900MM;L=6500MM (2633KG)</v>
          </cell>
          <cell r="D5934" t="str">
            <v>UN</v>
          </cell>
          <cell r="E5934">
            <v>0</v>
          </cell>
        </row>
        <row r="5935">
          <cell r="B5935" t="str">
            <v>526360</v>
          </cell>
          <cell r="C5935" t="str">
            <v>TUBO FOFO C/FG PN-10/JE D=900MM;L=6800MM (2748KG)</v>
          </cell>
          <cell r="D5935" t="str">
            <v>UN</v>
          </cell>
          <cell r="E5935">
            <v>0</v>
          </cell>
        </row>
        <row r="5936">
          <cell r="B5936" t="str">
            <v>526361</v>
          </cell>
          <cell r="C5936" t="str">
            <v>TUBO FOFO C/FG PN-10/JE D=1000MM;L=1000MM (625KG)</v>
          </cell>
          <cell r="D5936" t="str">
            <v>UN</v>
          </cell>
          <cell r="E5936">
            <v>0</v>
          </cell>
        </row>
        <row r="5937">
          <cell r="B5937" t="str">
            <v>526362</v>
          </cell>
          <cell r="C5937" t="str">
            <v>TUBO FOFO C/FG PN-10/JE D=1000MM;L=1500MM (851KG)</v>
          </cell>
          <cell r="D5937" t="str">
            <v>UN</v>
          </cell>
          <cell r="E5937">
            <v>0</v>
          </cell>
        </row>
        <row r="5938">
          <cell r="B5938" t="str">
            <v>526363</v>
          </cell>
          <cell r="C5938" t="str">
            <v>TUBO FOFO C/FG PN-10/JE D=1000MM;L=2000MM (1078KG)</v>
          </cell>
          <cell r="D5938" t="str">
            <v>UN</v>
          </cell>
          <cell r="E5938">
            <v>0</v>
          </cell>
        </row>
        <row r="5939">
          <cell r="B5939" t="str">
            <v>526364</v>
          </cell>
          <cell r="C5939" t="str">
            <v>TUBO FOFO C/FG PN-10/JE D=1000MM;L=2500MM (1304KG)</v>
          </cell>
          <cell r="D5939" t="str">
            <v>UN</v>
          </cell>
          <cell r="E5939">
            <v>0</v>
          </cell>
        </row>
        <row r="5940">
          <cell r="B5940" t="str">
            <v>526365</v>
          </cell>
          <cell r="C5940" t="str">
            <v>TUBO FOFO C/FG PN-10/JE D=1000MM;L=3000MM (1530KG)</v>
          </cell>
          <cell r="D5940" t="str">
            <v>UN</v>
          </cell>
          <cell r="E5940">
            <v>0</v>
          </cell>
        </row>
        <row r="5941">
          <cell r="B5941" t="str">
            <v>526366</v>
          </cell>
          <cell r="C5941" t="str">
            <v>TUBO FOFO C/FG PN-10/JE D=1000MM;L=3500MM (1756KG)</v>
          </cell>
          <cell r="D5941" t="str">
            <v>UN</v>
          </cell>
          <cell r="E5941">
            <v>0</v>
          </cell>
        </row>
        <row r="5942">
          <cell r="B5942" t="str">
            <v>526367</v>
          </cell>
          <cell r="C5942" t="str">
            <v>TUBO FOFO C/FG PN-10/JE D=1000MM;L=4000MM (1982KG)</v>
          </cell>
          <cell r="D5942" t="str">
            <v>UN</v>
          </cell>
          <cell r="E5942">
            <v>0</v>
          </cell>
        </row>
        <row r="5943">
          <cell r="B5943" t="str">
            <v>526368</v>
          </cell>
          <cell r="C5943" t="str">
            <v>TUBO FOFO C/FG PN-10/JE D=1000MM;L=4500MM (2208KG)</v>
          </cell>
          <cell r="D5943" t="str">
            <v>UN</v>
          </cell>
          <cell r="E5943">
            <v>0</v>
          </cell>
        </row>
        <row r="5944">
          <cell r="B5944" t="str">
            <v>526369</v>
          </cell>
          <cell r="C5944" t="str">
            <v>TUBO FOFO C/FG PN-10/JE D=1000MM;L=5000MM (2435KG)</v>
          </cell>
          <cell r="D5944" t="str">
            <v>UN</v>
          </cell>
          <cell r="E5944">
            <v>0</v>
          </cell>
        </row>
        <row r="5945">
          <cell r="B5945" t="str">
            <v>526370</v>
          </cell>
          <cell r="C5945" t="str">
            <v>TUBO FOFO C/FG PN-10/JE D=1000MM;L=5500MM (2661KG)</v>
          </cell>
          <cell r="D5945" t="str">
            <v>UN</v>
          </cell>
          <cell r="E5945">
            <v>0</v>
          </cell>
        </row>
        <row r="5946">
          <cell r="B5946" t="str">
            <v>526371</v>
          </cell>
          <cell r="C5946" t="str">
            <v>TUBO FOFO C/FG PN-10/JE D=1000MM;L=6000MM (2887KG)</v>
          </cell>
          <cell r="D5946" t="str">
            <v>UN</v>
          </cell>
          <cell r="E5946">
            <v>0</v>
          </cell>
        </row>
        <row r="5947">
          <cell r="B5947" t="str">
            <v>526372</v>
          </cell>
          <cell r="C5947" t="str">
            <v>TUBO FOFO C/FG PN-10/JE D=1000MM;L=6500MM (3113KG)</v>
          </cell>
          <cell r="D5947" t="str">
            <v>UN</v>
          </cell>
          <cell r="E5947">
            <v>0</v>
          </cell>
        </row>
        <row r="5948">
          <cell r="B5948" t="str">
            <v>526373</v>
          </cell>
          <cell r="C5948" t="str">
            <v>TUBO FOFO C/FG PN-10/JE D=1000MM;L=6800MM (3249KG)</v>
          </cell>
          <cell r="D5948" t="str">
            <v>UN</v>
          </cell>
          <cell r="E5948">
            <v>0</v>
          </cell>
        </row>
        <row r="5949">
          <cell r="B5949" t="str">
            <v>526374</v>
          </cell>
          <cell r="C5949" t="str">
            <v>TUBO FOFO C/FG PN-10/JE D=1200MM;L=1000MM (862KG)</v>
          </cell>
          <cell r="D5949" t="str">
            <v>UN</v>
          </cell>
          <cell r="E5949">
            <v>0</v>
          </cell>
        </row>
        <row r="5950">
          <cell r="B5950" t="str">
            <v>526375</v>
          </cell>
          <cell r="C5950" t="str">
            <v>TUBO FOFO C/FG PN-10/JE D=1200MM;L=1500MM (1166KG)</v>
          </cell>
          <cell r="D5950" t="str">
            <v>UN</v>
          </cell>
          <cell r="E5950">
            <v>0</v>
          </cell>
        </row>
        <row r="5951">
          <cell r="B5951" t="str">
            <v>526376</v>
          </cell>
          <cell r="C5951" t="str">
            <v>TUBO FOFO C/FG PN-10/JE D=1200MM;L=2000MM (1470KG)</v>
          </cell>
          <cell r="D5951" t="str">
            <v>UN</v>
          </cell>
          <cell r="E5951">
            <v>0</v>
          </cell>
        </row>
        <row r="5952">
          <cell r="B5952" t="str">
            <v>526377</v>
          </cell>
          <cell r="C5952" t="str">
            <v>TUBO FOFO C/FG PN-10/JE D=1200MM;L=2500MM (1773KG)</v>
          </cell>
          <cell r="D5952" t="str">
            <v>UN</v>
          </cell>
          <cell r="E5952">
            <v>0</v>
          </cell>
        </row>
        <row r="5953">
          <cell r="B5953" t="str">
            <v>526378</v>
          </cell>
          <cell r="C5953" t="str">
            <v>TUBO FOFO C/FG PN-10/JE D=1200MM;L=3000MM (2077KG)</v>
          </cell>
          <cell r="D5953" t="str">
            <v>UN</v>
          </cell>
          <cell r="E5953">
            <v>0</v>
          </cell>
        </row>
        <row r="5954">
          <cell r="B5954" t="str">
            <v>526379</v>
          </cell>
          <cell r="C5954" t="str">
            <v>TUBO FOFO C/FG PN-10/JE D=1200MM;L=3500MM (2381KG)</v>
          </cell>
          <cell r="D5954" t="str">
            <v>UN</v>
          </cell>
          <cell r="E5954">
            <v>0</v>
          </cell>
        </row>
        <row r="5955">
          <cell r="B5955" t="str">
            <v>526380</v>
          </cell>
          <cell r="C5955" t="str">
            <v>TUBO FOFO C/FG PN-10/JE D=1200MM;L=4000MM (2685KG)</v>
          </cell>
          <cell r="D5955" t="str">
            <v>UN</v>
          </cell>
          <cell r="E5955">
            <v>0</v>
          </cell>
        </row>
        <row r="5956">
          <cell r="B5956" t="str">
            <v>526381</v>
          </cell>
          <cell r="C5956" t="str">
            <v>TUBO FOFO C/FG PN-10/JE D=1200MM;L=4500MM (2989KG)</v>
          </cell>
          <cell r="D5956" t="str">
            <v>UN</v>
          </cell>
          <cell r="E5956">
            <v>0</v>
          </cell>
        </row>
        <row r="5957">
          <cell r="B5957" t="str">
            <v>526382</v>
          </cell>
          <cell r="C5957" t="str">
            <v>TUBO FOFO C/FG PN-10/JE D=1200MM;L=5000MM (3493KG)</v>
          </cell>
          <cell r="D5957" t="str">
            <v>UN</v>
          </cell>
          <cell r="E5957">
            <v>0</v>
          </cell>
        </row>
        <row r="5958">
          <cell r="B5958" t="str">
            <v>526383</v>
          </cell>
          <cell r="C5958" t="str">
            <v>TUBO FOFO C/FG PN-10/JE D=1200MM;L=5500MM (3597KG)</v>
          </cell>
          <cell r="D5958" t="str">
            <v>UN</v>
          </cell>
          <cell r="E5958">
            <v>0</v>
          </cell>
        </row>
        <row r="5959">
          <cell r="B5959" t="str">
            <v>526384</v>
          </cell>
          <cell r="C5959" t="str">
            <v>TUBO FOFO C/FG PN-10/JE D=1200MM;L=6000MM (3901KG)</v>
          </cell>
          <cell r="D5959" t="str">
            <v>UN</v>
          </cell>
          <cell r="E5959">
            <v>0</v>
          </cell>
        </row>
        <row r="5960">
          <cell r="B5960" t="str">
            <v>526385</v>
          </cell>
          <cell r="C5960" t="str">
            <v>TUBO FOFO C/FG PN-10/JE D=1200MM;L=6500MM (4205KG)</v>
          </cell>
          <cell r="D5960" t="str">
            <v>UN</v>
          </cell>
          <cell r="E5960">
            <v>0</v>
          </cell>
        </row>
        <row r="5961">
          <cell r="B5961" t="str">
            <v>526386</v>
          </cell>
          <cell r="C5961" t="str">
            <v>TUBO FOFO C/FG PN-10/JE D=1200MM;L=6800MM (4387KG)</v>
          </cell>
          <cell r="D5961" t="str">
            <v>UN</v>
          </cell>
          <cell r="E5961">
            <v>0</v>
          </cell>
        </row>
        <row r="5963">
          <cell r="B5963" t="str">
            <v>526400</v>
          </cell>
          <cell r="C5963" t="str">
            <v>TUBOS  FOFO C/FLANGE  PN-10 E PONTA  (C31 - METALURGICA 100%)</v>
          </cell>
        </row>
        <row r="5964">
          <cell r="B5964" t="str">
            <v>526401</v>
          </cell>
          <cell r="C5964" t="str">
            <v>TUBO FOFO C/FG PN-10/PT D=80MM;L=1000MM (17KG)</v>
          </cell>
          <cell r="D5964" t="str">
            <v>UN</v>
          </cell>
          <cell r="E5964">
            <v>359.62</v>
          </cell>
        </row>
        <row r="5965">
          <cell r="B5965" t="str">
            <v>526402</v>
          </cell>
          <cell r="C5965" t="str">
            <v>TUBO FOFO C/FG PN-10/PT D=80MM;L=1500MM (23KG)</v>
          </cell>
          <cell r="D5965" t="str">
            <v>UN</v>
          </cell>
          <cell r="E5965">
            <v>438.56</v>
          </cell>
        </row>
        <row r="5966">
          <cell r="B5966" t="str">
            <v>526403</v>
          </cell>
          <cell r="C5966" t="str">
            <v>TUBO FOFO C/FG PN-10/PT D=80MM;L=2000MM (30KG)</v>
          </cell>
          <cell r="D5966" t="str">
            <v>UN</v>
          </cell>
          <cell r="E5966">
            <v>517.34</v>
          </cell>
        </row>
        <row r="5967">
          <cell r="B5967" t="str">
            <v>526404</v>
          </cell>
          <cell r="C5967" t="str">
            <v>TUBO FOFO C/FG PN-10/PT D=80MM;L=2500MM (36KG)</v>
          </cell>
          <cell r="D5967" t="str">
            <v>UN</v>
          </cell>
          <cell r="E5967">
            <v>596.23</v>
          </cell>
        </row>
        <row r="5968">
          <cell r="B5968" t="str">
            <v>526405</v>
          </cell>
          <cell r="C5968" t="str">
            <v>TUBO FOFO C/FG PN-10/PT D=80MM;L=3000MM (43KG)</v>
          </cell>
          <cell r="D5968" t="str">
            <v>UN</v>
          </cell>
          <cell r="E5968">
            <v>675.19</v>
          </cell>
        </row>
        <row r="5969">
          <cell r="B5969" t="str">
            <v>526406</v>
          </cell>
          <cell r="C5969" t="str">
            <v>TUBO FOFO C/FG PN-10/PT D=80MM;L=3500MM (49KG)</v>
          </cell>
          <cell r="D5969" t="str">
            <v>UN</v>
          </cell>
          <cell r="E5969">
            <v>754.03</v>
          </cell>
        </row>
        <row r="5970">
          <cell r="B5970" t="str">
            <v>526407</v>
          </cell>
          <cell r="C5970" t="str">
            <v>TUBO FOFO C/FG PN-10/PT D=80MM;L=4000MM (56KG)</v>
          </cell>
          <cell r="D5970" t="str">
            <v>UN</v>
          </cell>
          <cell r="E5970">
            <v>832.93</v>
          </cell>
        </row>
        <row r="5971">
          <cell r="B5971" t="str">
            <v>526408</v>
          </cell>
          <cell r="C5971" t="str">
            <v>TUBO FOFO C/FG PN-10/PT D=80MM;L=4500MM (62KG)</v>
          </cell>
          <cell r="D5971" t="str">
            <v>UN</v>
          </cell>
          <cell r="E5971">
            <v>911.81</v>
          </cell>
        </row>
        <row r="5972">
          <cell r="B5972" t="str">
            <v>526409</v>
          </cell>
          <cell r="C5972" t="str">
            <v>TUBO FOFO C/FG PN-10/PT D=80MM;L=5000MM (69KG)</v>
          </cell>
          <cell r="D5972" t="str">
            <v>UN</v>
          </cell>
          <cell r="E5972">
            <v>990.67</v>
          </cell>
        </row>
        <row r="5973">
          <cell r="B5973" t="str">
            <v>526410</v>
          </cell>
          <cell r="C5973" t="str">
            <v>TUBO FOFO C/FG PN-10/PT D=80MM;L=5500MM (75KG)</v>
          </cell>
          <cell r="D5973" t="str">
            <v>UN</v>
          </cell>
          <cell r="E5973">
            <v>1069.58</v>
          </cell>
        </row>
        <row r="5974">
          <cell r="B5974" t="str">
            <v>526411</v>
          </cell>
          <cell r="C5974" t="str">
            <v>TUBO FOFO C/FG PN-10/PT D=80MM;L=5800MM (79KG)</v>
          </cell>
          <cell r="D5974" t="str">
            <v>UN</v>
          </cell>
          <cell r="E5974">
            <v>1116.47</v>
          </cell>
        </row>
        <row r="5975">
          <cell r="B5975" t="str">
            <v>526412</v>
          </cell>
          <cell r="C5975" t="str">
            <v>TUBO FOFO C/FG PN-10/PT D=100MM;L=1000MM (22KG)</v>
          </cell>
          <cell r="D5975" t="str">
            <v>UN</v>
          </cell>
          <cell r="E5975">
            <v>379.85</v>
          </cell>
        </row>
        <row r="5976">
          <cell r="B5976" t="str">
            <v>526413</v>
          </cell>
          <cell r="C5976" t="str">
            <v>TUBO FOFO C/FG PN-10/PT D=100MM;L=1500MM (30KG)</v>
          </cell>
          <cell r="D5976" t="str">
            <v>UN</v>
          </cell>
          <cell r="E5976">
            <v>468.83</v>
          </cell>
        </row>
        <row r="5977">
          <cell r="B5977" t="str">
            <v>526414</v>
          </cell>
          <cell r="C5977" t="str">
            <v>TUBO FOFO C/FG PN-10/PT D=100MM;L=2000MM (39KG)</v>
          </cell>
          <cell r="D5977" t="str">
            <v>UN</v>
          </cell>
          <cell r="E5977">
            <v>555.35</v>
          </cell>
        </row>
        <row r="5978">
          <cell r="B5978" t="str">
            <v>526415</v>
          </cell>
          <cell r="C5978" t="str">
            <v>TUBO FOFO C/FG PN-10/PT D=100MM;L=2500MM (48KG)</v>
          </cell>
          <cell r="D5978" t="str">
            <v>UN</v>
          </cell>
          <cell r="E5978">
            <v>644.35</v>
          </cell>
        </row>
        <row r="5979">
          <cell r="B5979" t="str">
            <v>526416</v>
          </cell>
          <cell r="C5979" t="str">
            <v>TUBO FOFO C/FG PN-10/PT D=100MM;L=3000MM (56KG)</v>
          </cell>
          <cell r="D5979" t="str">
            <v>UN</v>
          </cell>
          <cell r="E5979">
            <v>733.25</v>
          </cell>
        </row>
        <row r="5980">
          <cell r="B5980" t="str">
            <v>526417</v>
          </cell>
          <cell r="C5980" t="str">
            <v>TUBO FOFO C/FG PN-10/PT D=100MM;L=3500MM (65KG)</v>
          </cell>
          <cell r="D5980" t="str">
            <v>UN</v>
          </cell>
          <cell r="E5980">
            <v>819.85</v>
          </cell>
        </row>
        <row r="5981">
          <cell r="B5981" t="str">
            <v>526418</v>
          </cell>
          <cell r="C5981" t="str">
            <v>TUBO FOFO C/FG PN-10/PT D=100MM;L=4000MM (73KG)</v>
          </cell>
          <cell r="D5981" t="str">
            <v>UN</v>
          </cell>
          <cell r="E5981">
            <v>908.78</v>
          </cell>
        </row>
        <row r="5982">
          <cell r="B5982" t="str">
            <v>526419</v>
          </cell>
          <cell r="C5982" t="str">
            <v>TUBO FOFO C/FG PN-10/PT D=100MM;L=4500MM (82KG)</v>
          </cell>
          <cell r="D5982" t="str">
            <v>UN</v>
          </cell>
          <cell r="E5982">
            <v>997.79</v>
          </cell>
        </row>
        <row r="5983">
          <cell r="B5983" t="str">
            <v>526420</v>
          </cell>
          <cell r="C5983" t="str">
            <v>TUBO FOFO C/FG PN-10/PT D=100MM;L=5000MM (91KG)</v>
          </cell>
          <cell r="D5983" t="str">
            <v>UN</v>
          </cell>
          <cell r="E5983">
            <v>1084.27</v>
          </cell>
        </row>
        <row r="5984">
          <cell r="B5984" t="str">
            <v>526421</v>
          </cell>
          <cell r="C5984" t="str">
            <v>TUBO FOFO C/FG PN-10/PT D=100MM;L=5500MM (99KG)</v>
          </cell>
          <cell r="D5984" t="str">
            <v>UN</v>
          </cell>
          <cell r="E5984">
            <v>1173.29</v>
          </cell>
        </row>
        <row r="5985">
          <cell r="B5985" t="str">
            <v>526422</v>
          </cell>
          <cell r="C5985" t="str">
            <v>TUBO FOFO C/FG PN-10/PT D=100MM;L=5800MM (104KG)</v>
          </cell>
          <cell r="D5985" t="str">
            <v>UN</v>
          </cell>
          <cell r="E5985">
            <v>1225.6400000000001</v>
          </cell>
        </row>
        <row r="5986">
          <cell r="B5986" t="str">
            <v>526423</v>
          </cell>
          <cell r="C5986" t="str">
            <v>TUBO FOFO C/FG PN-10/PT D=150MM;L=1000MM (34KG)</v>
          </cell>
          <cell r="D5986" t="str">
            <v>UN</v>
          </cell>
          <cell r="E5986">
            <v>507.32</v>
          </cell>
        </row>
        <row r="5987">
          <cell r="B5987" t="str">
            <v>526424</v>
          </cell>
          <cell r="C5987" t="str">
            <v>TUBO FOFO C/FG PN-10/PT D=150MM;L=1500MM (47KG)</v>
          </cell>
          <cell r="D5987" t="str">
            <v>UN</v>
          </cell>
          <cell r="E5987">
            <v>626.55999999999995</v>
          </cell>
        </row>
        <row r="5988">
          <cell r="B5988" t="str">
            <v>526425</v>
          </cell>
          <cell r="C5988" t="str">
            <v>TUBO FOFO C/FG PN-10/PT D=150MM;L=2000MM (60KG)</v>
          </cell>
          <cell r="D5988" t="str">
            <v>UN</v>
          </cell>
          <cell r="E5988">
            <v>745.7</v>
          </cell>
        </row>
        <row r="5989">
          <cell r="B5989" t="str">
            <v>526426</v>
          </cell>
          <cell r="C5989" t="str">
            <v>TUBO FOFO C/FG PN-10/PT D=150MM;L=2500MM (73KG)</v>
          </cell>
          <cell r="D5989" t="str">
            <v>UN</v>
          </cell>
          <cell r="E5989">
            <v>864.9</v>
          </cell>
        </row>
        <row r="5990">
          <cell r="B5990" t="str">
            <v>526427</v>
          </cell>
          <cell r="C5990" t="str">
            <v>TUBO FOFO C/FG PN-10/PT D=150MM;L=3000MM (86KG)</v>
          </cell>
          <cell r="D5990" t="str">
            <v>UN</v>
          </cell>
          <cell r="E5990">
            <v>984.01</v>
          </cell>
        </row>
        <row r="5991">
          <cell r="B5991" t="str">
            <v>526428</v>
          </cell>
          <cell r="C5991" t="str">
            <v>TUBO FOFO C/FG PN-10/PT D=150MM;L=3500MM (99KG)</v>
          </cell>
          <cell r="D5991" t="str">
            <v>UN</v>
          </cell>
          <cell r="E5991">
            <v>1103.24</v>
          </cell>
        </row>
        <row r="5992">
          <cell r="B5992" t="str">
            <v>526429</v>
          </cell>
          <cell r="C5992" t="str">
            <v>TUBO FOFO C/FG PN-10/PT D=150MM;L=4000MM (112KG)</v>
          </cell>
          <cell r="D5992" t="str">
            <v>UN</v>
          </cell>
          <cell r="E5992">
            <v>1222.43</v>
          </cell>
        </row>
        <row r="5993">
          <cell r="B5993" t="str">
            <v>526430</v>
          </cell>
          <cell r="C5993" t="str">
            <v>TUBO FOFO C/FG PN-10/PT D=150MM;L=4500MM (125KG)</v>
          </cell>
          <cell r="D5993" t="str">
            <v>UN</v>
          </cell>
          <cell r="E5993">
            <v>1341.65</v>
          </cell>
        </row>
        <row r="5994">
          <cell r="B5994" t="str">
            <v>526431</v>
          </cell>
          <cell r="C5994" t="str">
            <v>TUBO FOFO C/FG PN-10/PT D=150MM;L=5000MM (138KG)</v>
          </cell>
          <cell r="D5994" t="str">
            <v>UN</v>
          </cell>
          <cell r="E5994">
            <v>1460.84</v>
          </cell>
        </row>
        <row r="5995">
          <cell r="B5995" t="str">
            <v>526432</v>
          </cell>
          <cell r="C5995" t="str">
            <v>TUBO FOFO C/FG PN-10/PT D=150MM;L=5500MM (151KG)</v>
          </cell>
          <cell r="D5995" t="str">
            <v>UN</v>
          </cell>
          <cell r="E5995">
            <v>1579.96</v>
          </cell>
        </row>
        <row r="5996">
          <cell r="B5996" t="str">
            <v>526433</v>
          </cell>
          <cell r="C5996" t="str">
            <v>TUBO FOFO C/FG PN-10/PT D=150MM;L=5800MM (159KG)</v>
          </cell>
          <cell r="D5996" t="str">
            <v>UN</v>
          </cell>
          <cell r="E5996">
            <v>1708.78</v>
          </cell>
        </row>
        <row r="5997">
          <cell r="B5997" t="str">
            <v>526434</v>
          </cell>
          <cell r="C5997" t="str">
            <v>TUBO FOFO C/FG PN-10/PT D=200MM;L=1000MM (45KG)</v>
          </cell>
          <cell r="D5997" t="str">
            <v>UN</v>
          </cell>
          <cell r="E5997">
            <v>633.07000000000005</v>
          </cell>
        </row>
        <row r="5998">
          <cell r="B5998" t="str">
            <v>526435</v>
          </cell>
          <cell r="C5998" t="str">
            <v>TUBO FOFO C/FG PN-10/PT D=200MM;L=1500MM (62KG)</v>
          </cell>
          <cell r="D5998" t="str">
            <v>UN</v>
          </cell>
          <cell r="E5998">
            <v>786.16</v>
          </cell>
        </row>
        <row r="5999">
          <cell r="B5999" t="str">
            <v>526436</v>
          </cell>
          <cell r="C5999" t="str">
            <v>TUBO FOFO C/FG PN-10/PT D=200MM;L=2000MM (80KG)</v>
          </cell>
          <cell r="D5999" t="str">
            <v>UN</v>
          </cell>
          <cell r="E5999">
            <v>941.77</v>
          </cell>
        </row>
        <row r="6000">
          <cell r="B6000" t="str">
            <v>526437</v>
          </cell>
          <cell r="C6000" t="str">
            <v>TUBO FOFO C/FG PN-10/PT D=200MM;L=2500MM (97KG)</v>
          </cell>
          <cell r="D6000" t="str">
            <v>UN</v>
          </cell>
          <cell r="E6000">
            <v>1094.95</v>
          </cell>
        </row>
        <row r="6001">
          <cell r="B6001" t="str">
            <v>526438</v>
          </cell>
          <cell r="C6001" t="str">
            <v>TUBO FOFO C/FG PN-10/PT D=200MM;L=3000MM (114KG)</v>
          </cell>
          <cell r="D6001" t="str">
            <v>UN</v>
          </cell>
          <cell r="E6001">
            <v>1248.04</v>
          </cell>
        </row>
        <row r="6002">
          <cell r="B6002" t="str">
            <v>526439</v>
          </cell>
          <cell r="C6002" t="str">
            <v>TUBO FOFO C/FG PN-10/PT D=200MM;L=3500MM (132KG)</v>
          </cell>
          <cell r="D6002" t="str">
            <v>UN</v>
          </cell>
          <cell r="E6002">
            <v>1403.62</v>
          </cell>
        </row>
        <row r="6003">
          <cell r="B6003" t="str">
            <v>526440</v>
          </cell>
          <cell r="C6003" t="str">
            <v>TUBO FOFO C/FG PN-10/PT D=200MM;L=4000MM (149KG)</v>
          </cell>
          <cell r="D6003" t="str">
            <v>UN</v>
          </cell>
          <cell r="E6003">
            <v>1556.82</v>
          </cell>
        </row>
        <row r="6004">
          <cell r="B6004" t="str">
            <v>526441</v>
          </cell>
          <cell r="C6004" t="str">
            <v>TUBO FOFO C/FG PN-10/PT D=200MM;L=4500MM (167KG)</v>
          </cell>
          <cell r="D6004" t="str">
            <v>UN</v>
          </cell>
          <cell r="E6004">
            <v>1712.44</v>
          </cell>
        </row>
        <row r="6005">
          <cell r="B6005" t="str">
            <v>526442</v>
          </cell>
          <cell r="C6005" t="str">
            <v>TUBO FOFO C/FG PN-10/PT D=200MM;L=5000MM (184KG)</v>
          </cell>
          <cell r="D6005" t="str">
            <v>UN</v>
          </cell>
          <cell r="E6005">
            <v>1865.5</v>
          </cell>
        </row>
        <row r="6006">
          <cell r="B6006" t="str">
            <v>526443</v>
          </cell>
          <cell r="C6006" t="str">
            <v>TUBO FOFO C/FG PN-10/PT D=200MM;L=5500MM (201KG)</v>
          </cell>
          <cell r="D6006" t="str">
            <v>UN</v>
          </cell>
          <cell r="E6006">
            <v>2021.15</v>
          </cell>
        </row>
        <row r="6007">
          <cell r="B6007" t="str">
            <v>526444</v>
          </cell>
          <cell r="C6007" t="str">
            <v>TUBO FOFO C/FG PN-10/PT D=200MM;L=5800MM (212KG)</v>
          </cell>
          <cell r="D6007" t="str">
            <v>UN</v>
          </cell>
          <cell r="E6007">
            <v>2112.42</v>
          </cell>
        </row>
        <row r="6008">
          <cell r="B6008" t="str">
            <v>526445</v>
          </cell>
          <cell r="C6008" t="str">
            <v>TUBO FOFO C/FG PN-10/PT D=250MM;L=1000MM (60KG)</v>
          </cell>
          <cell r="D6008" t="str">
            <v>UN</v>
          </cell>
          <cell r="E6008">
            <v>834.54</v>
          </cell>
        </row>
        <row r="6009">
          <cell r="B6009" t="str">
            <v>526446</v>
          </cell>
          <cell r="C6009" t="str">
            <v>TUBO FOFO C/FG PN-10/PT D=250MM;L=1500MM (83KG)</v>
          </cell>
          <cell r="D6009" t="str">
            <v>UN</v>
          </cell>
          <cell r="E6009">
            <v>1041.96</v>
          </cell>
        </row>
        <row r="6010">
          <cell r="B6010" t="str">
            <v>526447</v>
          </cell>
          <cell r="C6010" t="str">
            <v>TUBO FOFO C/FG PN-10/PT D=250MM;L=2000MM (105KG)</v>
          </cell>
          <cell r="D6010" t="str">
            <v>UN</v>
          </cell>
          <cell r="E6010">
            <v>1249.3399999999999</v>
          </cell>
        </row>
        <row r="6011">
          <cell r="B6011" t="str">
            <v>526448</v>
          </cell>
          <cell r="C6011" t="str">
            <v>TUBO FOFO C/FG PN-10/PT D=250MM;L=2500MM (128KG)</v>
          </cell>
          <cell r="D6011" t="str">
            <v>UN</v>
          </cell>
          <cell r="E6011">
            <v>1456.81</v>
          </cell>
        </row>
        <row r="6012">
          <cell r="B6012" t="str">
            <v>526449</v>
          </cell>
          <cell r="C6012" t="str">
            <v>TUBO FOFO C/FG PN-10/PT D=250MM;L=3000MM (151KG)</v>
          </cell>
          <cell r="D6012" t="str">
            <v>UN</v>
          </cell>
          <cell r="E6012">
            <v>1664.29</v>
          </cell>
        </row>
        <row r="6013">
          <cell r="B6013" t="str">
            <v>526450</v>
          </cell>
          <cell r="C6013" t="str">
            <v>TUBO FOFO C/FG PN-10/PT D=250MM;L=3500MM (173KG)</v>
          </cell>
          <cell r="D6013" t="str">
            <v>UN</v>
          </cell>
          <cell r="E6013">
            <v>1869.19</v>
          </cell>
        </row>
        <row r="6014">
          <cell r="B6014" t="str">
            <v>526451</v>
          </cell>
          <cell r="C6014" t="str">
            <v>TUBO FOFO C/FG PN-10/PT D=250MM;L=4000MM (196KG)</v>
          </cell>
          <cell r="D6014" t="str">
            <v>UN</v>
          </cell>
          <cell r="E6014">
            <v>2076.65</v>
          </cell>
        </row>
        <row r="6015">
          <cell r="B6015" t="str">
            <v>526452</v>
          </cell>
          <cell r="C6015" t="str">
            <v>TUBO FOFO C/FG PN-10/PT D=250MM;L=4500MM (219KG)</v>
          </cell>
          <cell r="D6015" t="str">
            <v>UN</v>
          </cell>
          <cell r="E6015">
            <v>2284.12</v>
          </cell>
        </row>
        <row r="6016">
          <cell r="B6016" t="str">
            <v>526453</v>
          </cell>
          <cell r="C6016" t="str">
            <v>TUBO FOFO C/FG PN-10/PT D=250MM;L=5000MM (242KG)</v>
          </cell>
          <cell r="D6016" t="str">
            <v>UN</v>
          </cell>
          <cell r="E6016">
            <v>2491.62</v>
          </cell>
        </row>
        <row r="6017">
          <cell r="B6017" t="str">
            <v>526454</v>
          </cell>
          <cell r="C6017" t="str">
            <v>TUBO FOFO C/FG PN-10/PT D=250MM;L=5500MM (264KG)</v>
          </cell>
          <cell r="D6017" t="str">
            <v>UN</v>
          </cell>
          <cell r="E6017">
            <v>2699</v>
          </cell>
        </row>
        <row r="6018">
          <cell r="B6018" t="str">
            <v>526455</v>
          </cell>
          <cell r="C6018" t="str">
            <v>TUBO FOFO C/FG PN-10/PT D=250MM;L=5800MM (278KG)</v>
          </cell>
          <cell r="D6018" t="str">
            <v>UN</v>
          </cell>
          <cell r="E6018">
            <v>2821.44</v>
          </cell>
        </row>
        <row r="6019">
          <cell r="B6019" t="str">
            <v>526456</v>
          </cell>
          <cell r="C6019" t="str">
            <v>TUBO FOFO C/FG PN-10/PT D=300MM;L=1000MM (75KG)</v>
          </cell>
          <cell r="D6019" t="str">
            <v>UN</v>
          </cell>
          <cell r="E6019">
            <v>1015.25</v>
          </cell>
        </row>
        <row r="6020">
          <cell r="B6020" t="str">
            <v>526457</v>
          </cell>
          <cell r="C6020" t="str">
            <v>TUBO FOFO C/FG PN-10/PT D=300MM;L=1500MM (104KG)</v>
          </cell>
          <cell r="D6020" t="str">
            <v>UN</v>
          </cell>
          <cell r="E6020">
            <v>1266.08</v>
          </cell>
        </row>
        <row r="6021">
          <cell r="B6021" t="str">
            <v>526458</v>
          </cell>
          <cell r="C6021" t="str">
            <v>TUBO FOFO C/FG PN-10/PT D=300MM;L=2000MM (132KG)</v>
          </cell>
          <cell r="D6021" t="str">
            <v>UN</v>
          </cell>
          <cell r="E6021">
            <v>1519.33</v>
          </cell>
        </row>
        <row r="6022">
          <cell r="B6022" t="str">
            <v>526459</v>
          </cell>
          <cell r="C6022" t="str">
            <v>TUBO FOFO C/FG PN-10/PT D=300MM;L=2500MM (161KG)</v>
          </cell>
          <cell r="D6022" t="str">
            <v>UN</v>
          </cell>
          <cell r="E6022">
            <v>1772.66</v>
          </cell>
        </row>
        <row r="6023">
          <cell r="B6023" t="str">
            <v>526460</v>
          </cell>
          <cell r="C6023" t="str">
            <v>TUBO FOFO C/FG PN-10/PT D=300MM;L=3000MM (189KG)</v>
          </cell>
          <cell r="D6023" t="str">
            <v>UN</v>
          </cell>
          <cell r="E6023">
            <v>2023.57</v>
          </cell>
        </row>
        <row r="6024">
          <cell r="B6024" t="str">
            <v>526461</v>
          </cell>
          <cell r="C6024" t="str">
            <v>TUBO FOFO C/FG PN-10/PT D=300MM;L=3500MM (218KG)</v>
          </cell>
          <cell r="D6024" t="str">
            <v>UN</v>
          </cell>
          <cell r="E6024">
            <v>2276.81</v>
          </cell>
        </row>
        <row r="6025">
          <cell r="B6025" t="str">
            <v>526462</v>
          </cell>
          <cell r="C6025" t="str">
            <v>TUBO FOFO C/FG PN-10/PT D=300MM;L=4000MM (246KG)</v>
          </cell>
          <cell r="D6025" t="str">
            <v>UN</v>
          </cell>
          <cell r="E6025">
            <v>2530.1999999999998</v>
          </cell>
        </row>
        <row r="6026">
          <cell r="B6026" t="str">
            <v>526463</v>
          </cell>
          <cell r="C6026" t="str">
            <v>TUBO FOFO C/FG PN-10/PT D=300MM;L=4500MM (275KG)</v>
          </cell>
          <cell r="D6026" t="str">
            <v>UN</v>
          </cell>
          <cell r="E6026">
            <v>2781</v>
          </cell>
        </row>
        <row r="6027">
          <cell r="B6027" t="str">
            <v>526464</v>
          </cell>
          <cell r="C6027" t="str">
            <v>TUBO FOFO C/FG PN-10/PT D=300MM;L=5000MM (304KG)</v>
          </cell>
          <cell r="D6027" t="str">
            <v>UN</v>
          </cell>
          <cell r="E6027">
            <v>3034.28</v>
          </cell>
        </row>
        <row r="6028">
          <cell r="B6028" t="str">
            <v>526465</v>
          </cell>
          <cell r="C6028" t="str">
            <v>TUBO FOFO C/FG PN-10/PT D=300MM;L=5500MM (332KG)</v>
          </cell>
          <cell r="D6028" t="str">
            <v>UN</v>
          </cell>
          <cell r="E6028">
            <v>3287.6</v>
          </cell>
        </row>
        <row r="6029">
          <cell r="B6029" t="str">
            <v>526466</v>
          </cell>
          <cell r="C6029" t="str">
            <v>TUBO FOFO C/FG PN-10/PT D=300MM;L=5800MM (349KG)</v>
          </cell>
          <cell r="D6029" t="str">
            <v>UN</v>
          </cell>
          <cell r="E6029">
            <v>3438.65</v>
          </cell>
        </row>
        <row r="6030">
          <cell r="B6030" t="str">
            <v>526467</v>
          </cell>
          <cell r="C6030" t="str">
            <v>TUBO FOFO C/FG PN-10/PT D=350MM;L=1000MM (99KG)</v>
          </cell>
          <cell r="D6030" t="str">
            <v>UN</v>
          </cell>
          <cell r="E6030">
            <v>1271.8900000000001</v>
          </cell>
        </row>
        <row r="6031">
          <cell r="B6031" t="str">
            <v>526468</v>
          </cell>
          <cell r="C6031" t="str">
            <v>TUBO FOFO C/FG PN-10/PT D=350MM;L=1500MM (136KG)</v>
          </cell>
          <cell r="D6031" t="str">
            <v>UN</v>
          </cell>
          <cell r="E6031">
            <v>1569.9</v>
          </cell>
        </row>
        <row r="6032">
          <cell r="B6032" t="str">
            <v>526469</v>
          </cell>
          <cell r="C6032" t="str">
            <v>TUBO FOFO C/FG PN-10/PT D=350MM;L=2000MM (174KG)</v>
          </cell>
          <cell r="D6032" t="str">
            <v>UN</v>
          </cell>
          <cell r="E6032">
            <v>1867.91</v>
          </cell>
        </row>
        <row r="6033">
          <cell r="B6033" t="str">
            <v>526470</v>
          </cell>
          <cell r="C6033" t="str">
            <v>TUBO FOFO C/FG PN-10/PT D=350MM;L=2500MM (212KG)</v>
          </cell>
          <cell r="D6033" t="str">
            <v>UN</v>
          </cell>
          <cell r="E6033">
            <v>2165.88</v>
          </cell>
        </row>
        <row r="6034">
          <cell r="B6034" t="str">
            <v>526471</v>
          </cell>
          <cell r="C6034" t="str">
            <v>TUBO FOFO C/FG PN-10/PT D=350MM;L=3000MM (250KG)</v>
          </cell>
          <cell r="D6034" t="str">
            <v>UN</v>
          </cell>
          <cell r="E6034">
            <v>2463.84</v>
          </cell>
        </row>
        <row r="6035">
          <cell r="B6035" t="str">
            <v>526472</v>
          </cell>
          <cell r="C6035" t="str">
            <v>TUBO FOFO C/FG PN-10/PT D=350MM;L=3500MM (287KG)</v>
          </cell>
          <cell r="D6035" t="str">
            <v>UN</v>
          </cell>
          <cell r="E6035">
            <v>2761.9</v>
          </cell>
        </row>
        <row r="6036">
          <cell r="B6036" t="str">
            <v>526473</v>
          </cell>
          <cell r="C6036" t="str">
            <v>TUBO FOFO C/FG PN-10/PT D=350MM;L=4000MM (325KG)</v>
          </cell>
          <cell r="D6036" t="str">
            <v>UN</v>
          </cell>
          <cell r="E6036">
            <v>3059.89</v>
          </cell>
        </row>
        <row r="6037">
          <cell r="B6037" t="str">
            <v>526474</v>
          </cell>
          <cell r="C6037" t="str">
            <v>TUBO FOFO C/FG PN-10/PT D=350MM;L=4500MM (383KG)</v>
          </cell>
          <cell r="D6037" t="str">
            <v>UN</v>
          </cell>
          <cell r="E6037">
            <v>3357.9</v>
          </cell>
        </row>
        <row r="6038">
          <cell r="B6038" t="str">
            <v>526475</v>
          </cell>
          <cell r="C6038" t="str">
            <v>TUBO FOFO C/FG PN-10/PT D=350MM;L=5000MM (401KG)</v>
          </cell>
          <cell r="D6038" t="str">
            <v>UN</v>
          </cell>
          <cell r="E6038">
            <v>3655.87</v>
          </cell>
        </row>
        <row r="6039">
          <cell r="B6039" t="str">
            <v>526476</v>
          </cell>
          <cell r="C6039" t="str">
            <v>TUBO FOFO C/FG PN-10/PT D=350MM;L=5500MM (438KG)</v>
          </cell>
          <cell r="D6039" t="str">
            <v>UN</v>
          </cell>
          <cell r="E6039">
            <v>3953.81</v>
          </cell>
        </row>
        <row r="6040">
          <cell r="B6040" t="str">
            <v>526477</v>
          </cell>
          <cell r="C6040" t="str">
            <v>TUBO FOFO C/FG PN-10/PT D=350MM;L=5800MM (461KG)</v>
          </cell>
          <cell r="D6040" t="str">
            <v>UN</v>
          </cell>
          <cell r="E6040">
            <v>4130.6499999999996</v>
          </cell>
        </row>
        <row r="6041">
          <cell r="B6041" t="str">
            <v>526478</v>
          </cell>
          <cell r="C6041" t="str">
            <v>TUBO FOFO C/FG PN-10/PT D=400MM;L=1000MM (118KG)</v>
          </cell>
          <cell r="D6041" t="str">
            <v>UN</v>
          </cell>
          <cell r="E6041">
            <v>1369.45</v>
          </cell>
        </row>
        <row r="6042">
          <cell r="B6042" t="str">
            <v>526479</v>
          </cell>
          <cell r="C6042" t="str">
            <v>TUBO FOFO C/FG PN-10/PT D=400MM;L=1500MM (162KG)</v>
          </cell>
          <cell r="D6042" t="str">
            <v>UN</v>
          </cell>
          <cell r="E6042">
            <v>1714.97</v>
          </cell>
        </row>
        <row r="6043">
          <cell r="B6043" t="str">
            <v>526480</v>
          </cell>
          <cell r="C6043" t="str">
            <v>TUBO FOFO C/FG PN-10/PT D=400MM;L=2000MM (207KG)</v>
          </cell>
          <cell r="D6043" t="str">
            <v>UN</v>
          </cell>
          <cell r="E6043">
            <v>2060.39</v>
          </cell>
        </row>
        <row r="6044">
          <cell r="B6044" t="str">
            <v>526481</v>
          </cell>
          <cell r="C6044" t="str">
            <v>TUBO FOFO C/FG PN-10/PT D=400MM;L=2500MM (252KG)</v>
          </cell>
          <cell r="D6044" t="str">
            <v>UN</v>
          </cell>
          <cell r="E6044">
            <v>2405.7800000000002</v>
          </cell>
        </row>
        <row r="6045">
          <cell r="B6045" t="str">
            <v>526482</v>
          </cell>
          <cell r="C6045" t="str">
            <v>TUBO FOFO C/FG PN-10/PT D=400MM;L=3000MM (297KG)</v>
          </cell>
          <cell r="D6045" t="str">
            <v>UN</v>
          </cell>
          <cell r="E6045">
            <v>2748.82</v>
          </cell>
        </row>
        <row r="6046">
          <cell r="B6046" t="str">
            <v>526483</v>
          </cell>
          <cell r="C6046" t="str">
            <v>TUBO FOFO C/FG PN-10/PT D=400MM;L=3500MM (341KG)</v>
          </cell>
          <cell r="D6046" t="str">
            <v>UN</v>
          </cell>
          <cell r="E6046">
            <v>3094.31</v>
          </cell>
        </row>
        <row r="6047">
          <cell r="B6047" t="str">
            <v>526484</v>
          </cell>
          <cell r="C6047" t="str">
            <v>TUBO FOFO C/FG PN-10/PT D=400MM;L=4000MM (386KG)</v>
          </cell>
          <cell r="D6047" t="str">
            <v>UN</v>
          </cell>
          <cell r="E6047">
            <v>3439.75</v>
          </cell>
        </row>
        <row r="6048">
          <cell r="B6048" t="str">
            <v>526485</v>
          </cell>
          <cell r="C6048" t="str">
            <v>TUBO FOFO C/FG PN-10/PT D=400MM;L=4500MM (431KG)</v>
          </cell>
          <cell r="D6048" t="str">
            <v>UN</v>
          </cell>
          <cell r="E6048">
            <v>3785.17</v>
          </cell>
        </row>
        <row r="6049">
          <cell r="B6049" t="str">
            <v>526486</v>
          </cell>
          <cell r="C6049" t="str">
            <v>TUBO FOFO C/FG PN-10/PT D=400MM;L=5000MM (476KG)</v>
          </cell>
          <cell r="D6049" t="str">
            <v>UN</v>
          </cell>
          <cell r="E6049">
            <v>4130.6899999999996</v>
          </cell>
        </row>
        <row r="6050">
          <cell r="B6050" t="str">
            <v>526487</v>
          </cell>
          <cell r="C6050" t="str">
            <v>TUBO FOFO C/FG PN-10/PT D=400MM;L=5500MM (520KG)</v>
          </cell>
          <cell r="D6050" t="str">
            <v>UN</v>
          </cell>
          <cell r="E6050">
            <v>4476.12</v>
          </cell>
        </row>
        <row r="6051">
          <cell r="B6051" t="str">
            <v>526488</v>
          </cell>
          <cell r="C6051" t="str">
            <v>TUBO FOFO C/FG PN-10/PT D=400MM;L=5800MM (547KG)</v>
          </cell>
          <cell r="D6051" t="str">
            <v>UN</v>
          </cell>
          <cell r="E6051">
            <v>4683.4799999999996</v>
          </cell>
        </row>
        <row r="6052">
          <cell r="B6052" t="str">
            <v>526489</v>
          </cell>
          <cell r="C6052" t="str">
            <v>TUBO FOFO C/FG PN-10/PT D=450MM;L=1000MM (140KG)</v>
          </cell>
          <cell r="D6052" t="str">
            <v>UN</v>
          </cell>
          <cell r="E6052">
            <v>0</v>
          </cell>
        </row>
        <row r="6053">
          <cell r="B6053" t="str">
            <v>526490</v>
          </cell>
          <cell r="C6053" t="str">
            <v>TUBO FOFO C/FG PN-10/PT D=450MM;L=1500MM (192KG)</v>
          </cell>
          <cell r="D6053" t="str">
            <v>UN</v>
          </cell>
          <cell r="E6053">
            <v>0</v>
          </cell>
        </row>
        <row r="6054">
          <cell r="B6054" t="str">
            <v>526491</v>
          </cell>
          <cell r="C6054" t="str">
            <v>TUBO FOFO C/FG PN-10/PT D=450MM;L=2000MM (245KG)</v>
          </cell>
          <cell r="D6054" t="str">
            <v>UN</v>
          </cell>
          <cell r="E6054">
            <v>0</v>
          </cell>
        </row>
        <row r="6055">
          <cell r="B6055" t="str">
            <v>526492</v>
          </cell>
          <cell r="C6055" t="str">
            <v>TUBO FOFO C/FG PN-10/PT D=450MM;L=2500MM (297KG)</v>
          </cell>
          <cell r="D6055" t="str">
            <v>UN</v>
          </cell>
          <cell r="E6055">
            <v>0</v>
          </cell>
        </row>
        <row r="6056">
          <cell r="B6056" t="str">
            <v>526493</v>
          </cell>
          <cell r="C6056" t="str">
            <v>TUBO FOFO C/FG PN-10/PT D=450MM;L=3000MM (350KG)</v>
          </cell>
          <cell r="D6056" t="str">
            <v>UN</v>
          </cell>
          <cell r="E6056">
            <v>0</v>
          </cell>
        </row>
        <row r="6057">
          <cell r="B6057" t="str">
            <v>526494</v>
          </cell>
          <cell r="C6057" t="str">
            <v>TUBO FOFO C/FG PN-10/PT D=450MM;L=3500MM (402KG)</v>
          </cell>
          <cell r="D6057" t="str">
            <v>UN</v>
          </cell>
          <cell r="E6057">
            <v>0</v>
          </cell>
        </row>
        <row r="6058">
          <cell r="B6058" t="str">
            <v>526495</v>
          </cell>
          <cell r="C6058" t="str">
            <v>TUBO FOFO C/FG PN-10/PT D=450MM;L=4000MM (455KG)</v>
          </cell>
          <cell r="D6058" t="str">
            <v>UN</v>
          </cell>
          <cell r="E6058">
            <v>0</v>
          </cell>
        </row>
        <row r="6059">
          <cell r="B6059" t="str">
            <v>526496</v>
          </cell>
          <cell r="C6059" t="str">
            <v>TUBO FOFO C/FG PN-10/PT D=450MM;L=4500MM (507KG)</v>
          </cell>
          <cell r="D6059" t="str">
            <v>UN</v>
          </cell>
          <cell r="E6059">
            <v>0</v>
          </cell>
        </row>
        <row r="6060">
          <cell r="B6060" t="str">
            <v>526497</v>
          </cell>
          <cell r="C6060" t="str">
            <v>TUBO FOFO C/FG PN-10/PT D=450MM;L=5000MM (560KG)</v>
          </cell>
          <cell r="D6060" t="str">
            <v>UN</v>
          </cell>
          <cell r="E6060">
            <v>0</v>
          </cell>
        </row>
        <row r="6061">
          <cell r="B6061" t="str">
            <v>526498</v>
          </cell>
          <cell r="C6061" t="str">
            <v>TUBO FOFO C/FG PN-10/PT D=450MM;L=5500MM (613KG)</v>
          </cell>
          <cell r="D6061" t="str">
            <v>UN</v>
          </cell>
          <cell r="E6061">
            <v>0</v>
          </cell>
        </row>
        <row r="6062">
          <cell r="B6062" t="str">
            <v>526499</v>
          </cell>
          <cell r="C6062" t="str">
            <v>TUBO FOFO C/FG PN-10/PT D=450MM;L=5800MM (644KG)</v>
          </cell>
          <cell r="D6062" t="str">
            <v>UN</v>
          </cell>
          <cell r="E6062">
            <v>0</v>
          </cell>
        </row>
        <row r="6063">
          <cell r="B6063" t="str">
            <v>526501</v>
          </cell>
          <cell r="C6063" t="str">
            <v>TUBO FOFO C/FG PN-10/PT D=500MM;L=1000MM (160KG)</v>
          </cell>
          <cell r="D6063" t="str">
            <v>UN</v>
          </cell>
          <cell r="E6063">
            <v>0</v>
          </cell>
        </row>
        <row r="6064">
          <cell r="B6064" t="str">
            <v>526502</v>
          </cell>
          <cell r="C6064" t="str">
            <v>TUBO FOFO C/FG PN-10/PT D=500MM;L=1500MM (221KG)</v>
          </cell>
          <cell r="D6064" t="str">
            <v>UN</v>
          </cell>
          <cell r="E6064">
            <v>0</v>
          </cell>
        </row>
        <row r="6065">
          <cell r="B6065" t="str">
            <v>526503</v>
          </cell>
          <cell r="C6065" t="str">
            <v>TUBO FOFO C/FG PN-10/PT D=500MM;L=2000MM (282KG)</v>
          </cell>
          <cell r="D6065" t="str">
            <v>UN</v>
          </cell>
          <cell r="E6065">
            <v>0</v>
          </cell>
        </row>
        <row r="6066">
          <cell r="B6066" t="str">
            <v>526504</v>
          </cell>
          <cell r="C6066" t="str">
            <v>TUBO FOFO C/FG PN-10/PT D=500MM;L=2500MM (343KG)</v>
          </cell>
          <cell r="D6066" t="str">
            <v>UN</v>
          </cell>
          <cell r="E6066">
            <v>0</v>
          </cell>
        </row>
        <row r="6067">
          <cell r="B6067" t="str">
            <v>526505</v>
          </cell>
          <cell r="C6067" t="str">
            <v>TUBO FOFO C/FG PN-10/PT D=500MM;L=3000MM (403KG)</v>
          </cell>
          <cell r="D6067" t="str">
            <v>UN</v>
          </cell>
          <cell r="E6067">
            <v>0</v>
          </cell>
        </row>
        <row r="6068">
          <cell r="B6068" t="str">
            <v>526506</v>
          </cell>
          <cell r="C6068" t="str">
            <v>TUBO FOFO C/FG PN-10/PT D=500MM;L=3500MM (464KG)</v>
          </cell>
          <cell r="D6068" t="str">
            <v>UN</v>
          </cell>
          <cell r="E6068">
            <v>0</v>
          </cell>
        </row>
        <row r="6069">
          <cell r="B6069" t="str">
            <v>526507</v>
          </cell>
          <cell r="C6069" t="str">
            <v>TUBO FOFO C/FG PN-10/PT D=500MM;L=4000MM (525KG)</v>
          </cell>
          <cell r="D6069" t="str">
            <v>UN</v>
          </cell>
          <cell r="E6069">
            <v>0</v>
          </cell>
        </row>
        <row r="6070">
          <cell r="B6070" t="str">
            <v>526508</v>
          </cell>
          <cell r="C6070" t="str">
            <v>TUBO FOFO C/FG PN-10/PT D=500MM;L=4500MM (586KG)</v>
          </cell>
          <cell r="D6070" t="str">
            <v>UN</v>
          </cell>
          <cell r="E6070">
            <v>0</v>
          </cell>
        </row>
        <row r="6071">
          <cell r="B6071" t="str">
            <v>526509</v>
          </cell>
          <cell r="C6071" t="str">
            <v>TUBO FOFO C/FG PN-10/PT D=500MM;L=5000MM (647KG)</v>
          </cell>
          <cell r="D6071" t="str">
            <v>UN</v>
          </cell>
          <cell r="E6071">
            <v>0</v>
          </cell>
        </row>
        <row r="6072">
          <cell r="B6072" t="str">
            <v>526510</v>
          </cell>
          <cell r="C6072" t="str">
            <v>TUBO FOFO C/FG PN-10/PT D=500MM;L=5500MM (708KG)</v>
          </cell>
          <cell r="D6072" t="str">
            <v>UN</v>
          </cell>
          <cell r="E6072">
            <v>0</v>
          </cell>
        </row>
        <row r="6073">
          <cell r="B6073" t="str">
            <v>526511</v>
          </cell>
          <cell r="C6073" t="str">
            <v>TUBO FOFO C/FG PN-10/PT D=500MM;L=5800MM (744KG)</v>
          </cell>
          <cell r="D6073" t="str">
            <v>UN</v>
          </cell>
          <cell r="E6073">
            <v>0</v>
          </cell>
        </row>
        <row r="6074">
          <cell r="B6074" t="str">
            <v>526512</v>
          </cell>
          <cell r="C6074" t="str">
            <v>TUBO FOFO C/FG PN-10/PT D=600MM;L=1000MM (214KG)</v>
          </cell>
          <cell r="D6074" t="str">
            <v>UN</v>
          </cell>
          <cell r="E6074">
            <v>0</v>
          </cell>
        </row>
        <row r="6075">
          <cell r="B6075" t="str">
            <v>526513</v>
          </cell>
          <cell r="C6075" t="str">
            <v>TUBO FOFO C/FG PN-10/PT D=600MM;L=1500MM (293KG)</v>
          </cell>
          <cell r="D6075" t="str">
            <v>UN</v>
          </cell>
          <cell r="E6075">
            <v>0</v>
          </cell>
        </row>
        <row r="6076">
          <cell r="B6076" t="str">
            <v>526514</v>
          </cell>
          <cell r="C6076" t="str">
            <v>TUBO FOFO C/FG PN-10/PT D=600MM;L=2000MM (372KG)</v>
          </cell>
          <cell r="D6076" t="str">
            <v>UN</v>
          </cell>
          <cell r="E6076">
            <v>0</v>
          </cell>
        </row>
        <row r="6077">
          <cell r="B6077" t="str">
            <v>526515</v>
          </cell>
          <cell r="C6077" t="str">
            <v>TUBO FOFO C/FG PN-10/PT D=600MM;L=2500MM (451KG)</v>
          </cell>
          <cell r="D6077" t="str">
            <v>UN</v>
          </cell>
          <cell r="E6077">
            <v>0</v>
          </cell>
        </row>
        <row r="6078">
          <cell r="B6078" t="str">
            <v>526516</v>
          </cell>
          <cell r="C6078" t="str">
            <v>TUBO FOFO C/FG PN-10/PT D=600MM;L=3000MM (530KG)</v>
          </cell>
          <cell r="D6078" t="str">
            <v>UN</v>
          </cell>
          <cell r="E6078">
            <v>0</v>
          </cell>
        </row>
        <row r="6079">
          <cell r="B6079" t="str">
            <v>526517</v>
          </cell>
          <cell r="C6079" t="str">
            <v>TUBO FOFO C/FG PN-10/PT D=600MM;L=3500MM (609KG)</v>
          </cell>
          <cell r="D6079" t="str">
            <v>UN</v>
          </cell>
          <cell r="E6079">
            <v>0</v>
          </cell>
        </row>
        <row r="6080">
          <cell r="B6080" t="str">
            <v>526518</v>
          </cell>
          <cell r="C6080" t="str">
            <v>TUBO FOFO C/FG PN-10/PT D=600MM;L=4000MM (688KG)</v>
          </cell>
          <cell r="D6080" t="str">
            <v>UN</v>
          </cell>
          <cell r="E6080">
            <v>0</v>
          </cell>
        </row>
        <row r="6081">
          <cell r="B6081" t="str">
            <v>526519</v>
          </cell>
          <cell r="C6081" t="str">
            <v>TUBO FOFO C/FG PN-10/PT D=600MM;L=4500MM (767KG)</v>
          </cell>
          <cell r="D6081" t="str">
            <v>UN</v>
          </cell>
          <cell r="E6081">
            <v>0</v>
          </cell>
        </row>
        <row r="6082">
          <cell r="B6082" t="str">
            <v>526520</v>
          </cell>
          <cell r="C6082" t="str">
            <v>TUBO FOFO C/FG PN-10/PT D=600MM;L=5000MM (846KG)</v>
          </cell>
          <cell r="D6082" t="str">
            <v>UN</v>
          </cell>
          <cell r="E6082">
            <v>0</v>
          </cell>
        </row>
        <row r="6083">
          <cell r="B6083" t="str">
            <v>526521</v>
          </cell>
          <cell r="C6083" t="str">
            <v>TUBO FOFO C/FG PN-10/PT D=600MM;L=5500MM (925KG)</v>
          </cell>
          <cell r="D6083" t="str">
            <v>UN</v>
          </cell>
          <cell r="E6083">
            <v>0</v>
          </cell>
        </row>
        <row r="6084">
          <cell r="B6084" t="str">
            <v>526522</v>
          </cell>
          <cell r="C6084" t="str">
            <v>TUBO FOFO C/FG PN-10/PT D=600MM;L=5800MM (972KG)</v>
          </cell>
          <cell r="D6084" t="str">
            <v>UN</v>
          </cell>
          <cell r="E6084">
            <v>0</v>
          </cell>
        </row>
        <row r="6085">
          <cell r="B6085" t="str">
            <v>526523</v>
          </cell>
          <cell r="C6085" t="str">
            <v>TUBO FOFO C/FG PN-10/PT D=700MM;L=1000MM (336KG)</v>
          </cell>
          <cell r="D6085" t="str">
            <v>UN</v>
          </cell>
          <cell r="E6085">
            <v>0</v>
          </cell>
        </row>
        <row r="6086">
          <cell r="B6086" t="str">
            <v>526524</v>
          </cell>
          <cell r="C6086" t="str">
            <v>TUBO FOFO C/FG PN-10/PT D=700MM;L=1500MM (466KG)</v>
          </cell>
          <cell r="D6086" t="str">
            <v>UN</v>
          </cell>
          <cell r="E6086">
            <v>0</v>
          </cell>
        </row>
        <row r="6087">
          <cell r="B6087" t="str">
            <v>526525</v>
          </cell>
          <cell r="C6087" t="str">
            <v>TUBO FOFO C/FG PN-10/PT D=700MM;L=2000MM (596KG)</v>
          </cell>
          <cell r="D6087" t="str">
            <v>UN</v>
          </cell>
          <cell r="E6087">
            <v>0</v>
          </cell>
        </row>
        <row r="6088">
          <cell r="B6088" t="str">
            <v>526526</v>
          </cell>
          <cell r="C6088" t="str">
            <v>TUBO FOFO C/FG PN-10/PT D=700MM;L=2500MM (726KG)</v>
          </cell>
          <cell r="D6088" t="str">
            <v>UN</v>
          </cell>
          <cell r="E6088">
            <v>0</v>
          </cell>
        </row>
        <row r="6089">
          <cell r="B6089" t="str">
            <v>526527</v>
          </cell>
          <cell r="C6089" t="str">
            <v>TUBO FOFO C/FG PN-10/PT D=700MM;L=3000MM (856KG)</v>
          </cell>
          <cell r="D6089" t="str">
            <v>UN</v>
          </cell>
          <cell r="E6089">
            <v>0</v>
          </cell>
        </row>
        <row r="6090">
          <cell r="B6090" t="str">
            <v>526528</v>
          </cell>
          <cell r="C6090" t="str">
            <v>TUBO FOFO C/FG PN-10/PT D=700MM;L=3500MM (986KG)</v>
          </cell>
          <cell r="D6090" t="str">
            <v>UN</v>
          </cell>
          <cell r="E6090">
            <v>0</v>
          </cell>
        </row>
        <row r="6091">
          <cell r="B6091" t="str">
            <v>526529</v>
          </cell>
          <cell r="C6091" t="str">
            <v>TUBO FOFO C/FG PN-10/PT D=700MM;L=4000MM (1116KG)</v>
          </cell>
          <cell r="D6091" t="str">
            <v>UN</v>
          </cell>
          <cell r="E6091">
            <v>0</v>
          </cell>
        </row>
        <row r="6092">
          <cell r="B6092" t="str">
            <v>526530</v>
          </cell>
          <cell r="C6092" t="str">
            <v>TUBO FOFO C/FG PN-10/PT D=700MM;L=4500MM (1246KG)</v>
          </cell>
          <cell r="D6092" t="str">
            <v>UN</v>
          </cell>
          <cell r="E6092">
            <v>0</v>
          </cell>
        </row>
        <row r="6093">
          <cell r="B6093" t="str">
            <v>526531</v>
          </cell>
          <cell r="C6093" t="str">
            <v>TUBO FOFO C/FG PN-10/PT D=700MM;L=5000MM (1376KG)</v>
          </cell>
          <cell r="D6093" t="str">
            <v>UN</v>
          </cell>
          <cell r="E6093">
            <v>0</v>
          </cell>
        </row>
        <row r="6094">
          <cell r="B6094" t="str">
            <v>526532</v>
          </cell>
          <cell r="C6094" t="str">
            <v>TUBO FOFO C/FG PN-10/PT D=700MM;L=5500MM (1506KG)</v>
          </cell>
          <cell r="D6094" t="str">
            <v>UN</v>
          </cell>
          <cell r="E6094">
            <v>0</v>
          </cell>
        </row>
        <row r="6095">
          <cell r="B6095" t="str">
            <v>526533</v>
          </cell>
          <cell r="C6095" t="str">
            <v>TUBO FOFO C/FG PN-10/PT D=700MM;L=6000MM (1636KG)</v>
          </cell>
          <cell r="D6095" t="str">
            <v>UN</v>
          </cell>
          <cell r="E6095">
            <v>0</v>
          </cell>
        </row>
        <row r="6096">
          <cell r="B6096" t="str">
            <v>526534</v>
          </cell>
          <cell r="C6096" t="str">
            <v>TUBO FOFO C/FG PN-10/PT D=700MM;L=6500MM (1766KG)</v>
          </cell>
          <cell r="D6096" t="str">
            <v>UN</v>
          </cell>
          <cell r="E6096">
            <v>0</v>
          </cell>
        </row>
        <row r="6097">
          <cell r="B6097" t="str">
            <v>526535</v>
          </cell>
          <cell r="C6097" t="str">
            <v>TUBO FOFO C/FG PN-10/PT D=700MM;L=6800MM (1844KG)</v>
          </cell>
          <cell r="D6097" t="str">
            <v>UN</v>
          </cell>
          <cell r="E6097">
            <v>0</v>
          </cell>
        </row>
        <row r="6098">
          <cell r="B6098" t="str">
            <v>526536</v>
          </cell>
          <cell r="C6098" t="str">
            <v>TUBO FOFO C/FG PN-10/PT D=800MM;L=1000MM (417KG)</v>
          </cell>
          <cell r="D6098" t="str">
            <v>UN</v>
          </cell>
          <cell r="E6098">
            <v>0</v>
          </cell>
        </row>
        <row r="6099">
          <cell r="B6099" t="str">
            <v>526537</v>
          </cell>
          <cell r="C6099" t="str">
            <v>TUBO FOFO C/FG PN-10/PT D=800MM;L=1500MM (576KG)</v>
          </cell>
          <cell r="D6099" t="str">
            <v>UN</v>
          </cell>
          <cell r="E6099">
            <v>0</v>
          </cell>
        </row>
        <row r="6100">
          <cell r="B6100" t="str">
            <v>526538</v>
          </cell>
          <cell r="C6100" t="str">
            <v>TUBO FOFO C/FG PN-10/PT D=800MM;L=2000MM (736KG)</v>
          </cell>
          <cell r="D6100" t="str">
            <v>UN</v>
          </cell>
          <cell r="E6100">
            <v>0</v>
          </cell>
        </row>
        <row r="6101">
          <cell r="B6101" t="str">
            <v>526539</v>
          </cell>
          <cell r="C6101" t="str">
            <v>TUBO FOFO C/FG PN-10/PT D=800MM;L=2500MM (895KG)</v>
          </cell>
          <cell r="D6101" t="str">
            <v>UN</v>
          </cell>
          <cell r="E6101">
            <v>0</v>
          </cell>
        </row>
        <row r="6102">
          <cell r="B6102" t="str">
            <v>526540</v>
          </cell>
          <cell r="C6102" t="str">
            <v>TUBO FOFO C/FG PN-10/PT D=800MM;L=3000MM (1054KG)</v>
          </cell>
          <cell r="D6102" t="str">
            <v>UN</v>
          </cell>
          <cell r="E6102">
            <v>0</v>
          </cell>
        </row>
        <row r="6103">
          <cell r="B6103" t="str">
            <v>526541</v>
          </cell>
          <cell r="C6103" t="str">
            <v>TUBO FOFO C/FG PN-10/PT D=800MM;L=3500MM (1250KG)</v>
          </cell>
          <cell r="D6103" t="str">
            <v>UN</v>
          </cell>
          <cell r="E6103">
            <v>0</v>
          </cell>
        </row>
        <row r="6104">
          <cell r="B6104" t="str">
            <v>526542</v>
          </cell>
          <cell r="C6104" t="str">
            <v>TUBO FOFO C/FG PN-10/PT D=800MM;L=4000MM (1442KG)</v>
          </cell>
          <cell r="D6104" t="str">
            <v>UN</v>
          </cell>
          <cell r="E6104">
            <v>0</v>
          </cell>
        </row>
        <row r="6105">
          <cell r="B6105" t="str">
            <v>526543</v>
          </cell>
          <cell r="C6105" t="str">
            <v>TUBO FOFO C/FG PN-10/PT D=800MM;L=4500MM (1602KG)</v>
          </cell>
          <cell r="D6105" t="str">
            <v>UN</v>
          </cell>
          <cell r="E6105">
            <v>0</v>
          </cell>
        </row>
        <row r="6106">
          <cell r="B6106" t="str">
            <v>526544</v>
          </cell>
          <cell r="C6106" t="str">
            <v>TUBO FOFO C/FG PN-10/PT D=800MM;L=5000MM (1761KG)</v>
          </cell>
          <cell r="D6106" t="str">
            <v>UN</v>
          </cell>
          <cell r="E6106">
            <v>0</v>
          </cell>
        </row>
        <row r="6107">
          <cell r="B6107" t="str">
            <v>526545</v>
          </cell>
          <cell r="C6107" t="str">
            <v>TUBO FOFO C/FG PN-10/PT D=800MM;L=5500MM (1921KG)</v>
          </cell>
          <cell r="D6107" t="str">
            <v>UN</v>
          </cell>
          <cell r="E6107">
            <v>0</v>
          </cell>
        </row>
        <row r="6108">
          <cell r="B6108" t="str">
            <v>526546</v>
          </cell>
          <cell r="C6108" t="str">
            <v>TUBO FOFO C/FG PN-10/PT D=800MM;L=6000MM (2080KG)</v>
          </cell>
          <cell r="D6108" t="str">
            <v>UN</v>
          </cell>
          <cell r="E6108">
            <v>0</v>
          </cell>
        </row>
        <row r="6109">
          <cell r="B6109" t="str">
            <v>526547</v>
          </cell>
          <cell r="C6109" t="str">
            <v>TUBO FOFO C/FG PN-10/PT D=800MM;L=6500MM (2240KG)</v>
          </cell>
          <cell r="D6109" t="str">
            <v>UN</v>
          </cell>
          <cell r="E6109">
            <v>0</v>
          </cell>
        </row>
        <row r="6110">
          <cell r="B6110" t="str">
            <v>526548</v>
          </cell>
          <cell r="C6110" t="str">
            <v>TUBO FOFO C/FG PN-10/PT D=800MM;L=6800MM (2335KG)</v>
          </cell>
          <cell r="D6110" t="str">
            <v>UN</v>
          </cell>
          <cell r="E6110">
            <v>0</v>
          </cell>
        </row>
        <row r="6111">
          <cell r="B6111" t="str">
            <v>526549</v>
          </cell>
          <cell r="C6111" t="str">
            <v>TUBO FOFO C/FG PN-10/PT D=900MM;L=1000MM (583KG)</v>
          </cell>
          <cell r="D6111" t="str">
            <v>UN</v>
          </cell>
          <cell r="E6111">
            <v>0</v>
          </cell>
        </row>
        <row r="6112">
          <cell r="B6112" t="str">
            <v>526550</v>
          </cell>
          <cell r="C6112" t="str">
            <v>TUBO FOFO C/FG PN-10/PT D=900MM;L=1500MM (791KG)</v>
          </cell>
          <cell r="D6112" t="str">
            <v>UN</v>
          </cell>
          <cell r="E6112">
            <v>0</v>
          </cell>
        </row>
        <row r="6113">
          <cell r="B6113" t="str">
            <v>526551</v>
          </cell>
          <cell r="C6113" t="str">
            <v>TUBO FOFO C/FG PN-10/PT D=900MM;L=2000MM (983KG)</v>
          </cell>
          <cell r="D6113" t="str">
            <v>UN</v>
          </cell>
          <cell r="E6113">
            <v>0</v>
          </cell>
        </row>
        <row r="6114">
          <cell r="B6114" t="str">
            <v>526552</v>
          </cell>
          <cell r="C6114" t="str">
            <v>TUBO FOFO C/FG PN-10/PT D=900MM;L=2500MM (1174KG)</v>
          </cell>
          <cell r="D6114" t="str">
            <v>UN</v>
          </cell>
          <cell r="E6114">
            <v>0</v>
          </cell>
        </row>
        <row r="6115">
          <cell r="B6115" t="str">
            <v>526553</v>
          </cell>
          <cell r="C6115" t="str">
            <v>TUBO FOFO C/FG PN-10/PT D=900MM;L=3000MM (1366KG)</v>
          </cell>
          <cell r="D6115" t="str">
            <v>UN</v>
          </cell>
          <cell r="E6115">
            <v>0</v>
          </cell>
        </row>
        <row r="6116">
          <cell r="B6116" t="str">
            <v>526554</v>
          </cell>
          <cell r="C6116" t="str">
            <v>TUBO FOFO C/FG PN-10/PT D=900MM;L=3500MM (1557KG)</v>
          </cell>
          <cell r="D6116" t="str">
            <v>UN</v>
          </cell>
          <cell r="E6116">
            <v>0</v>
          </cell>
        </row>
        <row r="6117">
          <cell r="B6117" t="str">
            <v>526555</v>
          </cell>
          <cell r="C6117" t="str">
            <v>TUBO FOFO C/FG PN-10/PT D=900MM;L=4000MM (1749KG)</v>
          </cell>
          <cell r="D6117" t="str">
            <v>UN</v>
          </cell>
          <cell r="E6117">
            <v>0</v>
          </cell>
        </row>
        <row r="6118">
          <cell r="B6118" t="str">
            <v>526556</v>
          </cell>
          <cell r="C6118" t="str">
            <v>TUBO FOFO C/FG PN-10/PT D=900MM;L=4500MM (1940KG)</v>
          </cell>
          <cell r="D6118" t="str">
            <v>UN</v>
          </cell>
          <cell r="E6118">
            <v>0</v>
          </cell>
        </row>
        <row r="6119">
          <cell r="B6119" t="str">
            <v>526557</v>
          </cell>
          <cell r="C6119" t="str">
            <v>TUBO FOFO C/FG PN-10/PT D=900MM;L=5000MM (2132KG)</v>
          </cell>
          <cell r="D6119" t="str">
            <v>UN</v>
          </cell>
          <cell r="E6119">
            <v>0</v>
          </cell>
        </row>
        <row r="6120">
          <cell r="B6120" t="str">
            <v>526558</v>
          </cell>
          <cell r="C6120" t="str">
            <v>TUBO FOFO C/FG PN-10/PT D=900MM;L=5500MM (2323KG)</v>
          </cell>
          <cell r="D6120" t="str">
            <v>UN</v>
          </cell>
          <cell r="E6120">
            <v>0</v>
          </cell>
        </row>
        <row r="6121">
          <cell r="B6121" t="str">
            <v>526559</v>
          </cell>
          <cell r="C6121" t="str">
            <v>TUBO FOFO C/FG PN-10/PT D=900MM;L=6000MM (2515KG)</v>
          </cell>
          <cell r="D6121" t="str">
            <v>UN</v>
          </cell>
          <cell r="E6121">
            <v>0</v>
          </cell>
        </row>
        <row r="6122">
          <cell r="B6122" t="str">
            <v>526560</v>
          </cell>
          <cell r="C6122" t="str">
            <v>TUBO FOFO C/FG PN-10/PT D=900MM;L=6500MM (2706KG)</v>
          </cell>
          <cell r="D6122" t="str">
            <v>UN</v>
          </cell>
          <cell r="E6122">
            <v>0</v>
          </cell>
        </row>
        <row r="6123">
          <cell r="B6123" t="str">
            <v>526561</v>
          </cell>
          <cell r="C6123" t="str">
            <v>TUBO FOFO C/FG PN-10/PT D=900MM;L=6800MM (2821KG)</v>
          </cell>
          <cell r="D6123" t="str">
            <v>UN</v>
          </cell>
          <cell r="E6123">
            <v>0</v>
          </cell>
        </row>
        <row r="6124">
          <cell r="B6124" t="str">
            <v>526562</v>
          </cell>
          <cell r="C6124" t="str">
            <v>TUBO FOFO C/FG PN-10/PT D=1000MM;L=1000MM (686KG)</v>
          </cell>
          <cell r="D6124" t="str">
            <v>UN</v>
          </cell>
          <cell r="E6124">
            <v>0</v>
          </cell>
        </row>
        <row r="6125">
          <cell r="B6125" t="str">
            <v>526563</v>
          </cell>
          <cell r="C6125" t="str">
            <v>TUBO FOFO C/FG PN-10/PT D=1000MM;L=1500MM (948KG)</v>
          </cell>
          <cell r="D6125" t="str">
            <v>UN</v>
          </cell>
          <cell r="E6125">
            <v>0</v>
          </cell>
        </row>
        <row r="6126">
          <cell r="B6126" t="str">
            <v>526564</v>
          </cell>
          <cell r="C6126" t="str">
            <v>TUBO FOFO C/FG PN-10/PT D=1000MM;L=2000MM (1174KG)</v>
          </cell>
          <cell r="D6126" t="str">
            <v>UN</v>
          </cell>
          <cell r="E6126">
            <v>0</v>
          </cell>
        </row>
        <row r="6127">
          <cell r="B6127" t="str">
            <v>526565</v>
          </cell>
          <cell r="C6127" t="str">
            <v>TUBO FOFO C/FG PN-10/PT D=1000MM;L=2500MM (1174KG)</v>
          </cell>
          <cell r="D6127" t="str">
            <v>UN</v>
          </cell>
          <cell r="E6127">
            <v>0</v>
          </cell>
        </row>
        <row r="6128">
          <cell r="B6128" t="str">
            <v>526566</v>
          </cell>
          <cell r="C6128" t="str">
            <v>TUBO FOFO C/FG PN-10/PT D=1000MM;L=3000MM (1626KG)</v>
          </cell>
          <cell r="D6128" t="str">
            <v>UN</v>
          </cell>
          <cell r="E6128">
            <v>0</v>
          </cell>
        </row>
        <row r="6129">
          <cell r="B6129" t="str">
            <v>526567</v>
          </cell>
          <cell r="C6129" t="str">
            <v>TUBO FOFO C/FG PN-10/PT D=1000MM;L=3500MM (1852KG)</v>
          </cell>
          <cell r="D6129" t="str">
            <v>UN</v>
          </cell>
          <cell r="E6129">
            <v>0</v>
          </cell>
        </row>
        <row r="6130">
          <cell r="B6130" t="str">
            <v>526568</v>
          </cell>
          <cell r="C6130" t="str">
            <v>TUBO FOFO C/FG PN-10/PT D=1000MM;L=4000MM (2079KG)</v>
          </cell>
          <cell r="D6130" t="str">
            <v>UN</v>
          </cell>
          <cell r="E6130">
            <v>0</v>
          </cell>
        </row>
        <row r="6131">
          <cell r="B6131" t="str">
            <v>526569</v>
          </cell>
          <cell r="C6131" t="str">
            <v>TUBO FOFO C/FG PN-10/PT D=1000MM;L=4500MM (2305KG)</v>
          </cell>
          <cell r="D6131" t="str">
            <v>UN</v>
          </cell>
          <cell r="E6131">
            <v>0</v>
          </cell>
        </row>
        <row r="6132">
          <cell r="B6132" t="str">
            <v>526570</v>
          </cell>
          <cell r="C6132" t="str">
            <v>TUBO FOFO C/FG PN-10/PT D=1000MM;L=5000MM (2531KG)</v>
          </cell>
          <cell r="D6132" t="str">
            <v>UN</v>
          </cell>
          <cell r="E6132">
            <v>0</v>
          </cell>
        </row>
        <row r="6133">
          <cell r="B6133" t="str">
            <v>526571</v>
          </cell>
          <cell r="C6133" t="str">
            <v>TUBO FOFO C/FG PN-10/PT D=1000MM;L=5500MM (2757KG)</v>
          </cell>
          <cell r="D6133" t="str">
            <v>UN</v>
          </cell>
          <cell r="E6133">
            <v>0</v>
          </cell>
        </row>
        <row r="6134">
          <cell r="B6134" t="str">
            <v>526572</v>
          </cell>
          <cell r="C6134" t="str">
            <v>TUBO FOFO C/FG PN-10/PT D=1000MM;L=6000MM (2983KG)</v>
          </cell>
          <cell r="D6134" t="str">
            <v>UN</v>
          </cell>
          <cell r="E6134">
            <v>0</v>
          </cell>
        </row>
        <row r="6135">
          <cell r="B6135" t="str">
            <v>526573</v>
          </cell>
          <cell r="C6135" t="str">
            <v>TUBO FOFO C/FG PN-10/PT D=1000MM;L=6500MM (3209KG)</v>
          </cell>
          <cell r="D6135" t="str">
            <v>UN</v>
          </cell>
          <cell r="E6135">
            <v>0</v>
          </cell>
        </row>
        <row r="6136">
          <cell r="B6136" t="str">
            <v>526574</v>
          </cell>
          <cell r="C6136" t="str">
            <v>TUBO FOFO C/FG PN-10/PT D=1000MM;L=6800MM (3345KG)</v>
          </cell>
          <cell r="D6136" t="str">
            <v>UN</v>
          </cell>
          <cell r="E6136">
            <v>0</v>
          </cell>
        </row>
        <row r="6137">
          <cell r="B6137" t="str">
            <v>526575</v>
          </cell>
          <cell r="C6137" t="str">
            <v>TUBO FOFO C/FG PN-10/PT D=1200MM;L=1000MM (828KG)</v>
          </cell>
          <cell r="D6137" t="str">
            <v>UN</v>
          </cell>
          <cell r="E6137">
            <v>0</v>
          </cell>
        </row>
        <row r="6138">
          <cell r="B6138" t="str">
            <v>526576</v>
          </cell>
          <cell r="C6138" t="str">
            <v>TUBO FOFO C/FG PN-10/PT D=1200MM;L=1500MM (1319KG)</v>
          </cell>
          <cell r="D6138" t="str">
            <v>UN</v>
          </cell>
          <cell r="E6138">
            <v>0</v>
          </cell>
        </row>
        <row r="6139">
          <cell r="B6139" t="str">
            <v>526577</v>
          </cell>
          <cell r="C6139" t="str">
            <v>TUBO FOFO C/FG PN-10/PT D=1200MM;L=2000MM (1435KG)</v>
          </cell>
          <cell r="D6139" t="str">
            <v>UN</v>
          </cell>
          <cell r="E6139">
            <v>0</v>
          </cell>
        </row>
        <row r="6140">
          <cell r="B6140" t="str">
            <v>526578</v>
          </cell>
          <cell r="C6140" t="str">
            <v>TUBO FOFO C/FG PN-10/PT D=1200MM;L=2500MM (1740KG)</v>
          </cell>
          <cell r="D6140" t="str">
            <v>UN</v>
          </cell>
          <cell r="E6140">
            <v>0</v>
          </cell>
        </row>
        <row r="6141">
          <cell r="B6141" t="str">
            <v>526579</v>
          </cell>
          <cell r="C6141" t="str">
            <v>TUBO FOFO C/FG PN-10/PT D=1200MM;L=3000MM (2043KG)</v>
          </cell>
          <cell r="D6141" t="str">
            <v>UN</v>
          </cell>
          <cell r="E6141">
            <v>0</v>
          </cell>
        </row>
        <row r="6142">
          <cell r="B6142" t="str">
            <v>526580</v>
          </cell>
          <cell r="C6142" t="str">
            <v>TUBO FOFO C/FG PN-10/PT D=1200MM;L=3500MM (2347KG)</v>
          </cell>
          <cell r="D6142" t="str">
            <v>UN</v>
          </cell>
          <cell r="E6142">
            <v>0</v>
          </cell>
        </row>
        <row r="6143">
          <cell r="B6143" t="str">
            <v>526581</v>
          </cell>
          <cell r="C6143" t="str">
            <v>TUBO FOFO C/FG PN-10/PT D=1200MM;L=4000MM (2651KG)</v>
          </cell>
          <cell r="D6143" t="str">
            <v>UN</v>
          </cell>
          <cell r="E6143">
            <v>0</v>
          </cell>
        </row>
        <row r="6144">
          <cell r="B6144" t="str">
            <v>526582</v>
          </cell>
          <cell r="C6144" t="str">
            <v>TUBO FOFO C/FG PN-10/PT D=1200MM;L=4500MM (2955KG)</v>
          </cell>
          <cell r="D6144" t="str">
            <v>UN</v>
          </cell>
          <cell r="E6144">
            <v>0</v>
          </cell>
        </row>
        <row r="6145">
          <cell r="B6145" t="str">
            <v>526583</v>
          </cell>
          <cell r="C6145" t="str">
            <v>TUBO FOFO C/FG PN-10/PT D=1200MM;L=5000MM (3259KG)</v>
          </cell>
          <cell r="D6145" t="str">
            <v>UN</v>
          </cell>
          <cell r="E6145">
            <v>0</v>
          </cell>
        </row>
        <row r="6146">
          <cell r="B6146" t="str">
            <v>526584</v>
          </cell>
          <cell r="C6146" t="str">
            <v>TUBO FOFO C/FG PN-10/PT D=1200MM;L=5500MM (3563KG)</v>
          </cell>
          <cell r="D6146" t="str">
            <v>UN</v>
          </cell>
          <cell r="E6146">
            <v>0</v>
          </cell>
        </row>
        <row r="6147">
          <cell r="B6147" t="str">
            <v>526585</v>
          </cell>
          <cell r="C6147" t="str">
            <v>TUBO FOFO C/FG PN-10/PT D=1200MM;L=6000MM (3866KG)</v>
          </cell>
          <cell r="D6147" t="str">
            <v>UN</v>
          </cell>
          <cell r="E6147">
            <v>0</v>
          </cell>
        </row>
        <row r="6148">
          <cell r="B6148" t="str">
            <v>526586</v>
          </cell>
          <cell r="C6148" t="str">
            <v>TUBO FOFO C/FG PN-10/PT D=1200MM;L=6500MM (4171KG)</v>
          </cell>
          <cell r="D6148" t="str">
            <v>UN</v>
          </cell>
          <cell r="E6148">
            <v>0</v>
          </cell>
        </row>
        <row r="6149">
          <cell r="B6149" t="str">
            <v>526587</v>
          </cell>
          <cell r="C6149" t="str">
            <v>TUBO FOFO C/FG PN-10/PT D=1200MM;L=6800MM (4553KG)</v>
          </cell>
          <cell r="D6149" t="str">
            <v>UN</v>
          </cell>
          <cell r="E6149">
            <v>0</v>
          </cell>
        </row>
        <row r="6151">
          <cell r="B6151" t="str">
            <v>526600</v>
          </cell>
          <cell r="C6151" t="str">
            <v>TUBO FOFO PONTA/BOLSA K7 JE  (C31 - METALURGICA 100%)</v>
          </cell>
        </row>
        <row r="6152">
          <cell r="B6152" t="str">
            <v>526601</v>
          </cell>
          <cell r="C6152" t="str">
            <v>TUBO FOFO PONTA/BOLSA K7 JE D=100MM (15KG/M)</v>
          </cell>
          <cell r="D6152" t="str">
            <v>M</v>
          </cell>
          <cell r="E6152">
            <v>0</v>
          </cell>
        </row>
        <row r="6153">
          <cell r="B6153" t="str">
            <v>526602</v>
          </cell>
          <cell r="C6153" t="str">
            <v>TUBO FOFO PONTA/BOLSA K7 JE D=150MM (24KG/M)</v>
          </cell>
          <cell r="D6153" t="str">
            <v>M</v>
          </cell>
          <cell r="E6153">
            <v>167.66</v>
          </cell>
        </row>
        <row r="6154">
          <cell r="B6154" t="str">
            <v>526603</v>
          </cell>
          <cell r="C6154" t="str">
            <v>TUBO FOFO PONTA/BOLSA K7 JE D=200MM (32KG/M)</v>
          </cell>
          <cell r="D6154" t="str">
            <v>M</v>
          </cell>
          <cell r="E6154">
            <v>211.79</v>
          </cell>
        </row>
        <row r="6155">
          <cell r="B6155" t="str">
            <v>526604</v>
          </cell>
          <cell r="C6155" t="str">
            <v>TUBO FOFO PONTA/BOLSA K7 JE D=250MM (41KG/M)</v>
          </cell>
          <cell r="D6155" t="str">
            <v>M</v>
          </cell>
          <cell r="E6155">
            <v>277.79000000000002</v>
          </cell>
        </row>
        <row r="6156">
          <cell r="B6156" t="str">
            <v>526605</v>
          </cell>
          <cell r="C6156" t="str">
            <v>TUBO FOFO PONTA/BOLSA K7 JE D=300MM (50KG/M)</v>
          </cell>
          <cell r="D6156" t="str">
            <v>M</v>
          </cell>
          <cell r="E6156">
            <v>329.78</v>
          </cell>
        </row>
        <row r="6157">
          <cell r="B6157" t="str">
            <v>526606</v>
          </cell>
          <cell r="C6157" t="str">
            <v>TUBO FOFO PONTA/BOLSA K7 JE D=350MM (62KG/M)</v>
          </cell>
          <cell r="D6157" t="str">
            <v>M</v>
          </cell>
          <cell r="E6157">
            <v>361.8</v>
          </cell>
        </row>
        <row r="6158">
          <cell r="B6158" t="str">
            <v>526607</v>
          </cell>
          <cell r="C6158" t="str">
            <v>TUBO FOFO PONTA/BOLSA K7 JE D=400MM (74KG/M)</v>
          </cell>
          <cell r="D6158" t="str">
            <v>M</v>
          </cell>
          <cell r="E6158">
            <v>416.98</v>
          </cell>
        </row>
        <row r="6159">
          <cell r="B6159" t="str">
            <v>526608</v>
          </cell>
          <cell r="C6159" t="str">
            <v>TUBO FOFO PONTA/BOLSA K7 JE D=450MM (88KG/M)</v>
          </cell>
          <cell r="D6159" t="str">
            <v>M</v>
          </cell>
          <cell r="E6159">
            <v>0</v>
          </cell>
        </row>
        <row r="6160">
          <cell r="B6160" t="str">
            <v>526609</v>
          </cell>
          <cell r="C6160" t="str">
            <v>TUBO FOFO PONTA/BOLSA K7 JE D=500MM (101KG/M)</v>
          </cell>
          <cell r="D6160" t="str">
            <v>M</v>
          </cell>
          <cell r="E6160">
            <v>0</v>
          </cell>
        </row>
        <row r="6161">
          <cell r="B6161" t="str">
            <v>526610</v>
          </cell>
          <cell r="C6161" t="str">
            <v>TUBO FOFO PONTA/BOLSA K7 JE D=600MM (131KG/M)</v>
          </cell>
          <cell r="D6161" t="str">
            <v>M</v>
          </cell>
          <cell r="E6161">
            <v>0</v>
          </cell>
        </row>
        <row r="6162">
          <cell r="B6162" t="str">
            <v>526611</v>
          </cell>
          <cell r="C6162" t="str">
            <v>TUBO FOFO PONTA/BOLSA K7 JE D=700MM (166KG/M)</v>
          </cell>
          <cell r="D6162" t="str">
            <v>M</v>
          </cell>
          <cell r="E6162">
            <v>0</v>
          </cell>
        </row>
        <row r="6163">
          <cell r="B6163" t="str">
            <v>526612</v>
          </cell>
          <cell r="C6163" t="str">
            <v>TUBO FOFO PONTA/BOLSA K7 JE D=800MM (204KG/M)</v>
          </cell>
          <cell r="D6163" t="str">
            <v>M</v>
          </cell>
          <cell r="E6163">
            <v>0</v>
          </cell>
        </row>
        <row r="6164">
          <cell r="B6164" t="str">
            <v>526613</v>
          </cell>
          <cell r="C6164" t="str">
            <v>TUBO FOFO PONTA/BOLSA K7 JE D=900MM (245KG/M)</v>
          </cell>
          <cell r="D6164" t="str">
            <v>M</v>
          </cell>
          <cell r="E6164">
            <v>0</v>
          </cell>
        </row>
        <row r="6165">
          <cell r="B6165" t="str">
            <v>526614</v>
          </cell>
          <cell r="C6165" t="str">
            <v>TUBO FOFO PONTA/BOLSA K7 JE D=1000MM (594KG/M)</v>
          </cell>
          <cell r="D6165" t="str">
            <v>M</v>
          </cell>
          <cell r="E6165">
            <v>0</v>
          </cell>
        </row>
        <row r="6166">
          <cell r="B6166" t="str">
            <v>526615</v>
          </cell>
          <cell r="C6166" t="str">
            <v>TUBO FOFO PONTA/BOLSA K7 JE D=1200MM (392KG/M)</v>
          </cell>
          <cell r="D6166" t="str">
            <v>M</v>
          </cell>
          <cell r="E6166">
            <v>0</v>
          </cell>
        </row>
        <row r="6167">
          <cell r="B6167" t="str">
            <v>526616</v>
          </cell>
          <cell r="C6167" t="str">
            <v>TUBO FF DUC.K7 REV INT CIM PB-JE2GS ESG. DN=150MM</v>
          </cell>
          <cell r="D6167" t="str">
            <v>M</v>
          </cell>
          <cell r="E6167">
            <v>195.05</v>
          </cell>
        </row>
        <row r="6168">
          <cell r="B6168" t="str">
            <v>526617</v>
          </cell>
          <cell r="C6168" t="str">
            <v>TUBO FF DUC.K7 REV INT CIM PB-JE2GS ESG. DN=200MM</v>
          </cell>
          <cell r="D6168" t="str">
            <v>M</v>
          </cell>
          <cell r="E6168">
            <v>247.57</v>
          </cell>
        </row>
        <row r="6169">
          <cell r="B6169" t="str">
            <v>526618</v>
          </cell>
          <cell r="C6169" t="str">
            <v>TUBO FF DUC.K7 REV INT CIM PB-JE2GS ESG. DN=250MM</v>
          </cell>
          <cell r="D6169" t="str">
            <v>M</v>
          </cell>
          <cell r="E6169">
            <v>322.04000000000002</v>
          </cell>
        </row>
        <row r="6170">
          <cell r="B6170" t="str">
            <v>526619</v>
          </cell>
          <cell r="C6170" t="str">
            <v>TUBO FF DUC.K7 REV INT CIM PB-JE2GS ESG. DN=300MM</v>
          </cell>
          <cell r="D6170" t="str">
            <v>M</v>
          </cell>
          <cell r="E6170">
            <v>382.85</v>
          </cell>
        </row>
        <row r="6171">
          <cell r="B6171" t="str">
            <v>526620</v>
          </cell>
          <cell r="C6171" t="str">
            <v>TUBO FF DUC.K7 REV INT CIM PB-JE2GS ESG. DN=350MM</v>
          </cell>
          <cell r="D6171" t="str">
            <v>M</v>
          </cell>
          <cell r="E6171">
            <v>425.06</v>
          </cell>
        </row>
        <row r="6172">
          <cell r="B6172" t="str">
            <v>526621</v>
          </cell>
          <cell r="C6172" t="str">
            <v>TUBO FF DUC.K7 REV INT CIM PB-JE2GS ESG. DN=400MM</v>
          </cell>
          <cell r="D6172" t="str">
            <v>M</v>
          </cell>
          <cell r="E6172">
            <v>488.92</v>
          </cell>
        </row>
        <row r="6173">
          <cell r="B6173" t="str">
            <v>526622</v>
          </cell>
          <cell r="C6173" t="str">
            <v>TUBO FF DUC.K7 REV INT CIM PB-JE2GS ESG. DN=450MM</v>
          </cell>
          <cell r="D6173" t="str">
            <v>M</v>
          </cell>
          <cell r="E6173">
            <v>0</v>
          </cell>
        </row>
        <row r="6174">
          <cell r="B6174" t="str">
            <v>526623</v>
          </cell>
          <cell r="C6174" t="str">
            <v>TUBO FF DUC.K7 REV INT CIM PB-JE2GS ESG. DN=500MM</v>
          </cell>
          <cell r="D6174" t="str">
            <v>M</v>
          </cell>
          <cell r="E6174">
            <v>0</v>
          </cell>
        </row>
        <row r="6175">
          <cell r="B6175" t="str">
            <v>526624</v>
          </cell>
          <cell r="C6175" t="str">
            <v>TUBO FF DUC.K7 REV INT CIM PB-JE2GS ESG. DN=600MM</v>
          </cell>
          <cell r="D6175" t="str">
            <v>M</v>
          </cell>
          <cell r="E6175">
            <v>0</v>
          </cell>
        </row>
        <row r="6176">
          <cell r="B6176" t="str">
            <v>526625</v>
          </cell>
          <cell r="C6176" t="str">
            <v>TUBO FF DUC.K7 REV INT CIM PB-JE2GS ESG. DN=700MM</v>
          </cell>
          <cell r="D6176" t="str">
            <v>M</v>
          </cell>
          <cell r="E6176">
            <v>0</v>
          </cell>
        </row>
        <row r="6177">
          <cell r="B6177" t="str">
            <v>526626</v>
          </cell>
          <cell r="C6177" t="str">
            <v>TUBO FF DUC.K7 REV INT CIM PB-JE2GS ESG. DN=800MM</v>
          </cell>
          <cell r="D6177" t="str">
            <v>M</v>
          </cell>
          <cell r="E6177">
            <v>0</v>
          </cell>
        </row>
        <row r="6178">
          <cell r="B6178" t="str">
            <v>526627</v>
          </cell>
          <cell r="C6178" t="str">
            <v>TUBO FF DUC.K7 REV INT CIM PB-JE2GS ESG. DN=900MM</v>
          </cell>
          <cell r="D6178" t="str">
            <v>M</v>
          </cell>
          <cell r="E6178">
            <v>0</v>
          </cell>
        </row>
        <row r="6179">
          <cell r="B6179" t="str">
            <v>526628</v>
          </cell>
          <cell r="C6179" t="str">
            <v>TUBO FF DUC.K7 REV INT CIM PB-JE2GS ESG. DN=1000MM</v>
          </cell>
          <cell r="D6179" t="str">
            <v>M</v>
          </cell>
          <cell r="E6179">
            <v>0</v>
          </cell>
        </row>
        <row r="6180">
          <cell r="B6180" t="str">
            <v>526629</v>
          </cell>
          <cell r="C6180" t="str">
            <v>TUBO FF DUC.K7 REV INT CIM PB-JE2GS ESG. DN=1200MM</v>
          </cell>
          <cell r="D6180" t="str">
            <v>M</v>
          </cell>
          <cell r="E6180">
            <v>0</v>
          </cell>
        </row>
        <row r="6182">
          <cell r="B6182" t="str">
            <v>526700</v>
          </cell>
          <cell r="C6182" t="str">
            <v>TUBO FOFO PONTA/BOLSA K9 JE  (C31 - METALURGICA 100%)</v>
          </cell>
          <cell r="E6182">
            <v>0</v>
          </cell>
        </row>
        <row r="6183">
          <cell r="B6183" t="str">
            <v>526701</v>
          </cell>
          <cell r="C6183" t="str">
            <v>TUBO FOFO PONTA/BOLSA K9JE D=80MM(14KG/M)</v>
          </cell>
          <cell r="D6183" t="str">
            <v>M</v>
          </cell>
          <cell r="E6183">
            <v>140.9</v>
          </cell>
        </row>
        <row r="6184">
          <cell r="B6184" t="str">
            <v>526702</v>
          </cell>
          <cell r="C6184" t="str">
            <v>TUBO FOFO PONTA/BOLSA K9JE D=100MM(18KG/M)</v>
          </cell>
          <cell r="D6184" t="str">
            <v>M</v>
          </cell>
          <cell r="E6184">
            <v>147.44</v>
          </cell>
        </row>
        <row r="6185">
          <cell r="B6185" t="str">
            <v>526703</v>
          </cell>
          <cell r="C6185" t="str">
            <v>TUBO FOFO PONTA/BOLSA K9 JE D=150MM (27KG/M)</v>
          </cell>
          <cell r="D6185" t="str">
            <v>M</v>
          </cell>
          <cell r="E6185">
            <v>185.44</v>
          </cell>
        </row>
        <row r="6186">
          <cell r="B6186" t="str">
            <v>526704</v>
          </cell>
          <cell r="C6186" t="str">
            <v>TUBO FOFO PONTA/BOLSA K9 JE D=200MM (37KG/M)</v>
          </cell>
          <cell r="D6186" t="str">
            <v>M</v>
          </cell>
          <cell r="E6186">
            <v>235.3</v>
          </cell>
        </row>
        <row r="6187">
          <cell r="B6187" t="str">
            <v>526705</v>
          </cell>
          <cell r="C6187" t="str">
            <v>TUBO FOFO PONTA/BOLSA K9 JE D=250MM (49KG/M)</v>
          </cell>
          <cell r="D6187" t="str">
            <v>M</v>
          </cell>
          <cell r="E6187">
            <v>313.38</v>
          </cell>
        </row>
        <row r="6188">
          <cell r="B6188" t="str">
            <v>526706</v>
          </cell>
          <cell r="C6188" t="str">
            <v>TUBO FOFO PONTA/BOLSA K9 JE D=300MM (61KG/M)</v>
          </cell>
          <cell r="D6188" t="str">
            <v>M</v>
          </cell>
          <cell r="E6188">
            <v>379.18</v>
          </cell>
        </row>
        <row r="6189">
          <cell r="B6189" t="str">
            <v>526707</v>
          </cell>
          <cell r="C6189" t="str">
            <v>TUBO FOFO PONTA/BOLSA K9 JE D=350MM (77KG/M)</v>
          </cell>
          <cell r="D6189" t="str">
            <v>M</v>
          </cell>
          <cell r="E6189">
            <v>425.5</v>
          </cell>
        </row>
        <row r="6190">
          <cell r="B6190" t="str">
            <v>526708</v>
          </cell>
          <cell r="C6190" t="str">
            <v>TUBO FOFO PONTA/BOLSA K9 JE D=400MM (91KG/M)</v>
          </cell>
          <cell r="D6190" t="str">
            <v>M</v>
          </cell>
          <cell r="E6190">
            <v>490.32</v>
          </cell>
        </row>
        <row r="6191">
          <cell r="B6191" t="str">
            <v>526709</v>
          </cell>
          <cell r="C6191" t="str">
            <v>TUBO FOFO PONTA/BOLSA K9 JE D=450MM (107KG/M)</v>
          </cell>
          <cell r="D6191" t="str">
            <v>M</v>
          </cell>
          <cell r="E6191">
            <v>0</v>
          </cell>
        </row>
        <row r="6192">
          <cell r="B6192" t="str">
            <v>526710</v>
          </cell>
          <cell r="C6192" t="str">
            <v>TUBO FOFO PONTA/BOLSA K9 JE D=500MM (124KG/M)</v>
          </cell>
          <cell r="D6192" t="str">
            <v>M</v>
          </cell>
          <cell r="E6192">
            <v>0</v>
          </cell>
        </row>
        <row r="6193">
          <cell r="B6193" t="str">
            <v>526711</v>
          </cell>
          <cell r="C6193" t="str">
            <v>TUBO FOFO PONTA/BOLSA K9 JE D=600MM (162KG/M)</v>
          </cell>
          <cell r="D6193" t="str">
            <v>M</v>
          </cell>
          <cell r="E6193">
            <v>0</v>
          </cell>
        </row>
        <row r="6194">
          <cell r="B6194" t="str">
            <v>526712</v>
          </cell>
          <cell r="C6194" t="str">
            <v>TUBO FOFO PONTA/BOLSA K9 JE D=700MM (205KG/M)</v>
          </cell>
          <cell r="D6194" t="str">
            <v>M</v>
          </cell>
          <cell r="E6194">
            <v>0</v>
          </cell>
        </row>
        <row r="6195">
          <cell r="B6195" t="str">
            <v>526713</v>
          </cell>
          <cell r="C6195" t="str">
            <v>TUBO FOFO PONTA/BOLSA K9 JE D=800MM (252KG/M)</v>
          </cell>
          <cell r="D6195" t="str">
            <v>M</v>
          </cell>
          <cell r="E6195">
            <v>0</v>
          </cell>
        </row>
        <row r="6196">
          <cell r="B6196" t="str">
            <v>526714</v>
          </cell>
          <cell r="C6196" t="str">
            <v>TUBO FOFO PONTA/BOLSA K9 JE D=900MM (302KG/M)</v>
          </cell>
          <cell r="D6196" t="str">
            <v>M</v>
          </cell>
          <cell r="E6196">
            <v>0</v>
          </cell>
        </row>
        <row r="6197">
          <cell r="B6197" t="str">
            <v>526715</v>
          </cell>
          <cell r="C6197" t="str">
            <v>TUBO FOFO PONTA/BOLSA K9 JE D=1000MM (358KG/M)</v>
          </cell>
          <cell r="D6197" t="str">
            <v>M</v>
          </cell>
          <cell r="E6197">
            <v>0</v>
          </cell>
        </row>
        <row r="6198">
          <cell r="B6198" t="str">
            <v>526716</v>
          </cell>
          <cell r="C6198" t="str">
            <v>TUBO FOFO PONTA/BOLSA K9 JE D=1200MM (485KG/M)</v>
          </cell>
          <cell r="D6198" t="str">
            <v>M</v>
          </cell>
          <cell r="E6198">
            <v>0</v>
          </cell>
        </row>
        <row r="6199">
          <cell r="B6199" t="str">
            <v>526717</v>
          </cell>
          <cell r="C6199" t="str">
            <v>TUBO FF DUC.K9 REV INT CIM PB-JE2GS ESG. DN=80MM</v>
          </cell>
          <cell r="D6199" t="str">
            <v>M</v>
          </cell>
          <cell r="E6199">
            <v>0</v>
          </cell>
        </row>
        <row r="6200">
          <cell r="B6200" t="str">
            <v>526718</v>
          </cell>
          <cell r="C6200" t="str">
            <v>TUBO FF DUC.K9 REV INT CIM PB-JE2GS ESG. DN=100MM</v>
          </cell>
          <cell r="D6200" t="str">
            <v>M</v>
          </cell>
          <cell r="E6200">
            <v>0</v>
          </cell>
        </row>
        <row r="6201">
          <cell r="B6201" t="str">
            <v>526719</v>
          </cell>
          <cell r="C6201" t="str">
            <v>TUBO FF DUC.K9 REV INT CIM PB-JE2GS ESG. DN=150MM</v>
          </cell>
          <cell r="D6201" t="str">
            <v>M</v>
          </cell>
          <cell r="E6201">
            <v>212.87</v>
          </cell>
        </row>
        <row r="6202">
          <cell r="B6202" t="str">
            <v>526720</v>
          </cell>
          <cell r="C6202" t="str">
            <v>TUBO FF DUC.K9 REV INT CIM PB-JE2GS ESG. DN=200MM</v>
          </cell>
          <cell r="D6202" t="str">
            <v>M</v>
          </cell>
          <cell r="E6202">
            <v>276.02</v>
          </cell>
        </row>
        <row r="6203">
          <cell r="B6203" t="str">
            <v>526721</v>
          </cell>
          <cell r="C6203" t="str">
            <v>TUBO FF DUC.K9 REV INT CIM PB-JE2GS ESG. DN=250MM</v>
          </cell>
          <cell r="D6203" t="str">
            <v>M</v>
          </cell>
          <cell r="E6203">
            <v>368.72</v>
          </cell>
        </row>
        <row r="6204">
          <cell r="B6204" t="str">
            <v>526722</v>
          </cell>
          <cell r="C6204" t="str">
            <v>TUBO FF DUC.K9 REV INT CIM PB-JE2GS ESG. DN=300MM</v>
          </cell>
          <cell r="D6204" t="str">
            <v>M</v>
          </cell>
          <cell r="E6204">
            <v>442.75</v>
          </cell>
        </row>
        <row r="6205">
          <cell r="B6205" t="str">
            <v>526723</v>
          </cell>
          <cell r="C6205" t="str">
            <v>TUBO FF DUC.K9 REV INT CIM PB-JE2GS ESG. DN=350MM</v>
          </cell>
          <cell r="D6205" t="str">
            <v>M</v>
          </cell>
          <cell r="E6205">
            <v>493.86</v>
          </cell>
        </row>
        <row r="6206">
          <cell r="B6206" t="str">
            <v>526724</v>
          </cell>
          <cell r="C6206" t="str">
            <v>TUBO FF DUC.K9 REV INT CIM PB-JE2GS ESG. DN=400MM</v>
          </cell>
          <cell r="D6206" t="str">
            <v>M</v>
          </cell>
          <cell r="E6206">
            <v>560.63</v>
          </cell>
        </row>
        <row r="6207">
          <cell r="B6207" t="str">
            <v>526725</v>
          </cell>
          <cell r="C6207" t="str">
            <v>TUBO FF DUC.K9 REV INT CIM PB-JE2GS ESG. DN=450MM</v>
          </cell>
          <cell r="D6207" t="str">
            <v>M</v>
          </cell>
          <cell r="E6207">
            <v>0</v>
          </cell>
        </row>
        <row r="6208">
          <cell r="B6208" t="str">
            <v>526726</v>
          </cell>
          <cell r="C6208" t="str">
            <v>TUBO FF DUC.K9 REV INT CIM PB-JE2GS ESG. DN=500MM</v>
          </cell>
          <cell r="D6208" t="str">
            <v>M</v>
          </cell>
          <cell r="E6208">
            <v>0</v>
          </cell>
        </row>
        <row r="6209">
          <cell r="B6209" t="str">
            <v>526727</v>
          </cell>
          <cell r="C6209" t="str">
            <v>TUBO FF DUC.K9 REV INT CIM PB-JE2GS ESG. DN=600MM</v>
          </cell>
          <cell r="D6209" t="str">
            <v>M</v>
          </cell>
          <cell r="E6209">
            <v>0</v>
          </cell>
        </row>
        <row r="6210">
          <cell r="B6210" t="str">
            <v>526728</v>
          </cell>
          <cell r="C6210" t="str">
            <v>TUBO FF DUC.K9 REV INT CIM PB-JE2GS ESG. DN=700MM</v>
          </cell>
          <cell r="D6210" t="str">
            <v>M</v>
          </cell>
          <cell r="E6210">
            <v>0</v>
          </cell>
        </row>
        <row r="6211">
          <cell r="B6211" t="str">
            <v>526729</v>
          </cell>
          <cell r="C6211" t="str">
            <v>TUBO FF DUC.K9 REV INT CIM PB-JE2GS ESG. DN=800MM</v>
          </cell>
          <cell r="D6211" t="str">
            <v>M</v>
          </cell>
          <cell r="E6211">
            <v>0</v>
          </cell>
        </row>
        <row r="6212">
          <cell r="B6212" t="str">
            <v>526730</v>
          </cell>
          <cell r="C6212" t="str">
            <v>TUBO FF DUC.K9 REV INT CIM PB-JE2GS ESG. DN=900MM</v>
          </cell>
          <cell r="D6212" t="str">
            <v>M</v>
          </cell>
          <cell r="E6212">
            <v>0</v>
          </cell>
        </row>
        <row r="6213">
          <cell r="B6213" t="str">
            <v>526731</v>
          </cell>
          <cell r="C6213" t="str">
            <v>TUBO FF DUC.K9 REV INT CIM PB-JE2GS ESG. DN=1000MM</v>
          </cell>
          <cell r="D6213" t="str">
            <v>M</v>
          </cell>
          <cell r="E6213">
            <v>0</v>
          </cell>
        </row>
        <row r="6214">
          <cell r="B6214" t="str">
            <v>526732</v>
          </cell>
          <cell r="C6214" t="str">
            <v>TUBO FF DUC.K9 REV INT CIM PB-JE2GS ESG. DN=1200MM</v>
          </cell>
          <cell r="D6214" t="str">
            <v>M</v>
          </cell>
          <cell r="E6214">
            <v>0</v>
          </cell>
        </row>
        <row r="6216">
          <cell r="B6216" t="str">
            <v>526800</v>
          </cell>
          <cell r="C6216" t="str">
            <v>TUBO FOFO C/FG PN-16 (C31 - METALURGICA 100%)</v>
          </cell>
        </row>
        <row r="6217">
          <cell r="B6217" t="str">
            <v>526801</v>
          </cell>
          <cell r="C6217" t="str">
            <v>TUBO FOFO C/FG PN-16 D=80MM;L=1000MM (20KG)</v>
          </cell>
          <cell r="D6217" t="str">
            <v>UN</v>
          </cell>
          <cell r="E6217">
            <v>0</v>
          </cell>
        </row>
        <row r="6218">
          <cell r="B6218" t="str">
            <v>526802</v>
          </cell>
          <cell r="C6218" t="str">
            <v>TUBO FOFO C/FG PN-16 D=80MM;L=1500MM (27KG)</v>
          </cell>
          <cell r="D6218" t="str">
            <v>UN</v>
          </cell>
          <cell r="E6218">
            <v>0</v>
          </cell>
        </row>
        <row r="6219">
          <cell r="B6219" t="str">
            <v>526803</v>
          </cell>
          <cell r="C6219" t="str">
            <v>TUBO FOFO C/FG PN-16 D=80MM;L=2000MM (33KG)</v>
          </cell>
          <cell r="D6219" t="str">
            <v>UN</v>
          </cell>
          <cell r="E6219">
            <v>0</v>
          </cell>
        </row>
        <row r="6220">
          <cell r="B6220" t="str">
            <v>526804</v>
          </cell>
          <cell r="C6220" t="str">
            <v>TUBO FOFO C/FG PN-16 D=80MM;L=2500MM (40KG)</v>
          </cell>
          <cell r="D6220" t="str">
            <v>UN</v>
          </cell>
          <cell r="E6220">
            <v>0</v>
          </cell>
        </row>
        <row r="6221">
          <cell r="B6221" t="str">
            <v>526805</v>
          </cell>
          <cell r="C6221" t="str">
            <v>TUBO FOFO C/FG PN-16 D=80MM;L=3000MM (46KG)</v>
          </cell>
          <cell r="D6221" t="str">
            <v>UN</v>
          </cell>
          <cell r="E6221">
            <v>0</v>
          </cell>
        </row>
        <row r="6222">
          <cell r="B6222" t="str">
            <v>526806</v>
          </cell>
          <cell r="C6222" t="str">
            <v>TUBO FOFO C/FG PN-16 D=80MM;L=3500MM (53KG)</v>
          </cell>
          <cell r="D6222" t="str">
            <v>UN</v>
          </cell>
          <cell r="E6222">
            <v>0</v>
          </cell>
        </row>
        <row r="6223">
          <cell r="B6223" t="str">
            <v>526807</v>
          </cell>
          <cell r="C6223" t="str">
            <v>TUBO FOFO C/FG PN-16 D=80MM;L=4000MM (59KG)</v>
          </cell>
          <cell r="D6223" t="str">
            <v>UN</v>
          </cell>
          <cell r="E6223">
            <v>0</v>
          </cell>
        </row>
        <row r="6224">
          <cell r="B6224" t="str">
            <v>526808</v>
          </cell>
          <cell r="C6224" t="str">
            <v>TUBO FOFO C/FG PN-16 D=80MM;L=4500MM (66KG)</v>
          </cell>
          <cell r="D6224" t="str">
            <v>UN</v>
          </cell>
          <cell r="E6224">
            <v>0</v>
          </cell>
        </row>
        <row r="6225">
          <cell r="B6225" t="str">
            <v>526809</v>
          </cell>
          <cell r="C6225" t="str">
            <v>TUBO FOFO C/FG PN-16 D=80MM;L=5000MM (72KG)</v>
          </cell>
          <cell r="D6225" t="str">
            <v>UN</v>
          </cell>
          <cell r="E6225">
            <v>0</v>
          </cell>
        </row>
        <row r="6226">
          <cell r="B6226" t="str">
            <v>526810</v>
          </cell>
          <cell r="C6226" t="str">
            <v>TUBO FOFO C/FG PN-16 D=80MM;L=5500MM (79KG)</v>
          </cell>
          <cell r="D6226" t="str">
            <v>UN</v>
          </cell>
          <cell r="E6226">
            <v>0</v>
          </cell>
        </row>
        <row r="6227">
          <cell r="B6227" t="str">
            <v>526811</v>
          </cell>
          <cell r="C6227" t="str">
            <v>TUBO FOFO C/FG PN-16 D=80MM;L=5800MM (82KG)</v>
          </cell>
          <cell r="D6227" t="str">
            <v>UN</v>
          </cell>
          <cell r="E6227">
            <v>0</v>
          </cell>
        </row>
        <row r="6228">
          <cell r="B6228" t="str">
            <v>526812</v>
          </cell>
          <cell r="C6228" t="str">
            <v>TUBO FOFO C/FG PN-16 D=100MM;L=1000MM (26KG)</v>
          </cell>
          <cell r="D6228" t="str">
            <v>UN</v>
          </cell>
          <cell r="E6228">
            <v>0</v>
          </cell>
        </row>
        <row r="6229">
          <cell r="B6229" t="str">
            <v>526813</v>
          </cell>
          <cell r="C6229" t="str">
            <v>TUBO FOFO C/FG PN-16 D=100MM;L=1500MM (35KG)</v>
          </cell>
          <cell r="D6229" t="str">
            <v>UN</v>
          </cell>
          <cell r="E6229">
            <v>0</v>
          </cell>
        </row>
        <row r="6230">
          <cell r="B6230" t="str">
            <v>526814</v>
          </cell>
          <cell r="C6230" t="str">
            <v>TUBO FOFO C/FG PN-16 D=100MM;L=2000MM (43KG)</v>
          </cell>
          <cell r="D6230" t="str">
            <v>UN</v>
          </cell>
          <cell r="E6230">
            <v>0</v>
          </cell>
        </row>
        <row r="6231">
          <cell r="B6231" t="str">
            <v>526815</v>
          </cell>
          <cell r="C6231" t="str">
            <v>TUBO FOFO C/FG PN-16 D=100MM;L=2500MM (52KG)</v>
          </cell>
          <cell r="D6231" t="str">
            <v>UN</v>
          </cell>
          <cell r="E6231">
            <v>0</v>
          </cell>
        </row>
        <row r="6232">
          <cell r="B6232" t="str">
            <v>526816</v>
          </cell>
          <cell r="C6232" t="str">
            <v>TUBO FOFO C/FG PN-16 D=100MM;L=3000MM (61KG)</v>
          </cell>
          <cell r="D6232" t="str">
            <v>UN</v>
          </cell>
          <cell r="E6232">
            <v>0</v>
          </cell>
        </row>
        <row r="6233">
          <cell r="B6233" t="str">
            <v>526817</v>
          </cell>
          <cell r="C6233" t="str">
            <v>TUBO FOFO C/FG PN-16 D=100MM;L=3500MM (69KG)</v>
          </cell>
          <cell r="D6233" t="str">
            <v>UN</v>
          </cell>
          <cell r="E6233">
            <v>0</v>
          </cell>
        </row>
        <row r="6234">
          <cell r="B6234" t="str">
            <v>526818</v>
          </cell>
          <cell r="C6234" t="str">
            <v>TUBO FOFO C/FG PN-16 D=100MM;L=4000MM (78KG)</v>
          </cell>
          <cell r="D6234" t="str">
            <v>UN</v>
          </cell>
          <cell r="E6234">
            <v>0</v>
          </cell>
        </row>
        <row r="6235">
          <cell r="B6235" t="str">
            <v>526819</v>
          </cell>
          <cell r="C6235" t="str">
            <v>TUBO FOFO C/FG PN-16 D=100MM;L=4500MM (86KG)</v>
          </cell>
          <cell r="D6235" t="str">
            <v>UN</v>
          </cell>
          <cell r="E6235">
            <v>0</v>
          </cell>
        </row>
        <row r="6236">
          <cell r="B6236" t="str">
            <v>526820</v>
          </cell>
          <cell r="C6236" t="str">
            <v>TUBO FOFO C/FG PN-16 D=100MM;L=5000MM (95KG)</v>
          </cell>
          <cell r="D6236" t="str">
            <v>UN</v>
          </cell>
          <cell r="E6236">
            <v>0</v>
          </cell>
        </row>
        <row r="6237">
          <cell r="B6237" t="str">
            <v>526821</v>
          </cell>
          <cell r="C6237" t="str">
            <v>TUBO FOFO C/FG PN-16 D=100MM;L=5500MM (104KG)</v>
          </cell>
          <cell r="D6237" t="str">
            <v>UN</v>
          </cell>
          <cell r="E6237">
            <v>0</v>
          </cell>
        </row>
        <row r="6238">
          <cell r="B6238" t="str">
            <v>526822</v>
          </cell>
          <cell r="C6238" t="str">
            <v>TUBO FOFO C/FG PN-16 D=100MM;L=5800MM (109KG)</v>
          </cell>
          <cell r="D6238" t="str">
            <v>UN</v>
          </cell>
          <cell r="E6238">
            <v>0</v>
          </cell>
        </row>
        <row r="6239">
          <cell r="B6239" t="str">
            <v>526823</v>
          </cell>
          <cell r="C6239" t="str">
            <v>TUBO FOFO C/FG PN-16 D=150MM;L=1000MM (42KG)</v>
          </cell>
          <cell r="D6239" t="str">
            <v>UN</v>
          </cell>
          <cell r="E6239">
            <v>0</v>
          </cell>
        </row>
        <row r="6240">
          <cell r="B6240" t="str">
            <v>526824</v>
          </cell>
          <cell r="C6240" t="str">
            <v>TUBO FOFO C/FG PN-16 D=150MM;L=1500MM (55KG)</v>
          </cell>
          <cell r="D6240" t="str">
            <v>UN</v>
          </cell>
          <cell r="E6240">
            <v>0</v>
          </cell>
        </row>
        <row r="6241">
          <cell r="B6241" t="str">
            <v>526825</v>
          </cell>
          <cell r="C6241" t="str">
            <v>TUBO FOFO C/FG PN-16 D=150MM;L=2000MM (68KG)</v>
          </cell>
          <cell r="D6241" t="str">
            <v>UN</v>
          </cell>
          <cell r="E6241">
            <v>0</v>
          </cell>
        </row>
        <row r="6242">
          <cell r="B6242" t="str">
            <v>526826</v>
          </cell>
          <cell r="C6242" t="str">
            <v>TUBO FOFO C/FG PN-16 D=150MM;L=2500MM (81KG)</v>
          </cell>
          <cell r="D6242" t="str">
            <v>UN</v>
          </cell>
          <cell r="E6242">
            <v>0</v>
          </cell>
        </row>
        <row r="6243">
          <cell r="B6243" t="str">
            <v>526827</v>
          </cell>
          <cell r="C6243" t="str">
            <v>TUBO FOFO C/FG PN-16 D=150MM;L=3000MM (94KG)</v>
          </cell>
          <cell r="D6243" t="str">
            <v>UN</v>
          </cell>
          <cell r="E6243">
            <v>0</v>
          </cell>
        </row>
        <row r="6244">
          <cell r="B6244" t="str">
            <v>526828</v>
          </cell>
          <cell r="C6244" t="str">
            <v>TUBO FOFO C/FG PN-16 D=150MM;L=3500MM (107KG)</v>
          </cell>
          <cell r="D6244" t="str">
            <v>UN</v>
          </cell>
          <cell r="E6244">
            <v>0</v>
          </cell>
        </row>
        <row r="6245">
          <cell r="B6245" t="str">
            <v>526829</v>
          </cell>
          <cell r="C6245" t="str">
            <v>TUBO FOFO C/FG PN-16 D=150MM;L=4000MM (120KG)</v>
          </cell>
          <cell r="D6245" t="str">
            <v>UN</v>
          </cell>
          <cell r="E6245">
            <v>0</v>
          </cell>
        </row>
        <row r="6246">
          <cell r="B6246" t="str">
            <v>526830</v>
          </cell>
          <cell r="C6246" t="str">
            <v>TUBO FOFO C/FG PN-16 D=150MM;L=4500MM (133KG)</v>
          </cell>
          <cell r="D6246" t="str">
            <v>UN</v>
          </cell>
          <cell r="E6246">
            <v>0</v>
          </cell>
        </row>
        <row r="6247">
          <cell r="B6247" t="str">
            <v>526831</v>
          </cell>
          <cell r="C6247" t="str">
            <v>TUBO FOFO C/FG PN-16 D=150MM;L=5000MM (146KG)</v>
          </cell>
          <cell r="D6247" t="str">
            <v>UN</v>
          </cell>
          <cell r="E6247">
            <v>0</v>
          </cell>
        </row>
        <row r="6248">
          <cell r="B6248" t="str">
            <v>526832</v>
          </cell>
          <cell r="C6248" t="str">
            <v>TUBO FOFO C/FG PN-16 D=150MM;L=5500MM (159KG)</v>
          </cell>
          <cell r="D6248" t="str">
            <v>UN</v>
          </cell>
          <cell r="E6248">
            <v>0</v>
          </cell>
        </row>
        <row r="6249">
          <cell r="B6249" t="str">
            <v>526833</v>
          </cell>
          <cell r="C6249" t="str">
            <v>TUBO FOFO C/FG PN-16 D=150MM;L=5800MM (167KG)</v>
          </cell>
          <cell r="D6249" t="str">
            <v>UN</v>
          </cell>
          <cell r="E6249">
            <v>0</v>
          </cell>
        </row>
        <row r="6250">
          <cell r="B6250" t="str">
            <v>526834</v>
          </cell>
          <cell r="C6250" t="str">
            <v>TUBO FOFO C/FG PN-16 D=200MM;L=1000MM (55KG)</v>
          </cell>
          <cell r="D6250" t="str">
            <v>UN</v>
          </cell>
          <cell r="E6250">
            <v>0</v>
          </cell>
        </row>
        <row r="6251">
          <cell r="B6251" t="str">
            <v>526835</v>
          </cell>
          <cell r="C6251" t="str">
            <v>TUBO FOFO C/FG PN-16 D=200MM;L=1500MM (72KG)</v>
          </cell>
          <cell r="D6251" t="str">
            <v>UN</v>
          </cell>
          <cell r="E6251">
            <v>0</v>
          </cell>
        </row>
        <row r="6252">
          <cell r="B6252" t="str">
            <v>526836</v>
          </cell>
          <cell r="C6252" t="str">
            <v>TUBO FOFO C/FG PN-16 D=200MM;L=2000MM (90KG)</v>
          </cell>
          <cell r="D6252" t="str">
            <v>UN</v>
          </cell>
          <cell r="E6252">
            <v>0</v>
          </cell>
        </row>
        <row r="6253">
          <cell r="B6253" t="str">
            <v>526837</v>
          </cell>
          <cell r="C6253" t="str">
            <v>TUBO FOFO C/FG PN-16 D=200MM;L=2500MM (107KG)</v>
          </cell>
          <cell r="D6253" t="str">
            <v>UN</v>
          </cell>
          <cell r="E6253">
            <v>0</v>
          </cell>
        </row>
        <row r="6254">
          <cell r="B6254" t="str">
            <v>526838</v>
          </cell>
          <cell r="C6254" t="str">
            <v>TUBO FOFO C/FG PN-16 D=200MM;L=3000MM (124KG)</v>
          </cell>
          <cell r="D6254" t="str">
            <v>UN</v>
          </cell>
          <cell r="E6254">
            <v>0</v>
          </cell>
        </row>
        <row r="6255">
          <cell r="B6255" t="str">
            <v>526839</v>
          </cell>
          <cell r="C6255" t="str">
            <v>TUBO FOFO C/FG PN-16 D=200MM;L=3500MM (142KG)</v>
          </cell>
          <cell r="D6255" t="str">
            <v>UN</v>
          </cell>
          <cell r="E6255">
            <v>0</v>
          </cell>
        </row>
        <row r="6256">
          <cell r="B6256" t="str">
            <v>526840</v>
          </cell>
          <cell r="C6256" t="str">
            <v>TUBO FOFO C/FG PN-16 D=200MM;L=4000MM (159KG)</v>
          </cell>
          <cell r="D6256" t="str">
            <v>UN</v>
          </cell>
          <cell r="E6256">
            <v>0</v>
          </cell>
        </row>
        <row r="6257">
          <cell r="B6257" t="str">
            <v>526841</v>
          </cell>
          <cell r="C6257" t="str">
            <v>TUBO FOFO C/FG PN-16 D=200MM;L=4500MM (177KG)</v>
          </cell>
          <cell r="D6257" t="str">
            <v>UN</v>
          </cell>
          <cell r="E6257">
            <v>0</v>
          </cell>
        </row>
        <row r="6258">
          <cell r="B6258" t="str">
            <v>526842</v>
          </cell>
          <cell r="C6258" t="str">
            <v>TUBO FOFO C/FG PN-16 D=200MM;L=5000MM (194KG)</v>
          </cell>
          <cell r="D6258" t="str">
            <v>UN</v>
          </cell>
          <cell r="E6258">
            <v>0</v>
          </cell>
        </row>
        <row r="6259">
          <cell r="B6259" t="str">
            <v>526843</v>
          </cell>
          <cell r="C6259" t="str">
            <v>TUBO FOFO C/FG PN-16 D=200MM;L=5500MM (211KG)</v>
          </cell>
          <cell r="D6259" t="str">
            <v>UN</v>
          </cell>
          <cell r="E6259">
            <v>0</v>
          </cell>
        </row>
        <row r="6260">
          <cell r="B6260" t="str">
            <v>526844</v>
          </cell>
          <cell r="C6260" t="str">
            <v>TUBO FOFO C/FG PN-16 D=200MM;L=5800MM (222KG)</v>
          </cell>
          <cell r="D6260" t="str">
            <v>UN</v>
          </cell>
          <cell r="E6260">
            <v>0</v>
          </cell>
        </row>
        <row r="6261">
          <cell r="B6261" t="str">
            <v>526845</v>
          </cell>
          <cell r="C6261" t="str">
            <v>TUBO FOFO C/FG PN-16 D=250MM;L=1000MM (74KG)</v>
          </cell>
          <cell r="D6261" t="str">
            <v>UN</v>
          </cell>
          <cell r="E6261">
            <v>0</v>
          </cell>
        </row>
        <row r="6262">
          <cell r="B6262" t="str">
            <v>526846</v>
          </cell>
          <cell r="C6262" t="str">
            <v>TUBO FOFO C/FG PN-16 D=250MM;L=1500MM (97KG)</v>
          </cell>
          <cell r="D6262" t="str">
            <v>UN</v>
          </cell>
          <cell r="E6262">
            <v>0</v>
          </cell>
        </row>
        <row r="6263">
          <cell r="B6263" t="str">
            <v>526847</v>
          </cell>
          <cell r="C6263" t="str">
            <v>TUBO FOFO C/FG PN-16 D=250MM;L=2000MM (120KG)</v>
          </cell>
          <cell r="D6263" t="str">
            <v>UN</v>
          </cell>
          <cell r="E6263">
            <v>0</v>
          </cell>
        </row>
        <row r="6264">
          <cell r="B6264" t="str">
            <v>526848</v>
          </cell>
          <cell r="C6264" t="str">
            <v>TUBO FOFO C/FG PN-16 D=250MM;L=2500MM (143KG)</v>
          </cell>
          <cell r="D6264" t="str">
            <v>UN</v>
          </cell>
          <cell r="E6264">
            <v>0</v>
          </cell>
        </row>
        <row r="6265">
          <cell r="B6265" t="str">
            <v>526849</v>
          </cell>
          <cell r="C6265" t="str">
            <v>TUBO FOFO C/FG PN-16 D=250MM;L=3000MM (165KG)</v>
          </cell>
          <cell r="D6265" t="str">
            <v>UN</v>
          </cell>
          <cell r="E6265">
            <v>0</v>
          </cell>
        </row>
        <row r="6266">
          <cell r="B6266" t="str">
            <v>526850</v>
          </cell>
          <cell r="C6266" t="str">
            <v>TUBO FOFO C/FG PN-16 D=250MM;L=3500MM (188KG)</v>
          </cell>
          <cell r="D6266" t="str">
            <v>UN</v>
          </cell>
          <cell r="E6266">
            <v>0</v>
          </cell>
        </row>
        <row r="6267">
          <cell r="B6267" t="str">
            <v>526851</v>
          </cell>
          <cell r="C6267" t="str">
            <v>TUBO FOFO C/FG PN-16 D=250MM;L=4000MM (211KG)</v>
          </cell>
          <cell r="D6267" t="str">
            <v>UN</v>
          </cell>
          <cell r="E6267">
            <v>0</v>
          </cell>
        </row>
        <row r="6268">
          <cell r="B6268" t="str">
            <v>526852</v>
          </cell>
          <cell r="C6268" t="str">
            <v>TUBO FOFO C/FG PN-16 D=250MM;L=4500MM (233KG)</v>
          </cell>
          <cell r="D6268" t="str">
            <v>UN</v>
          </cell>
          <cell r="E6268">
            <v>0</v>
          </cell>
        </row>
        <row r="6269">
          <cell r="B6269" t="str">
            <v>526853</v>
          </cell>
          <cell r="C6269" t="str">
            <v>TUBO FOFO C/FG PN-16 D=250MM;L=5000MM (256KG)</v>
          </cell>
          <cell r="D6269" t="str">
            <v>UN</v>
          </cell>
          <cell r="E6269">
            <v>0</v>
          </cell>
        </row>
        <row r="6270">
          <cell r="B6270" t="str">
            <v>526854</v>
          </cell>
          <cell r="C6270" t="str">
            <v>TUBO FOFO C/FG PN-16 D=250MM;L=5500MM (279KG)</v>
          </cell>
          <cell r="D6270" t="str">
            <v>UN</v>
          </cell>
          <cell r="E6270">
            <v>0</v>
          </cell>
        </row>
        <row r="6271">
          <cell r="B6271" t="str">
            <v>526855</v>
          </cell>
          <cell r="C6271" t="str">
            <v>TUBO FOFO C/FG PN-16 D=250MM;L=5800MM (292KG)</v>
          </cell>
          <cell r="D6271" t="str">
            <v>UN</v>
          </cell>
          <cell r="E6271">
            <v>0</v>
          </cell>
        </row>
        <row r="6272">
          <cell r="B6272" t="str">
            <v>526856</v>
          </cell>
          <cell r="C6272" t="str">
            <v>TUBO FOFO C/FG PN-16 D=300MM;L=1000MM (93KG)</v>
          </cell>
          <cell r="D6272" t="str">
            <v>UN</v>
          </cell>
          <cell r="E6272">
            <v>0</v>
          </cell>
        </row>
        <row r="6273">
          <cell r="B6273" t="str">
            <v>526857</v>
          </cell>
          <cell r="C6273" t="str">
            <v>TUBO FOFO C/FG PN-16 D=300MM;L=1500MM (122KG)</v>
          </cell>
          <cell r="D6273" t="str">
            <v>UN</v>
          </cell>
          <cell r="E6273">
            <v>0</v>
          </cell>
        </row>
        <row r="6274">
          <cell r="B6274" t="str">
            <v>526858</v>
          </cell>
          <cell r="C6274" t="str">
            <v>TUBO FOFO C/FG PN-16 D=300MM;L=2000MM (150KG)</v>
          </cell>
          <cell r="D6274" t="str">
            <v>UN</v>
          </cell>
          <cell r="E6274">
            <v>0</v>
          </cell>
        </row>
        <row r="6275">
          <cell r="B6275" t="str">
            <v>526859</v>
          </cell>
          <cell r="C6275" t="str">
            <v>TUBO FOFO C/FG PN-16 D=300MM;L=2500MM (179KG)</v>
          </cell>
          <cell r="D6275" t="str">
            <v>UN</v>
          </cell>
          <cell r="E6275">
            <v>0</v>
          </cell>
        </row>
        <row r="6276">
          <cell r="B6276" t="str">
            <v>526860</v>
          </cell>
          <cell r="C6276" t="str">
            <v>TUBO FOFO C/FG PN-16 D=300MM;L=3000MM (207KG)</v>
          </cell>
          <cell r="D6276" t="str">
            <v>UN</v>
          </cell>
          <cell r="E6276">
            <v>0</v>
          </cell>
        </row>
        <row r="6277">
          <cell r="B6277" t="str">
            <v>526861</v>
          </cell>
          <cell r="C6277" t="str">
            <v>TUBO FOFO C/FG PN-16 D=300MM;L=3500MM (236KG)</v>
          </cell>
          <cell r="D6277" t="str">
            <v>UN</v>
          </cell>
          <cell r="E6277">
            <v>0</v>
          </cell>
        </row>
        <row r="6278">
          <cell r="B6278" t="str">
            <v>526862</v>
          </cell>
          <cell r="C6278" t="str">
            <v>TUBO FOFO C/FG PN-16 D=300MM;L=4000MM (264KG)</v>
          </cell>
          <cell r="D6278" t="str">
            <v>UN</v>
          </cell>
          <cell r="E6278">
            <v>0</v>
          </cell>
        </row>
        <row r="6279">
          <cell r="B6279" t="str">
            <v>526863</v>
          </cell>
          <cell r="C6279" t="str">
            <v>TUBO FOFO C/FG PN-16 D=300MM;L=4500MM (293KG)</v>
          </cell>
          <cell r="D6279" t="str">
            <v>UN</v>
          </cell>
          <cell r="E6279">
            <v>0</v>
          </cell>
        </row>
        <row r="6280">
          <cell r="B6280" t="str">
            <v>526864</v>
          </cell>
          <cell r="C6280" t="str">
            <v>TUBO FOFO C/FG PN-16 D=300MM;L=5000MM (322KG)</v>
          </cell>
          <cell r="D6280" t="str">
            <v>UN</v>
          </cell>
          <cell r="E6280">
            <v>0</v>
          </cell>
        </row>
        <row r="6281">
          <cell r="B6281" t="str">
            <v>526865</v>
          </cell>
          <cell r="C6281" t="str">
            <v>TUBO FOFO C/FG PN-16 D=300MM;L=5500MM (350KG)</v>
          </cell>
          <cell r="D6281" t="str">
            <v>UN</v>
          </cell>
          <cell r="E6281">
            <v>0</v>
          </cell>
        </row>
        <row r="6282">
          <cell r="B6282" t="str">
            <v>526866</v>
          </cell>
          <cell r="C6282" t="str">
            <v>TUBO FOFO C/FG PN-16 D=300MM;L=5800MM (367KG)</v>
          </cell>
          <cell r="D6282" t="str">
            <v>UN</v>
          </cell>
          <cell r="E6282">
            <v>0</v>
          </cell>
        </row>
        <row r="6283">
          <cell r="B6283" t="str">
            <v>526867</v>
          </cell>
          <cell r="C6283" t="str">
            <v>TUBO FOFO C/FG PN-16 D=350MM;L=1000MM (128KG)</v>
          </cell>
          <cell r="D6283" t="str">
            <v>UN</v>
          </cell>
          <cell r="E6283">
            <v>0</v>
          </cell>
        </row>
        <row r="6284">
          <cell r="B6284" t="str">
            <v>526868</v>
          </cell>
          <cell r="C6284" t="str">
            <v>TUBO FOFO C/FG PN-16 D=350MM;L=1500MM (165KG)</v>
          </cell>
          <cell r="D6284" t="str">
            <v>UN</v>
          </cell>
          <cell r="E6284">
            <v>0</v>
          </cell>
        </row>
        <row r="6285">
          <cell r="B6285" t="str">
            <v>526869</v>
          </cell>
          <cell r="C6285" t="str">
            <v>TUBO FOFO C/FG PN-16 D=350MM;L=2000MM (203KG)</v>
          </cell>
          <cell r="D6285" t="str">
            <v>UN</v>
          </cell>
          <cell r="E6285">
            <v>0</v>
          </cell>
        </row>
        <row r="6286">
          <cell r="B6286" t="str">
            <v>526870</v>
          </cell>
          <cell r="C6286" t="str">
            <v>TUBO FOFO C/FG PN-16 D=350MM;L=2500MM (241KG)</v>
          </cell>
          <cell r="D6286" t="str">
            <v>UN</v>
          </cell>
          <cell r="E6286">
            <v>0</v>
          </cell>
        </row>
        <row r="6287">
          <cell r="B6287" t="str">
            <v>526871</v>
          </cell>
          <cell r="C6287" t="str">
            <v>TUBO FOFO C/FG PN-16 D=350MM;L=3000MM (279KG)</v>
          </cell>
          <cell r="D6287" t="str">
            <v>UN</v>
          </cell>
          <cell r="E6287">
            <v>0</v>
          </cell>
        </row>
        <row r="6288">
          <cell r="B6288" t="str">
            <v>526872</v>
          </cell>
          <cell r="C6288" t="str">
            <v>TUBO FOFO C/FG PN-16 D=350MM;L=3500MM (316KG)</v>
          </cell>
          <cell r="D6288" t="str">
            <v>UN</v>
          </cell>
          <cell r="E6288">
            <v>0</v>
          </cell>
        </row>
        <row r="6289">
          <cell r="B6289" t="str">
            <v>526873</v>
          </cell>
          <cell r="C6289" t="str">
            <v>TUBO FOFO C/FG PN-16 D=350MM;L=4000MM (354KG)</v>
          </cell>
          <cell r="D6289" t="str">
            <v>UN</v>
          </cell>
          <cell r="E6289">
            <v>0</v>
          </cell>
        </row>
        <row r="6290">
          <cell r="B6290" t="str">
            <v>526874</v>
          </cell>
          <cell r="C6290" t="str">
            <v>TUBO FOFO C/FG PN-16 D=350MM;L=4500MM (392KG)</v>
          </cell>
          <cell r="D6290" t="str">
            <v>UN</v>
          </cell>
          <cell r="E6290">
            <v>0</v>
          </cell>
        </row>
        <row r="6291">
          <cell r="B6291" t="str">
            <v>526875</v>
          </cell>
          <cell r="C6291" t="str">
            <v>TUBO FOFO C/FG PN-16 D=350MM;L=5000MM (430KG)</v>
          </cell>
          <cell r="D6291" t="str">
            <v>UN</v>
          </cell>
          <cell r="E6291">
            <v>0</v>
          </cell>
        </row>
        <row r="6292">
          <cell r="B6292" t="str">
            <v>526876</v>
          </cell>
          <cell r="C6292" t="str">
            <v>TUBO FOFO C/FG PN-16 D=350MM;L=5500MM (467KG)</v>
          </cell>
          <cell r="D6292" t="str">
            <v>UN</v>
          </cell>
          <cell r="E6292">
            <v>0</v>
          </cell>
        </row>
        <row r="6293">
          <cell r="B6293" t="str">
            <v>526877</v>
          </cell>
          <cell r="C6293" t="str">
            <v>TUBO FOFO C/FG PN-16 D=350MM;L=5800MM (490KG)</v>
          </cell>
          <cell r="D6293" t="str">
            <v>UN</v>
          </cell>
          <cell r="E6293">
            <v>0</v>
          </cell>
        </row>
        <row r="6294">
          <cell r="B6294" t="str">
            <v>526878</v>
          </cell>
          <cell r="C6294" t="str">
            <v>TUBO FOFO C/FG PN-16 D=400MM;L=1000MM (158KG)</v>
          </cell>
          <cell r="D6294" t="str">
            <v>UN</v>
          </cell>
          <cell r="E6294">
            <v>0</v>
          </cell>
        </row>
        <row r="6295">
          <cell r="B6295" t="str">
            <v>526879</v>
          </cell>
          <cell r="C6295" t="str">
            <v>TUBO FOFO C/FG PN-16 D=400MM;L=1500MM (202KG)</v>
          </cell>
          <cell r="D6295" t="str">
            <v>UN</v>
          </cell>
          <cell r="E6295">
            <v>0</v>
          </cell>
        </row>
        <row r="6296">
          <cell r="B6296" t="str">
            <v>526880</v>
          </cell>
          <cell r="C6296" t="str">
            <v>TUBO FOFO C/FG PN-16 D=400MM;L=2000MM (247KG)</v>
          </cell>
          <cell r="D6296" t="str">
            <v>UN</v>
          </cell>
          <cell r="E6296">
            <v>0</v>
          </cell>
        </row>
        <row r="6297">
          <cell r="B6297" t="str">
            <v>526881</v>
          </cell>
          <cell r="C6297" t="str">
            <v>TUBO FOFO C/FG PN-16 D=400MM;L=2500MM (292KG)</v>
          </cell>
          <cell r="D6297" t="str">
            <v>UN</v>
          </cell>
          <cell r="E6297">
            <v>0</v>
          </cell>
        </row>
        <row r="6298">
          <cell r="B6298" t="str">
            <v>526882</v>
          </cell>
          <cell r="C6298" t="str">
            <v>TUBO FOFO C/FG PN-16 D=400MM;L=3000MM (337KG)</v>
          </cell>
          <cell r="D6298" t="str">
            <v>UN</v>
          </cell>
          <cell r="E6298">
            <v>0</v>
          </cell>
        </row>
        <row r="6299">
          <cell r="B6299" t="str">
            <v>526883</v>
          </cell>
          <cell r="C6299" t="str">
            <v>TUBO FOFO C/FG PN-16 D=400MM;L=3500MM (381KG)</v>
          </cell>
          <cell r="D6299" t="str">
            <v>UN</v>
          </cell>
          <cell r="E6299">
            <v>0</v>
          </cell>
        </row>
        <row r="6300">
          <cell r="B6300" t="str">
            <v>526884</v>
          </cell>
          <cell r="C6300" t="str">
            <v>TUBO FOFO C/FG PN-16 D=400MM;L=4000MM (426KG)</v>
          </cell>
          <cell r="D6300" t="str">
            <v>UN</v>
          </cell>
          <cell r="E6300">
            <v>0</v>
          </cell>
        </row>
        <row r="6301">
          <cell r="B6301" t="str">
            <v>526885</v>
          </cell>
          <cell r="C6301" t="str">
            <v>TUBO FOFO C/FG PN-16 D=400MM;L=4500MM (471KG)</v>
          </cell>
          <cell r="D6301" t="str">
            <v>UN</v>
          </cell>
          <cell r="E6301">
            <v>0</v>
          </cell>
        </row>
        <row r="6302">
          <cell r="B6302" t="str">
            <v>526886</v>
          </cell>
          <cell r="C6302" t="str">
            <v>TUBO FOFO C/FG PN-16 D=400MM;L=5000MM (516KG)</v>
          </cell>
          <cell r="D6302" t="str">
            <v>UN</v>
          </cell>
          <cell r="E6302">
            <v>0</v>
          </cell>
        </row>
        <row r="6303">
          <cell r="B6303" t="str">
            <v>526887</v>
          </cell>
          <cell r="C6303" t="str">
            <v>TUBO FOFO C/FG PN-16 D=400MM;L=5500MM (560KG)</v>
          </cell>
          <cell r="D6303" t="str">
            <v>UN</v>
          </cell>
          <cell r="E6303">
            <v>0</v>
          </cell>
        </row>
        <row r="6304">
          <cell r="B6304" t="str">
            <v>526888</v>
          </cell>
          <cell r="C6304" t="str">
            <v>TUBO FOFO C/FG PN-16 D=400MM;L=5800MM (587KG)</v>
          </cell>
          <cell r="D6304" t="str">
            <v>UN</v>
          </cell>
          <cell r="E6304">
            <v>0</v>
          </cell>
        </row>
        <row r="6305">
          <cell r="B6305" t="str">
            <v>526889</v>
          </cell>
          <cell r="C6305" t="str">
            <v>TUBO FOFO C/FG PN-16 D=450MM;L=1000MM (189KG)</v>
          </cell>
          <cell r="D6305" t="str">
            <v>UN</v>
          </cell>
          <cell r="E6305">
            <v>0</v>
          </cell>
        </row>
        <row r="6306">
          <cell r="B6306" t="str">
            <v>526890</v>
          </cell>
          <cell r="C6306" t="str">
            <v>TUBO FOFO C/FG PN-16 D=450MM;L=1500MM (242KG)</v>
          </cell>
          <cell r="D6306" t="str">
            <v>UN</v>
          </cell>
          <cell r="E6306">
            <v>0</v>
          </cell>
        </row>
        <row r="6307">
          <cell r="B6307" t="str">
            <v>526891</v>
          </cell>
          <cell r="C6307" t="str">
            <v>TUBO FOFO C/FG PN-16 D=450MM;L=2000MM (294KG)</v>
          </cell>
          <cell r="D6307" t="str">
            <v>UN</v>
          </cell>
          <cell r="E6307">
            <v>0</v>
          </cell>
        </row>
        <row r="6308">
          <cell r="B6308" t="str">
            <v>526892</v>
          </cell>
          <cell r="C6308" t="str">
            <v>TUBO FOFO C/FG PN-16 D=450MM;L=2500MM (347KG)</v>
          </cell>
          <cell r="D6308" t="str">
            <v>UN</v>
          </cell>
          <cell r="E6308">
            <v>0</v>
          </cell>
        </row>
        <row r="6309">
          <cell r="B6309" t="str">
            <v>526893</v>
          </cell>
          <cell r="C6309" t="str">
            <v>TUBO FOFO C/FG PN-16 D=450MM;L=3000MM (399KG)</v>
          </cell>
          <cell r="D6309" t="str">
            <v>UN</v>
          </cell>
          <cell r="E6309">
            <v>0</v>
          </cell>
        </row>
        <row r="6310">
          <cell r="B6310" t="str">
            <v>526894</v>
          </cell>
          <cell r="C6310" t="str">
            <v>TUBO FOFO C/FG PN-16 D=450MM;L=3500MM (452KG)</v>
          </cell>
          <cell r="D6310" t="str">
            <v>UN</v>
          </cell>
          <cell r="E6310">
            <v>0</v>
          </cell>
        </row>
        <row r="6311">
          <cell r="B6311" t="str">
            <v>526895</v>
          </cell>
          <cell r="C6311" t="str">
            <v>TUBO FOFO C/FG PN-16 D=450MM;L=4000MM (504KG)</v>
          </cell>
          <cell r="D6311" t="str">
            <v>UN</v>
          </cell>
          <cell r="E6311">
            <v>0</v>
          </cell>
        </row>
        <row r="6312">
          <cell r="B6312" t="str">
            <v>526896</v>
          </cell>
          <cell r="C6312" t="str">
            <v>TUBO FOFO C/FG PN-16 D=450MM;L=4500MM (557KG)</v>
          </cell>
          <cell r="D6312" t="str">
            <v>UN</v>
          </cell>
          <cell r="E6312">
            <v>0</v>
          </cell>
        </row>
        <row r="6313">
          <cell r="B6313" t="str">
            <v>526897</v>
          </cell>
          <cell r="C6313" t="str">
            <v>TUBO FOFO C/FG PN-16 D=450MM;L=5000MM (610KG)</v>
          </cell>
          <cell r="D6313" t="str">
            <v>UN</v>
          </cell>
          <cell r="E6313">
            <v>0</v>
          </cell>
        </row>
        <row r="6314">
          <cell r="B6314" t="str">
            <v>526898</v>
          </cell>
          <cell r="C6314" t="str">
            <v>TUBO FOFO C/FG PN-16 D=450MM;L=5500MM (662KG)</v>
          </cell>
          <cell r="D6314" t="str">
            <v>UN</v>
          </cell>
          <cell r="E6314">
            <v>0</v>
          </cell>
        </row>
        <row r="6315">
          <cell r="B6315" t="str">
            <v>526899</v>
          </cell>
          <cell r="C6315" t="str">
            <v>TUBO FOFO C/FG PN-16 D=500MM;L=1000MM (228KG)</v>
          </cell>
          <cell r="D6315" t="str">
            <v>UN</v>
          </cell>
          <cell r="E6315">
            <v>0</v>
          </cell>
        </row>
        <row r="6316">
          <cell r="B6316" t="str">
            <v>526901</v>
          </cell>
          <cell r="C6316" t="str">
            <v>TUBO FOFO C/FG PN-16 D=500MM;L=1500MM (289KG)</v>
          </cell>
          <cell r="D6316" t="str">
            <v>UN</v>
          </cell>
          <cell r="E6316">
            <v>0</v>
          </cell>
        </row>
        <row r="6317">
          <cell r="B6317" t="str">
            <v>526902</v>
          </cell>
          <cell r="C6317" t="str">
            <v>TUBO FOFO C/FG PN-16 D=500MM;L=2000MM (350KG)</v>
          </cell>
          <cell r="D6317" t="str">
            <v>UN</v>
          </cell>
          <cell r="E6317">
            <v>0</v>
          </cell>
        </row>
        <row r="6318">
          <cell r="B6318" t="str">
            <v>526903</v>
          </cell>
          <cell r="C6318" t="str">
            <v>TUBO FOFO C/FG PN-16 D=500MM;L=2500MM (411KG)</v>
          </cell>
          <cell r="D6318" t="str">
            <v>UN</v>
          </cell>
          <cell r="E6318">
            <v>0</v>
          </cell>
        </row>
        <row r="6319">
          <cell r="B6319" t="str">
            <v>526904</v>
          </cell>
          <cell r="C6319" t="str">
            <v>TUBO FOFO C/FG PN-16 D=500MM;L=3000MM (471KG)</v>
          </cell>
          <cell r="D6319" t="str">
            <v>UN</v>
          </cell>
          <cell r="E6319">
            <v>0</v>
          </cell>
        </row>
        <row r="6320">
          <cell r="B6320" t="str">
            <v>526905</v>
          </cell>
          <cell r="C6320" t="str">
            <v>TUBO FOFO C/FG PN-16 D=500MM;L=3500MM (532KG)</v>
          </cell>
          <cell r="D6320" t="str">
            <v>UN</v>
          </cell>
          <cell r="E6320">
            <v>0</v>
          </cell>
        </row>
        <row r="6321">
          <cell r="B6321" t="str">
            <v>526906</v>
          </cell>
          <cell r="C6321" t="str">
            <v>TUBO FOFO C/FG PN-16 D=500MM;L=4000MM (593KG)</v>
          </cell>
          <cell r="D6321" t="str">
            <v>UN</v>
          </cell>
          <cell r="E6321">
            <v>0</v>
          </cell>
        </row>
        <row r="6322">
          <cell r="B6322" t="str">
            <v>526907</v>
          </cell>
          <cell r="C6322" t="str">
            <v>TUBO FOFO C/FG PN-16 D=500MM;L=4500MM (654KG)</v>
          </cell>
          <cell r="D6322" t="str">
            <v>UN</v>
          </cell>
          <cell r="E6322">
            <v>0</v>
          </cell>
        </row>
        <row r="6323">
          <cell r="B6323" t="str">
            <v>526908</v>
          </cell>
          <cell r="C6323" t="str">
            <v>TUBO FOFO C/FG PN-16 D=500MM;L=5000MM (715KG)</v>
          </cell>
          <cell r="D6323" t="str">
            <v>UN</v>
          </cell>
          <cell r="E6323">
            <v>0</v>
          </cell>
        </row>
        <row r="6324">
          <cell r="B6324" t="str">
            <v>526909</v>
          </cell>
          <cell r="C6324" t="str">
            <v>TUBO FOFO C/FG PN-16 D=500MM;L=5500MM (776KG)</v>
          </cell>
          <cell r="D6324" t="str">
            <v>UN</v>
          </cell>
          <cell r="E6324">
            <v>0</v>
          </cell>
        </row>
        <row r="6325">
          <cell r="B6325" t="str">
            <v>526910</v>
          </cell>
          <cell r="C6325" t="str">
            <v>TUBO FOFO C/FG PN-16 D=500MM;L=5800MM (812KG)</v>
          </cell>
          <cell r="D6325" t="str">
            <v>UN</v>
          </cell>
          <cell r="E6325">
            <v>0</v>
          </cell>
        </row>
        <row r="6326">
          <cell r="B6326" t="str">
            <v>526911</v>
          </cell>
          <cell r="C6326" t="str">
            <v>TUBO FOFO C/FG PN-16 D=600MM;L=1000MM (322KG)</v>
          </cell>
          <cell r="D6326" t="str">
            <v>UN</v>
          </cell>
          <cell r="E6326">
            <v>0</v>
          </cell>
        </row>
        <row r="6327">
          <cell r="B6327" t="str">
            <v>526912</v>
          </cell>
          <cell r="C6327" t="str">
            <v>TUBO FOFO C/FG PN-16 D=600MM;L=1500MM (401KG)</v>
          </cell>
          <cell r="D6327" t="str">
            <v>UN</v>
          </cell>
          <cell r="E6327">
            <v>0</v>
          </cell>
        </row>
        <row r="6328">
          <cell r="B6328" t="str">
            <v>526913</v>
          </cell>
          <cell r="C6328" t="str">
            <v>TUBO FOFO C/FG PN-16 D=600MM;L=2000MM (480KG)</v>
          </cell>
          <cell r="D6328" t="str">
            <v>UN</v>
          </cell>
          <cell r="E6328">
            <v>0</v>
          </cell>
        </row>
        <row r="6329">
          <cell r="B6329" t="str">
            <v>526914</v>
          </cell>
          <cell r="C6329" t="str">
            <v>TUBO FOFO C/FG PN-16 D=600MM;L=2500MM (559KG)</v>
          </cell>
          <cell r="D6329" t="str">
            <v>UN</v>
          </cell>
          <cell r="E6329">
            <v>0</v>
          </cell>
        </row>
        <row r="6330">
          <cell r="B6330" t="str">
            <v>526915</v>
          </cell>
          <cell r="C6330" t="str">
            <v>TUBO FOFO C/FG PN-16 D=600MM;L=3000MM (638KG)</v>
          </cell>
          <cell r="D6330" t="str">
            <v>UN</v>
          </cell>
          <cell r="E6330">
            <v>0</v>
          </cell>
        </row>
        <row r="6331">
          <cell r="B6331" t="str">
            <v>526916</v>
          </cell>
          <cell r="C6331" t="str">
            <v>TUBO FOFO C/FG PN-16 D=600MM;L=3500MM (717KG)</v>
          </cell>
          <cell r="D6331" t="str">
            <v>UN</v>
          </cell>
          <cell r="E6331">
            <v>0</v>
          </cell>
        </row>
        <row r="6332">
          <cell r="B6332" t="str">
            <v>526917</v>
          </cell>
          <cell r="C6332" t="str">
            <v>TUBO FOFO C/FG PN-16 D=600MM;L=4000MM (796KG)</v>
          </cell>
          <cell r="D6332" t="str">
            <v>UN</v>
          </cell>
          <cell r="E6332">
            <v>0</v>
          </cell>
        </row>
        <row r="6333">
          <cell r="B6333" t="str">
            <v>526918</v>
          </cell>
          <cell r="C6333" t="str">
            <v>TUBO FOFO C/FG PN-16 D=600MM;L=4500MM (875KG)</v>
          </cell>
          <cell r="D6333" t="str">
            <v>UN</v>
          </cell>
          <cell r="E6333">
            <v>0</v>
          </cell>
        </row>
        <row r="6334">
          <cell r="B6334" t="str">
            <v>526919</v>
          </cell>
          <cell r="C6334" t="str">
            <v>TUBO FOFO C/FG PN-16 D=600MM;L=5000MM (954KG)</v>
          </cell>
          <cell r="D6334" t="str">
            <v>UN</v>
          </cell>
          <cell r="E6334">
            <v>0</v>
          </cell>
        </row>
        <row r="6335">
          <cell r="B6335" t="str">
            <v>526920</v>
          </cell>
          <cell r="C6335" t="str">
            <v>TUBO FOFO C/FG PN-16 D=600MM;L=5500MM (1033KG)</v>
          </cell>
          <cell r="D6335" t="str">
            <v>UN</v>
          </cell>
          <cell r="E6335">
            <v>0</v>
          </cell>
        </row>
        <row r="6336">
          <cell r="B6336" t="str">
            <v>526921</v>
          </cell>
          <cell r="C6336" t="str">
            <v>TUBO FOFO C/FG PN-16 D=600MM;L=5800MM (1080KG)</v>
          </cell>
          <cell r="D6336" t="str">
            <v>UN</v>
          </cell>
          <cell r="E6336">
            <v>0</v>
          </cell>
        </row>
        <row r="6337">
          <cell r="B6337" t="str">
            <v>526922</v>
          </cell>
          <cell r="C6337" t="str">
            <v>TUBO FOFO C/FG PN-16 D=700MM;L=1000MM (442KG)</v>
          </cell>
          <cell r="D6337" t="str">
            <v>UN</v>
          </cell>
          <cell r="E6337">
            <v>0</v>
          </cell>
        </row>
        <row r="6338">
          <cell r="B6338" t="str">
            <v>526923</v>
          </cell>
          <cell r="C6338" t="str">
            <v>TUBO FOFO C/FG PN-16 D=700MM;L=1500MM (572KG)</v>
          </cell>
          <cell r="D6338" t="str">
            <v>UN</v>
          </cell>
          <cell r="E6338">
            <v>0</v>
          </cell>
        </row>
        <row r="6339">
          <cell r="B6339" t="str">
            <v>526924</v>
          </cell>
          <cell r="C6339" t="str">
            <v>TUBO FOFO C/FG PN-16 D=700MM;L=2000MM (702KG)</v>
          </cell>
          <cell r="D6339" t="str">
            <v>UN</v>
          </cell>
          <cell r="E6339">
            <v>0</v>
          </cell>
        </row>
        <row r="6340">
          <cell r="B6340" t="str">
            <v>526925</v>
          </cell>
          <cell r="C6340" t="str">
            <v>TUBO FOFO C/FG PN-16 D=700MM;L=2500MM (832KG)</v>
          </cell>
          <cell r="D6340" t="str">
            <v>UN</v>
          </cell>
          <cell r="E6340">
            <v>0</v>
          </cell>
        </row>
        <row r="6341">
          <cell r="B6341" t="str">
            <v>526926</v>
          </cell>
          <cell r="C6341" t="str">
            <v>TUBO FOFO C/FG PN-16 D=700MM;L=3000MM (962KG)</v>
          </cell>
          <cell r="D6341" t="str">
            <v>UN</v>
          </cell>
          <cell r="E6341">
            <v>0</v>
          </cell>
        </row>
        <row r="6342">
          <cell r="B6342" t="str">
            <v>526927</v>
          </cell>
          <cell r="C6342" t="str">
            <v>TUBO FOFO C/FG PN-16 D=700MM;L=3500MM (1092KG)</v>
          </cell>
          <cell r="D6342" t="str">
            <v>UN</v>
          </cell>
          <cell r="E6342">
            <v>0</v>
          </cell>
        </row>
        <row r="6343">
          <cell r="B6343" t="str">
            <v>526928</v>
          </cell>
          <cell r="C6343" t="str">
            <v>TUBO FOFO C/FG PN-16 D=700MM;L=4000MM (1222KG)</v>
          </cell>
          <cell r="D6343" t="str">
            <v>UN</v>
          </cell>
          <cell r="E6343">
            <v>0</v>
          </cell>
        </row>
        <row r="6344">
          <cell r="B6344" t="str">
            <v>526929</v>
          </cell>
          <cell r="C6344" t="str">
            <v>TUBO FOFO C/FG PN-16 D=700MM;L=4500MM (1352KG)</v>
          </cell>
          <cell r="D6344" t="str">
            <v>UN</v>
          </cell>
          <cell r="E6344">
            <v>0</v>
          </cell>
        </row>
        <row r="6345">
          <cell r="B6345" t="str">
            <v>526930</v>
          </cell>
          <cell r="C6345" t="str">
            <v>TUBO FOFO C/FG PN-16 D=700MM;L=5000MM (1482KG)</v>
          </cell>
          <cell r="D6345" t="str">
            <v>UN</v>
          </cell>
          <cell r="E6345">
            <v>0</v>
          </cell>
        </row>
        <row r="6346">
          <cell r="B6346" t="str">
            <v>526931</v>
          </cell>
          <cell r="C6346" t="str">
            <v>TUBO FOFO C/FG PN-16 D=700MM;L=5500MM (1613KG)</v>
          </cell>
          <cell r="D6346" t="str">
            <v>UN</v>
          </cell>
          <cell r="E6346">
            <v>0</v>
          </cell>
        </row>
        <row r="6347">
          <cell r="B6347" t="str">
            <v>526932</v>
          </cell>
          <cell r="C6347" t="str">
            <v>TUBO FOFO C/FG PN-16 D=700MM;L=6000MM (1743KG)</v>
          </cell>
          <cell r="D6347" t="str">
            <v>UN</v>
          </cell>
          <cell r="E6347">
            <v>0</v>
          </cell>
        </row>
        <row r="6348">
          <cell r="B6348" t="str">
            <v>526933</v>
          </cell>
          <cell r="C6348" t="str">
            <v>TUBO FOFO C/FG PN-16 D=700MM;L=6500MM (1873KG)</v>
          </cell>
          <cell r="D6348" t="str">
            <v>UN</v>
          </cell>
          <cell r="E6348">
            <v>0</v>
          </cell>
        </row>
        <row r="6349">
          <cell r="B6349" t="str">
            <v>526934</v>
          </cell>
          <cell r="C6349" t="str">
            <v>TUBO FOFO C/FG PN-16 D=700MM;L=6800MM (1951KG)</v>
          </cell>
          <cell r="D6349" t="str">
            <v>UN</v>
          </cell>
          <cell r="E6349">
            <v>0</v>
          </cell>
        </row>
        <row r="6351">
          <cell r="B6351" t="str">
            <v>527000</v>
          </cell>
          <cell r="C6351" t="str">
            <v>TUBO FOFO C/FG PN-16/JE (C31 - METALURGICA 100%)</v>
          </cell>
        </row>
        <row r="6352">
          <cell r="B6352" t="str">
            <v>527001</v>
          </cell>
          <cell r="C6352" t="str">
            <v>TUBO FOFO C/FG PN-16/JE D=80MM;L=1500MM (26KG)</v>
          </cell>
          <cell r="D6352" t="str">
            <v>UN</v>
          </cell>
          <cell r="E6352">
            <v>0</v>
          </cell>
        </row>
        <row r="6353">
          <cell r="B6353" t="str">
            <v>527002</v>
          </cell>
          <cell r="C6353" t="str">
            <v>TUBO FOFO C/FG PN-16/JE D=80MM;L=2000MM (33KG)</v>
          </cell>
          <cell r="D6353" t="str">
            <v>UN</v>
          </cell>
          <cell r="E6353">
            <v>0</v>
          </cell>
        </row>
        <row r="6354">
          <cell r="B6354" t="str">
            <v>527003</v>
          </cell>
          <cell r="C6354" t="str">
            <v>TUBO FOFO C/FG PN-16/JE D=80MM;L=2500MM (40KG)</v>
          </cell>
          <cell r="D6354" t="str">
            <v>UN</v>
          </cell>
          <cell r="E6354">
            <v>0</v>
          </cell>
        </row>
        <row r="6355">
          <cell r="B6355" t="str">
            <v>527004</v>
          </cell>
          <cell r="C6355" t="str">
            <v>TUBO FOFO C/FG PN-16/JE D=80MM;L=3000MM (46KG)</v>
          </cell>
          <cell r="D6355" t="str">
            <v>UN</v>
          </cell>
          <cell r="E6355">
            <v>0</v>
          </cell>
        </row>
        <row r="6356">
          <cell r="B6356" t="str">
            <v>527005</v>
          </cell>
          <cell r="C6356" t="str">
            <v>TUBO FOFO C/FG PN-16/JE D=80MM;L=3500MM (52KG)</v>
          </cell>
          <cell r="D6356" t="str">
            <v>UN</v>
          </cell>
          <cell r="E6356">
            <v>0</v>
          </cell>
        </row>
        <row r="6357">
          <cell r="B6357" t="str">
            <v>527006</v>
          </cell>
          <cell r="C6357" t="str">
            <v>TUBO FOFO C/FG PN-16/JE D=80MM;L=4000MM (59KG)</v>
          </cell>
          <cell r="D6357" t="str">
            <v>UN</v>
          </cell>
          <cell r="E6357">
            <v>0</v>
          </cell>
        </row>
        <row r="6358">
          <cell r="B6358" t="str">
            <v>527007</v>
          </cell>
          <cell r="C6358" t="str">
            <v>TUBO FOFO C/FG PN-16/JE D=80MM;L=4500MM (65KG)</v>
          </cell>
          <cell r="D6358" t="str">
            <v>UN</v>
          </cell>
          <cell r="E6358">
            <v>0</v>
          </cell>
        </row>
        <row r="6359">
          <cell r="B6359" t="str">
            <v>527008</v>
          </cell>
          <cell r="C6359" t="str">
            <v>TUBO FOFO C/FG PN-16/JE D=80MM;L=5000MM (72KG)</v>
          </cell>
          <cell r="D6359" t="str">
            <v>UN</v>
          </cell>
          <cell r="E6359">
            <v>0</v>
          </cell>
        </row>
        <row r="6360">
          <cell r="B6360" t="str">
            <v>527009</v>
          </cell>
          <cell r="C6360" t="str">
            <v>TUBO FOFO C/FG PN-16/JE D=80MM;L=5500MM (79KG)</v>
          </cell>
          <cell r="D6360" t="str">
            <v>UN</v>
          </cell>
          <cell r="E6360">
            <v>0</v>
          </cell>
        </row>
        <row r="6361">
          <cell r="B6361" t="str">
            <v>527010</v>
          </cell>
          <cell r="C6361" t="str">
            <v>TUBO FOFO C/FG PN-16/JE D=80MM;L=5800MM (82KG)</v>
          </cell>
          <cell r="D6361" t="str">
            <v>UN</v>
          </cell>
          <cell r="E6361">
            <v>0</v>
          </cell>
        </row>
        <row r="6362">
          <cell r="B6362" t="str">
            <v>527011</v>
          </cell>
          <cell r="C6362" t="str">
            <v>TUBO FOFO C/FG PN-16/JE D=100MM;L=1000MM (26KG)</v>
          </cell>
          <cell r="D6362" t="str">
            <v>UN</v>
          </cell>
          <cell r="E6362">
            <v>0</v>
          </cell>
        </row>
        <row r="6363">
          <cell r="B6363" t="str">
            <v>527012</v>
          </cell>
          <cell r="C6363" t="str">
            <v>TUBO FOFO C/FG PN-16/JE D=100MM;L=1500MM (35KG)</v>
          </cell>
          <cell r="D6363" t="str">
            <v>UN</v>
          </cell>
          <cell r="E6363">
            <v>0</v>
          </cell>
        </row>
        <row r="6364">
          <cell r="B6364" t="str">
            <v>527013</v>
          </cell>
          <cell r="C6364" t="str">
            <v>TUBO FOFO C/FG PN-16/JE D=100MM;L=2000MM (43KG)</v>
          </cell>
          <cell r="D6364" t="str">
            <v>UN</v>
          </cell>
          <cell r="E6364">
            <v>0</v>
          </cell>
        </row>
        <row r="6365">
          <cell r="B6365" t="str">
            <v>527014</v>
          </cell>
          <cell r="C6365" t="str">
            <v>TUBO FOFO C/FG PN-16/JE D=100MM;L=2500MM (52KG)</v>
          </cell>
          <cell r="D6365" t="str">
            <v>UN</v>
          </cell>
          <cell r="E6365">
            <v>0</v>
          </cell>
        </row>
        <row r="6366">
          <cell r="B6366" t="str">
            <v>527015</v>
          </cell>
          <cell r="C6366" t="str">
            <v>TUBO FOFO C/FG PN-16/JE D=100MM;L=3000MM (60KG)</v>
          </cell>
          <cell r="D6366" t="str">
            <v>UN</v>
          </cell>
          <cell r="E6366">
            <v>0</v>
          </cell>
        </row>
        <row r="6367">
          <cell r="B6367" t="str">
            <v>527016</v>
          </cell>
          <cell r="C6367" t="str">
            <v>TUBO FOFO C/FG PN-16/JE D=100MM;L=3500MM (69KG)</v>
          </cell>
          <cell r="D6367" t="str">
            <v>UN</v>
          </cell>
          <cell r="E6367">
            <v>0</v>
          </cell>
        </row>
        <row r="6368">
          <cell r="B6368" t="str">
            <v>527017</v>
          </cell>
          <cell r="C6368" t="str">
            <v>TUBO FOFO C/FG PN-16/JE D=100MM;L=4000MM (78KG)</v>
          </cell>
          <cell r="D6368" t="str">
            <v>UN</v>
          </cell>
          <cell r="E6368">
            <v>0</v>
          </cell>
        </row>
        <row r="6369">
          <cell r="B6369" t="str">
            <v>527018</v>
          </cell>
          <cell r="C6369" t="str">
            <v>TUBO FOFO C/FG PN-16/JE D=100MM;L=4500MM (86KG)</v>
          </cell>
          <cell r="D6369" t="str">
            <v>UN</v>
          </cell>
          <cell r="E6369">
            <v>0</v>
          </cell>
        </row>
        <row r="6370">
          <cell r="B6370" t="str">
            <v>527019</v>
          </cell>
          <cell r="C6370" t="str">
            <v>TUBO FOFO C/FG PN-16/JE D=100MM;L=5000MM (95KG)</v>
          </cell>
          <cell r="D6370" t="str">
            <v>UN</v>
          </cell>
          <cell r="E6370">
            <v>0</v>
          </cell>
        </row>
        <row r="6371">
          <cell r="B6371" t="str">
            <v>527020</v>
          </cell>
          <cell r="C6371" t="str">
            <v>TUBO FOFO C/FG PN-16/JE D=100MM;L=5500MM (103KG)</v>
          </cell>
          <cell r="D6371" t="str">
            <v>UN</v>
          </cell>
          <cell r="E6371">
            <v>0</v>
          </cell>
        </row>
        <row r="6372">
          <cell r="B6372" t="str">
            <v>527021</v>
          </cell>
          <cell r="C6372" t="str">
            <v>TUBO FOFO C/FG PN-16/JE D=100MM;L=5800MM (109KG)</v>
          </cell>
          <cell r="D6372" t="str">
            <v>UN</v>
          </cell>
          <cell r="E6372">
            <v>0</v>
          </cell>
        </row>
        <row r="6373">
          <cell r="B6373" t="str">
            <v>527022</v>
          </cell>
          <cell r="C6373" t="str">
            <v>TUBO FOFO C/FG PN-16/JE D=150MM;L=1000MM (41KG)</v>
          </cell>
          <cell r="D6373" t="str">
            <v>UN</v>
          </cell>
          <cell r="E6373">
            <v>0</v>
          </cell>
        </row>
        <row r="6374">
          <cell r="B6374" t="str">
            <v>527023</v>
          </cell>
          <cell r="C6374" t="str">
            <v>TUBO FOFO C/FG PN-16/JE D=150MM;L=1500MM (54KG)</v>
          </cell>
          <cell r="D6374" t="str">
            <v>UN</v>
          </cell>
          <cell r="E6374">
            <v>0</v>
          </cell>
        </row>
        <row r="6375">
          <cell r="B6375" t="str">
            <v>527024</v>
          </cell>
          <cell r="C6375" t="str">
            <v>TUBO FOFO C/FG PN-16/JE D=150MM;L=2000MM (67KG)</v>
          </cell>
          <cell r="D6375" t="str">
            <v>UN</v>
          </cell>
          <cell r="E6375">
            <v>0</v>
          </cell>
        </row>
        <row r="6376">
          <cell r="B6376" t="str">
            <v>527025</v>
          </cell>
          <cell r="C6376" t="str">
            <v>TUBO FOFO C/FG PN-16/JE D=150MM;L=2500MM (80KG)</v>
          </cell>
          <cell r="D6376" t="str">
            <v>UN</v>
          </cell>
          <cell r="E6376">
            <v>0</v>
          </cell>
        </row>
        <row r="6377">
          <cell r="B6377" t="str">
            <v>527026</v>
          </cell>
          <cell r="C6377" t="str">
            <v>TUBO FOFO C/FG PN-16/JE D=150MM;L=3000MM (93KG)</v>
          </cell>
          <cell r="D6377" t="str">
            <v>UN</v>
          </cell>
          <cell r="E6377">
            <v>0</v>
          </cell>
        </row>
        <row r="6378">
          <cell r="B6378" t="str">
            <v>527027</v>
          </cell>
          <cell r="C6378" t="str">
            <v>TUBO FOFO C/FG PN-16/JE D=150MM;L=3500MM (106KG)</v>
          </cell>
          <cell r="D6378" t="str">
            <v>UN</v>
          </cell>
          <cell r="E6378">
            <v>0</v>
          </cell>
        </row>
        <row r="6379">
          <cell r="B6379" t="str">
            <v>527028</v>
          </cell>
          <cell r="C6379" t="str">
            <v>TUBO FOFO C/FG PN-16/JE D=150MM;L=4000MM (119KG)</v>
          </cell>
          <cell r="D6379" t="str">
            <v>UN</v>
          </cell>
          <cell r="E6379">
            <v>0</v>
          </cell>
        </row>
        <row r="6380">
          <cell r="B6380" t="str">
            <v>527029</v>
          </cell>
          <cell r="C6380" t="str">
            <v>TUBO FOFO C/FG PN-16/JE D=150MM;L=4500MM (132KG)</v>
          </cell>
          <cell r="D6380" t="str">
            <v>UN</v>
          </cell>
          <cell r="E6380">
            <v>0</v>
          </cell>
        </row>
        <row r="6381">
          <cell r="B6381" t="str">
            <v>527030</v>
          </cell>
          <cell r="C6381" t="str">
            <v>TUBO FOFO C/FG PN-16/JE D=150MM;L=5000MM (145KG)</v>
          </cell>
          <cell r="D6381" t="str">
            <v>UN</v>
          </cell>
          <cell r="E6381">
            <v>0</v>
          </cell>
        </row>
        <row r="6382">
          <cell r="B6382" t="str">
            <v>527031</v>
          </cell>
          <cell r="C6382" t="str">
            <v>TUBO FOFO C/FG PN-16/JE D=150MM;L=5500MM (158KG)</v>
          </cell>
          <cell r="D6382" t="str">
            <v>UN</v>
          </cell>
          <cell r="E6382">
            <v>0</v>
          </cell>
        </row>
        <row r="6383">
          <cell r="B6383" t="str">
            <v>527032</v>
          </cell>
          <cell r="C6383" t="str">
            <v>TUBO FOFO C/FG PN-16/JE D=150MM;L=5800MM (166KG)</v>
          </cell>
          <cell r="D6383" t="str">
            <v>UN</v>
          </cell>
          <cell r="E6383">
            <v>0</v>
          </cell>
        </row>
        <row r="6384">
          <cell r="B6384" t="str">
            <v>527033</v>
          </cell>
          <cell r="C6384" t="str">
            <v>TUBO FOFO C/FG PN-16/JE D=200MM;L=1000MM (55KG)</v>
          </cell>
          <cell r="D6384" t="str">
            <v>UN</v>
          </cell>
          <cell r="E6384">
            <v>0</v>
          </cell>
        </row>
        <row r="6385">
          <cell r="B6385" t="str">
            <v>527034</v>
          </cell>
          <cell r="C6385" t="str">
            <v>TUBO FOFO C/FG PN-16/JE D=200MM;L=1500MM (72KG)</v>
          </cell>
          <cell r="D6385" t="str">
            <v>UN</v>
          </cell>
          <cell r="E6385">
            <v>0</v>
          </cell>
        </row>
        <row r="6386">
          <cell r="B6386" t="str">
            <v>527035</v>
          </cell>
          <cell r="C6386" t="str">
            <v>TUBO FOFO C/FG PN-16/JE D=200MM;L=2000MM (90KG)</v>
          </cell>
          <cell r="D6386" t="str">
            <v>UN</v>
          </cell>
          <cell r="E6386">
            <v>0</v>
          </cell>
        </row>
        <row r="6387">
          <cell r="B6387" t="str">
            <v>527036</v>
          </cell>
          <cell r="C6387" t="str">
            <v>TUBO FOFO C/FG PN-16/JE D=200MM;L=2500MM (107KG)</v>
          </cell>
          <cell r="D6387" t="str">
            <v>UN</v>
          </cell>
          <cell r="E6387">
            <v>0</v>
          </cell>
        </row>
        <row r="6388">
          <cell r="B6388" t="str">
            <v>527037</v>
          </cell>
          <cell r="C6388" t="str">
            <v>TUBO FOFO C/FG PN-16/JE D=200MM;L=3000MM (124KG)</v>
          </cell>
          <cell r="D6388" t="str">
            <v>UN</v>
          </cell>
          <cell r="E6388">
            <v>0</v>
          </cell>
        </row>
        <row r="6389">
          <cell r="B6389" t="str">
            <v>527038</v>
          </cell>
          <cell r="C6389" t="str">
            <v>TUBO FOFO C/FG PN-16/JE D=200MM;L=3500MM (142KG)</v>
          </cell>
          <cell r="D6389" t="str">
            <v>UN</v>
          </cell>
          <cell r="E6389">
            <v>0</v>
          </cell>
        </row>
        <row r="6390">
          <cell r="B6390" t="str">
            <v>527039</v>
          </cell>
          <cell r="C6390" t="str">
            <v>TUBO FOFO C/FG PN-16/JE D=200MM;L=4000MM (159KG)</v>
          </cell>
          <cell r="D6390" t="str">
            <v>UN</v>
          </cell>
          <cell r="E6390">
            <v>0</v>
          </cell>
        </row>
        <row r="6391">
          <cell r="B6391" t="str">
            <v>527040</v>
          </cell>
          <cell r="C6391" t="str">
            <v>TUBO FOFO C/FG PN-16/JE D=200MM;L=4500MM (177KG)</v>
          </cell>
          <cell r="D6391" t="str">
            <v>UN</v>
          </cell>
          <cell r="E6391">
            <v>0</v>
          </cell>
        </row>
        <row r="6392">
          <cell r="B6392" t="str">
            <v>527041</v>
          </cell>
          <cell r="C6392" t="str">
            <v>TUBO FOFO C/FG PN-16/JE D=200MM;L=5000MM (194KG)</v>
          </cell>
          <cell r="D6392" t="str">
            <v>UN</v>
          </cell>
          <cell r="E6392">
            <v>0</v>
          </cell>
        </row>
        <row r="6393">
          <cell r="B6393" t="str">
            <v>527042</v>
          </cell>
          <cell r="C6393" t="str">
            <v>TUBO FOFO C/FG PN-16/JE D=200MM;L=5500MM (211KG)</v>
          </cell>
          <cell r="D6393" t="str">
            <v>UN</v>
          </cell>
          <cell r="E6393">
            <v>0</v>
          </cell>
        </row>
        <row r="6394">
          <cell r="B6394" t="str">
            <v>527043</v>
          </cell>
          <cell r="C6394" t="str">
            <v>TUBO FOFO C/FG PN-16/JE D=200MM;L=5800MM (222KG)</v>
          </cell>
          <cell r="D6394" t="str">
            <v>UN</v>
          </cell>
          <cell r="E6394">
            <v>0</v>
          </cell>
        </row>
        <row r="6395">
          <cell r="B6395" t="str">
            <v>527044</v>
          </cell>
          <cell r="C6395" t="str">
            <v>TUBO FOFO C/FG PN-16/JE D=250MM;L=1000MM (74KG)</v>
          </cell>
          <cell r="D6395" t="str">
            <v>UN</v>
          </cell>
          <cell r="E6395">
            <v>0</v>
          </cell>
        </row>
        <row r="6396">
          <cell r="B6396" t="str">
            <v>527045</v>
          </cell>
          <cell r="C6396" t="str">
            <v>TUBO FOFO C/FG PN-16/JE D=250MM;L=1500MM (97KG)</v>
          </cell>
          <cell r="D6396" t="str">
            <v>UN</v>
          </cell>
          <cell r="E6396">
            <v>0</v>
          </cell>
        </row>
        <row r="6397">
          <cell r="B6397" t="str">
            <v>527046</v>
          </cell>
          <cell r="C6397" t="str">
            <v>TUBO FOFO C/FG PN-16/JE D=250MM;L=2000MM (120KG)</v>
          </cell>
          <cell r="D6397" t="str">
            <v>UN</v>
          </cell>
          <cell r="E6397">
            <v>0</v>
          </cell>
        </row>
        <row r="6398">
          <cell r="B6398" t="str">
            <v>527047</v>
          </cell>
          <cell r="C6398" t="str">
            <v>TUBO FOFO C/FG PN-16/JE D=250MM;L=2500MM (142KG)</v>
          </cell>
          <cell r="D6398" t="str">
            <v>UN</v>
          </cell>
          <cell r="E6398">
            <v>0</v>
          </cell>
        </row>
        <row r="6399">
          <cell r="B6399" t="str">
            <v>527048</v>
          </cell>
          <cell r="C6399" t="str">
            <v>TUBO FOFO C/FG PN-16/JE D=250MM;L=3000MM (165KG)</v>
          </cell>
          <cell r="D6399" t="str">
            <v>UN</v>
          </cell>
          <cell r="E6399">
            <v>0</v>
          </cell>
        </row>
        <row r="6400">
          <cell r="B6400" t="str">
            <v>527049</v>
          </cell>
          <cell r="C6400" t="str">
            <v>TUBO FOFO C/FG PN-16/JE D=250MM;L=3500MM (187KG)</v>
          </cell>
          <cell r="D6400" t="str">
            <v>UN</v>
          </cell>
          <cell r="E6400">
            <v>0</v>
          </cell>
        </row>
        <row r="6401">
          <cell r="B6401" t="str">
            <v>527050</v>
          </cell>
          <cell r="C6401" t="str">
            <v>TUBO FOFO C/FG PN-16/JE D=250MM;L=4000MM (210KG)</v>
          </cell>
          <cell r="D6401" t="str">
            <v>UN</v>
          </cell>
          <cell r="E6401">
            <v>0</v>
          </cell>
        </row>
        <row r="6402">
          <cell r="B6402" t="str">
            <v>527051</v>
          </cell>
          <cell r="C6402" t="str">
            <v>TUBO FOFO C/FG PN-16/JE D=250MM;L=4500MM (233KG)</v>
          </cell>
          <cell r="D6402" t="str">
            <v>UN</v>
          </cell>
          <cell r="E6402">
            <v>0</v>
          </cell>
        </row>
        <row r="6403">
          <cell r="B6403" t="str">
            <v>527052</v>
          </cell>
          <cell r="C6403" t="str">
            <v>TUBO FOFO C/FG PN-16/JE D=250MM;L=5000MM (256KG)</v>
          </cell>
          <cell r="D6403" t="str">
            <v>UN</v>
          </cell>
          <cell r="E6403">
            <v>0</v>
          </cell>
        </row>
        <row r="6404">
          <cell r="B6404" t="str">
            <v>527053</v>
          </cell>
          <cell r="C6404" t="str">
            <v>TUBO FOFO C/FG PN-16/JE D=250MM;L=5500MM (278KG)</v>
          </cell>
          <cell r="D6404" t="str">
            <v>UN</v>
          </cell>
          <cell r="E6404">
            <v>0</v>
          </cell>
        </row>
        <row r="6405">
          <cell r="B6405" t="str">
            <v>527054</v>
          </cell>
          <cell r="C6405" t="str">
            <v>TUBO FOFO C/FG PN-16/JE D=250MM;L=5800MM (292KG)</v>
          </cell>
          <cell r="D6405" t="str">
            <v>UN</v>
          </cell>
          <cell r="E6405">
            <v>0</v>
          </cell>
        </row>
        <row r="6406">
          <cell r="B6406" t="str">
            <v>527055</v>
          </cell>
          <cell r="C6406" t="str">
            <v>TUBO FOFO C/FG PN-16/JE D=300MM;L=1000MM (94KG)</v>
          </cell>
          <cell r="D6406" t="str">
            <v>UN</v>
          </cell>
          <cell r="E6406">
            <v>0</v>
          </cell>
        </row>
        <row r="6407">
          <cell r="B6407" t="str">
            <v>527056</v>
          </cell>
          <cell r="C6407" t="str">
            <v>TUBO FOFO C/FG PN-16/JE D=300MM;L=1500MM (122KG)</v>
          </cell>
          <cell r="D6407" t="str">
            <v>UN</v>
          </cell>
          <cell r="E6407">
            <v>0</v>
          </cell>
        </row>
        <row r="6408">
          <cell r="B6408" t="str">
            <v>527057</v>
          </cell>
          <cell r="C6408" t="str">
            <v>TUBO FOFO C/FG PN-16/JE D=300MM;L=2000MM (151KG)</v>
          </cell>
          <cell r="D6408" t="str">
            <v>UN</v>
          </cell>
          <cell r="E6408">
            <v>0</v>
          </cell>
        </row>
        <row r="6409">
          <cell r="B6409" t="str">
            <v>527058</v>
          </cell>
          <cell r="C6409" t="str">
            <v>TUBO FOFO C/FG PN-16/JE D=300MM;L=2500MM (179KG)</v>
          </cell>
          <cell r="D6409" t="str">
            <v>UN</v>
          </cell>
          <cell r="E6409">
            <v>0</v>
          </cell>
        </row>
        <row r="6410">
          <cell r="B6410" t="str">
            <v>527059</v>
          </cell>
          <cell r="C6410" t="str">
            <v>TUBO FOFO C/FG PN-16/JE D=300MM;L=3000MM (208KG)</v>
          </cell>
          <cell r="D6410" t="str">
            <v>UN</v>
          </cell>
          <cell r="E6410">
            <v>0</v>
          </cell>
        </row>
        <row r="6411">
          <cell r="B6411" t="str">
            <v>527060</v>
          </cell>
          <cell r="C6411" t="str">
            <v>TUBO FOFO C/FG PN-16/JE D=300MM;L=3500MM (236KG)</v>
          </cell>
          <cell r="D6411" t="str">
            <v>UN</v>
          </cell>
          <cell r="E6411">
            <v>0</v>
          </cell>
        </row>
        <row r="6412">
          <cell r="B6412" t="str">
            <v>527061</v>
          </cell>
          <cell r="C6412" t="str">
            <v>TUBO FOFO C/FG PN-16/JE D=300MM;L=4000MM (265KG)</v>
          </cell>
          <cell r="D6412" t="str">
            <v>UN</v>
          </cell>
          <cell r="E6412">
            <v>0</v>
          </cell>
        </row>
        <row r="6413">
          <cell r="B6413" t="str">
            <v>527062</v>
          </cell>
          <cell r="C6413" t="str">
            <v>TUBO FOFO C/FG PN-16/JE D=300MM;L=4500MM (294KG)</v>
          </cell>
          <cell r="D6413" t="str">
            <v>UN</v>
          </cell>
          <cell r="E6413">
            <v>0</v>
          </cell>
        </row>
        <row r="6414">
          <cell r="B6414" t="str">
            <v>527063</v>
          </cell>
          <cell r="C6414" t="str">
            <v>TUBO FOFO C/FG PN-16/JE D=300MM;L=5000MM (322KG)</v>
          </cell>
          <cell r="D6414" t="str">
            <v>UN</v>
          </cell>
          <cell r="E6414">
            <v>0</v>
          </cell>
        </row>
        <row r="6415">
          <cell r="B6415" t="str">
            <v>527064</v>
          </cell>
          <cell r="C6415" t="str">
            <v>TUBO FOFO C/FG PN-16/JE D=300MM;L=5500MM (351KG)</v>
          </cell>
          <cell r="D6415" t="str">
            <v>UN</v>
          </cell>
          <cell r="E6415">
            <v>0</v>
          </cell>
        </row>
        <row r="6416">
          <cell r="B6416" t="str">
            <v>527065</v>
          </cell>
          <cell r="C6416" t="str">
            <v>TUBO FOFO C/FG PN-16/JE D=300MM;L=5800MM (368KG)</v>
          </cell>
          <cell r="D6416" t="str">
            <v>UN</v>
          </cell>
          <cell r="E6416">
            <v>0</v>
          </cell>
        </row>
        <row r="6417">
          <cell r="B6417" t="str">
            <v>527066</v>
          </cell>
          <cell r="C6417" t="str">
            <v>TUBO FOFO C/FG PN-16/JE D=350MM;L=1000MM (121KG)</v>
          </cell>
          <cell r="D6417" t="str">
            <v>UN</v>
          </cell>
          <cell r="E6417">
            <v>0</v>
          </cell>
        </row>
        <row r="6418">
          <cell r="B6418" t="str">
            <v>527067</v>
          </cell>
          <cell r="C6418" t="str">
            <v>TUBO FOFO C/FG PN-16/JE D=350MM;L=1500MM (158KG)</v>
          </cell>
          <cell r="D6418" t="str">
            <v>UN</v>
          </cell>
          <cell r="E6418">
            <v>0</v>
          </cell>
        </row>
        <row r="6419">
          <cell r="B6419" t="str">
            <v>527068</v>
          </cell>
          <cell r="C6419" t="str">
            <v>TUBO FOFO C/FG PN-16/JE D=350MM;L=2000MM (196KG)</v>
          </cell>
          <cell r="D6419" t="str">
            <v>UN</v>
          </cell>
          <cell r="E6419">
            <v>0</v>
          </cell>
        </row>
        <row r="6420">
          <cell r="B6420" t="str">
            <v>527069</v>
          </cell>
          <cell r="C6420" t="str">
            <v>TUBO FOFO C/FG PN-16/JE D=350MM;L=2500MM (234KG)</v>
          </cell>
          <cell r="D6420" t="str">
            <v>UN</v>
          </cell>
          <cell r="E6420">
            <v>0</v>
          </cell>
        </row>
        <row r="6421">
          <cell r="B6421" t="str">
            <v>527070</v>
          </cell>
          <cell r="C6421" t="str">
            <v>TUBO FOFO C/FG PN-16/JE D=350MM;L=3000MM (272KG)</v>
          </cell>
          <cell r="D6421" t="str">
            <v>UN</v>
          </cell>
          <cell r="E6421">
            <v>0</v>
          </cell>
        </row>
        <row r="6422">
          <cell r="B6422" t="str">
            <v>527071</v>
          </cell>
          <cell r="C6422" t="str">
            <v>TUBO FOFO C/FG PN-16/JE D=350MM;L=3500MM (309KG)</v>
          </cell>
          <cell r="D6422" t="str">
            <v>UN</v>
          </cell>
          <cell r="E6422">
            <v>0</v>
          </cell>
        </row>
        <row r="6423">
          <cell r="B6423" t="str">
            <v>527072</v>
          </cell>
          <cell r="C6423" t="str">
            <v>TUBO FOFO C/FG PN-16/JE D=350MM;L=4000MM (347KG)</v>
          </cell>
          <cell r="D6423" t="str">
            <v>UN</v>
          </cell>
          <cell r="E6423">
            <v>0</v>
          </cell>
        </row>
        <row r="6424">
          <cell r="B6424" t="str">
            <v>527073</v>
          </cell>
          <cell r="C6424" t="str">
            <v>TUBO FOFO C/FG PN-16/JE D=350MM;L=4500MM (385KG)</v>
          </cell>
          <cell r="D6424" t="str">
            <v>UN</v>
          </cell>
          <cell r="E6424">
            <v>0</v>
          </cell>
        </row>
        <row r="6425">
          <cell r="B6425" t="str">
            <v>527074</v>
          </cell>
          <cell r="C6425" t="str">
            <v>TUBO FOFO C/FG PN-16/JE D=350MM;L=5000MM (423KG)</v>
          </cell>
          <cell r="D6425" t="str">
            <v>UN</v>
          </cell>
          <cell r="E6425">
            <v>0</v>
          </cell>
        </row>
        <row r="6426">
          <cell r="B6426" t="str">
            <v>527075</v>
          </cell>
          <cell r="C6426" t="str">
            <v>TUBO FOFO C/FG PN-16/JE D=350MM;L=5500MM (460KG)</v>
          </cell>
          <cell r="D6426" t="str">
            <v>UN</v>
          </cell>
          <cell r="E6426">
            <v>0</v>
          </cell>
        </row>
        <row r="6427">
          <cell r="B6427" t="str">
            <v>527076</v>
          </cell>
          <cell r="C6427" t="str">
            <v>TUBO FOFO C/FG PN-16/JE D=350MM;L=5800MM (483KG)</v>
          </cell>
          <cell r="D6427" t="str">
            <v>UN</v>
          </cell>
          <cell r="E6427">
            <v>0</v>
          </cell>
        </row>
        <row r="6428">
          <cell r="B6428" t="str">
            <v>527077</v>
          </cell>
          <cell r="C6428" t="str">
            <v>TUBO FOFO C/FG PN-16/JE D=400MM;L=1000MM (147KG)</v>
          </cell>
          <cell r="D6428" t="str">
            <v>UN</v>
          </cell>
          <cell r="E6428">
            <v>0</v>
          </cell>
        </row>
        <row r="6429">
          <cell r="B6429" t="str">
            <v>527078</v>
          </cell>
          <cell r="C6429" t="str">
            <v>TUBO FOFO C/FG PN-16/JE D=400MM;L=1500MM (191KG)</v>
          </cell>
          <cell r="D6429" t="str">
            <v>UN</v>
          </cell>
          <cell r="E6429">
            <v>0</v>
          </cell>
        </row>
        <row r="6430">
          <cell r="B6430" t="str">
            <v>527079</v>
          </cell>
          <cell r="C6430" t="str">
            <v>TUBO FOFO C/FG PN-16/JE D=400MM;L=2000MM (236KG)</v>
          </cell>
          <cell r="D6430" t="str">
            <v>UN</v>
          </cell>
          <cell r="E6430">
            <v>0</v>
          </cell>
        </row>
        <row r="6431">
          <cell r="B6431" t="str">
            <v>527080</v>
          </cell>
          <cell r="C6431" t="str">
            <v>TUBO FOFO C/FG PN-16/JE D=400MM;L=2500MM (281KG)</v>
          </cell>
          <cell r="D6431" t="str">
            <v>UN</v>
          </cell>
          <cell r="E6431">
            <v>0</v>
          </cell>
        </row>
        <row r="6432">
          <cell r="B6432" t="str">
            <v>527081</v>
          </cell>
          <cell r="C6432" t="str">
            <v>TUBO FOFO C/FG PN-16/JE D=400MM;L=3000MM (326KG)</v>
          </cell>
          <cell r="D6432" t="str">
            <v>UN</v>
          </cell>
          <cell r="E6432">
            <v>0</v>
          </cell>
        </row>
        <row r="6433">
          <cell r="B6433" t="str">
            <v>527082</v>
          </cell>
          <cell r="C6433" t="str">
            <v>TUBO FOFO C/FG PN-16/JE D=400MM;L=3500MM (370KG)</v>
          </cell>
          <cell r="D6433" t="str">
            <v>UN</v>
          </cell>
          <cell r="E6433">
            <v>0</v>
          </cell>
        </row>
        <row r="6434">
          <cell r="B6434" t="str">
            <v>527083</v>
          </cell>
          <cell r="C6434" t="str">
            <v>TUBO FOFO C/FG PN-16/JE D=400MM;L=4000MM (415KG)</v>
          </cell>
          <cell r="D6434" t="str">
            <v>UN</v>
          </cell>
          <cell r="E6434">
            <v>0</v>
          </cell>
        </row>
        <row r="6435">
          <cell r="B6435" t="str">
            <v>527084</v>
          </cell>
          <cell r="C6435" t="str">
            <v>TUBO FOFO C/FG PN-16/JE D=400MM;L=4500MM (460KG)</v>
          </cell>
          <cell r="D6435" t="str">
            <v>UN</v>
          </cell>
          <cell r="E6435">
            <v>0</v>
          </cell>
        </row>
        <row r="6436">
          <cell r="B6436" t="str">
            <v>527085</v>
          </cell>
          <cell r="C6436" t="str">
            <v>TUBO FOFO C/FG PN-16/JE D=400MM;L=5000MM (505KG)</v>
          </cell>
          <cell r="D6436" t="str">
            <v>UN</v>
          </cell>
          <cell r="E6436">
            <v>0</v>
          </cell>
        </row>
        <row r="6437">
          <cell r="B6437" t="str">
            <v>527086</v>
          </cell>
          <cell r="C6437" t="str">
            <v>TUBO FOFO C/FG PN-16/JE D=400MM;L=5500MM (549KG)</v>
          </cell>
          <cell r="D6437" t="str">
            <v>UN</v>
          </cell>
          <cell r="E6437">
            <v>0</v>
          </cell>
        </row>
        <row r="6438">
          <cell r="B6438" t="str">
            <v>527087</v>
          </cell>
          <cell r="C6438" t="str">
            <v>TUBO FOFO C/FG PN-16/JE D=400MM;L=5800MM (576KG)</v>
          </cell>
          <cell r="D6438" t="str">
            <v>UN</v>
          </cell>
          <cell r="E6438">
            <v>0</v>
          </cell>
        </row>
        <row r="6439">
          <cell r="B6439" t="str">
            <v>527088</v>
          </cell>
          <cell r="C6439" t="str">
            <v>TUBO FOFO C/FG PN-16/JE D=450MM;L=1000MM (175KG)</v>
          </cell>
          <cell r="D6439" t="str">
            <v>UN</v>
          </cell>
          <cell r="E6439">
            <v>0</v>
          </cell>
        </row>
        <row r="6440">
          <cell r="B6440" t="str">
            <v>527089</v>
          </cell>
          <cell r="C6440" t="str">
            <v>TUBO FOFO C/FG PN-16/JE D=450MM;L=1500MM (228KG)</v>
          </cell>
          <cell r="D6440" t="str">
            <v>UN</v>
          </cell>
          <cell r="E6440">
            <v>0</v>
          </cell>
        </row>
        <row r="6441">
          <cell r="B6441" t="str">
            <v>527090</v>
          </cell>
          <cell r="C6441" t="str">
            <v>TUBO FOFO C/FG PN-16/JE D=450MM;L=2000MM (280KG)</v>
          </cell>
          <cell r="D6441" t="str">
            <v>UN</v>
          </cell>
          <cell r="E6441">
            <v>0</v>
          </cell>
        </row>
        <row r="6442">
          <cell r="B6442" t="str">
            <v>527091</v>
          </cell>
          <cell r="C6442" t="str">
            <v>TUBO FOFO C/FG PN-16/JE D=450MM;L=2500MM (333KG)</v>
          </cell>
          <cell r="D6442" t="str">
            <v>UN</v>
          </cell>
          <cell r="E6442">
            <v>0</v>
          </cell>
        </row>
        <row r="6443">
          <cell r="B6443" t="str">
            <v>527092</v>
          </cell>
          <cell r="C6443" t="str">
            <v>TUBO FOFO C/FG PN-16/JE D=450MM;L=3000MM (385KG)</v>
          </cell>
          <cell r="D6443" t="str">
            <v>UN</v>
          </cell>
          <cell r="E6443">
            <v>0</v>
          </cell>
        </row>
        <row r="6444">
          <cell r="B6444" t="str">
            <v>527093</v>
          </cell>
          <cell r="C6444" t="str">
            <v>TUBO FOFO C/FG PN-16/JE D=450MM;L=3500MM (438KG)</v>
          </cell>
          <cell r="D6444" t="str">
            <v>UN</v>
          </cell>
          <cell r="E6444">
            <v>0</v>
          </cell>
        </row>
        <row r="6445">
          <cell r="B6445" t="str">
            <v>527094</v>
          </cell>
          <cell r="C6445" t="str">
            <v>TUBO FOFO C/FG PN-16/JE D=450MM;L=4000MM (490KG)</v>
          </cell>
          <cell r="D6445" t="str">
            <v>UN</v>
          </cell>
          <cell r="E6445">
            <v>0</v>
          </cell>
        </row>
        <row r="6446">
          <cell r="B6446" t="str">
            <v>527095</v>
          </cell>
          <cell r="C6446" t="str">
            <v>TUBO FOFO C/FG PN-16/JE D=450MM;L=4500MM (543KG)</v>
          </cell>
          <cell r="D6446" t="str">
            <v>UN</v>
          </cell>
          <cell r="E6446">
            <v>0</v>
          </cell>
        </row>
        <row r="6447">
          <cell r="B6447" t="str">
            <v>527096</v>
          </cell>
          <cell r="C6447" t="str">
            <v>TUBO FOFO C/FG PN-16/JE D=450MM;L=5000MM (596KG)</v>
          </cell>
          <cell r="D6447" t="str">
            <v>UN</v>
          </cell>
          <cell r="E6447">
            <v>0</v>
          </cell>
        </row>
        <row r="6448">
          <cell r="B6448" t="str">
            <v>527097</v>
          </cell>
          <cell r="C6448" t="str">
            <v>TUBO FOFO C/FG PN-16/JE D=450MM;L=5500MM (648KG)</v>
          </cell>
          <cell r="D6448" t="str">
            <v>UN</v>
          </cell>
          <cell r="E6448">
            <v>0</v>
          </cell>
        </row>
        <row r="6449">
          <cell r="B6449" t="str">
            <v>527098</v>
          </cell>
          <cell r="C6449" t="str">
            <v>TUBO FOFO C/FG PN-16/JE D=450MM;L=5800MM (680KG)</v>
          </cell>
          <cell r="D6449" t="str">
            <v>UN</v>
          </cell>
          <cell r="E6449">
            <v>0</v>
          </cell>
        </row>
        <row r="6450">
          <cell r="B6450" t="str">
            <v>527099</v>
          </cell>
          <cell r="C6450" t="str">
            <v>TUBO FOFO C/FG PN-16/JE D=500MM;L=1000MM (208KG)</v>
          </cell>
          <cell r="D6450" t="str">
            <v>UN</v>
          </cell>
          <cell r="E6450">
            <v>0</v>
          </cell>
        </row>
        <row r="6451">
          <cell r="B6451" t="str">
            <v>527101</v>
          </cell>
          <cell r="C6451" t="str">
            <v>TUBO FOFO C/FG PN-16/JE D=500MM;L=1500MM (269KG)</v>
          </cell>
          <cell r="D6451" t="str">
            <v>UN</v>
          </cell>
          <cell r="E6451">
            <v>0</v>
          </cell>
        </row>
        <row r="6452">
          <cell r="B6452" t="str">
            <v>527102</v>
          </cell>
          <cell r="C6452" t="str">
            <v>TUBO FOFO C/FG PN-16/JE D=500MM;L=2000MM (330KG)</v>
          </cell>
          <cell r="D6452" t="str">
            <v>UN</v>
          </cell>
          <cell r="E6452">
            <v>0</v>
          </cell>
        </row>
        <row r="6453">
          <cell r="B6453" t="str">
            <v>527103</v>
          </cell>
          <cell r="C6453" t="str">
            <v>TUBO FOFO C/FG PN-16/JE D=500MM;L=2500MM (391KG)</v>
          </cell>
          <cell r="D6453" t="str">
            <v>UN</v>
          </cell>
          <cell r="E6453">
            <v>0</v>
          </cell>
        </row>
        <row r="6454">
          <cell r="B6454" t="str">
            <v>527104</v>
          </cell>
          <cell r="C6454" t="str">
            <v>TUBO FOFO C/FG PN-16/JE D=500MM;L=3000MM (451KG)</v>
          </cell>
          <cell r="D6454" t="str">
            <v>UN</v>
          </cell>
          <cell r="E6454">
            <v>0</v>
          </cell>
        </row>
        <row r="6455">
          <cell r="B6455" t="str">
            <v>527105</v>
          </cell>
          <cell r="C6455" t="str">
            <v>TUBO FOFO C/FG PN-16/JE D=500MM;L=3500MM (512KG)</v>
          </cell>
          <cell r="D6455" t="str">
            <v>UN</v>
          </cell>
          <cell r="E6455">
            <v>0</v>
          </cell>
        </row>
        <row r="6456">
          <cell r="B6456" t="str">
            <v>527106</v>
          </cell>
          <cell r="C6456" t="str">
            <v>TUBO FOFO C/FG PN-16/JE D=500MM;L=4000MM (573KG)</v>
          </cell>
          <cell r="D6456" t="str">
            <v>UN</v>
          </cell>
          <cell r="E6456">
            <v>0</v>
          </cell>
        </row>
        <row r="6457">
          <cell r="B6457" t="str">
            <v>527107</v>
          </cell>
          <cell r="C6457" t="str">
            <v>TUBO FOFO C/FG PN-16/JE D=500MM;L=4500MM (634KG)</v>
          </cell>
          <cell r="D6457" t="str">
            <v>UN</v>
          </cell>
          <cell r="E6457">
            <v>0</v>
          </cell>
        </row>
        <row r="6458">
          <cell r="B6458" t="str">
            <v>527108</v>
          </cell>
          <cell r="C6458" t="str">
            <v>TUBO FOFO C/FG PN-16/JE D=500MM;L=5000MM (695KG)</v>
          </cell>
          <cell r="D6458" t="str">
            <v>UN</v>
          </cell>
          <cell r="E6458">
            <v>0</v>
          </cell>
        </row>
        <row r="6459">
          <cell r="B6459" t="str">
            <v>527109</v>
          </cell>
          <cell r="C6459" t="str">
            <v>TUBO FOFO C/FG PN-16/JE D=500MM;L=5500MM (756KG)</v>
          </cell>
          <cell r="D6459" t="str">
            <v>UN</v>
          </cell>
          <cell r="E6459">
            <v>0</v>
          </cell>
        </row>
        <row r="6460">
          <cell r="B6460" t="str">
            <v>527110</v>
          </cell>
          <cell r="C6460" t="str">
            <v>TUBO FOFO C/FG PN-16/JE D=500MM;L=5800MM (792KG)</v>
          </cell>
          <cell r="D6460" t="str">
            <v>UN</v>
          </cell>
          <cell r="E6460">
            <v>0</v>
          </cell>
        </row>
        <row r="6461">
          <cell r="B6461" t="str">
            <v>527111</v>
          </cell>
          <cell r="C6461" t="str">
            <v>TUBO FOFO C/FG PN-16/JE D=600MM;L=1000MM (282KG)</v>
          </cell>
          <cell r="D6461" t="str">
            <v>UN</v>
          </cell>
          <cell r="E6461">
            <v>0</v>
          </cell>
        </row>
        <row r="6462">
          <cell r="B6462" t="str">
            <v>527112</v>
          </cell>
          <cell r="C6462" t="str">
            <v>TUBO FOFO C/FG PN-16/JE D=600MM;L=1500MM (361KG)</v>
          </cell>
          <cell r="D6462" t="str">
            <v>UN</v>
          </cell>
          <cell r="E6462">
            <v>0</v>
          </cell>
        </row>
        <row r="6463">
          <cell r="B6463" t="str">
            <v>527113</v>
          </cell>
          <cell r="C6463" t="str">
            <v>TUBO FOFO C/FG PN-16/JE D=600MM;L=2000MM (440KG)</v>
          </cell>
          <cell r="D6463" t="str">
            <v>UN</v>
          </cell>
          <cell r="E6463">
            <v>0</v>
          </cell>
        </row>
        <row r="6464">
          <cell r="B6464" t="str">
            <v>527114</v>
          </cell>
          <cell r="C6464" t="str">
            <v>TUBO FOFO C/FG PN-16/JE D=600MM;L=2500MM (519KG)</v>
          </cell>
          <cell r="D6464" t="str">
            <v>UN</v>
          </cell>
          <cell r="E6464">
            <v>0</v>
          </cell>
        </row>
        <row r="6465">
          <cell r="B6465" t="str">
            <v>527115</v>
          </cell>
          <cell r="C6465" t="str">
            <v>TUBO FOFO C/FG PN-16/JE D=600MM;L=3000MM (598KG)</v>
          </cell>
          <cell r="D6465" t="str">
            <v>UN</v>
          </cell>
          <cell r="E6465">
            <v>0</v>
          </cell>
        </row>
        <row r="6466">
          <cell r="B6466" t="str">
            <v>527116</v>
          </cell>
          <cell r="C6466" t="str">
            <v>TUBO FOFO C/FG PN-16/JE D=600MM;L=3500MM (677KG)</v>
          </cell>
          <cell r="D6466" t="str">
            <v>UN</v>
          </cell>
          <cell r="E6466">
            <v>0</v>
          </cell>
        </row>
        <row r="6467">
          <cell r="B6467" t="str">
            <v>527117</v>
          </cell>
          <cell r="C6467" t="str">
            <v>TUBO FOFO C/FG PN-16/JE D=600MM;L=4000MM (756KG)</v>
          </cell>
          <cell r="D6467" t="str">
            <v>UN</v>
          </cell>
          <cell r="E6467">
            <v>0</v>
          </cell>
        </row>
        <row r="6468">
          <cell r="B6468" t="str">
            <v>527118</v>
          </cell>
          <cell r="C6468" t="str">
            <v>TUBO FOFO C/FG PN-16/JE D=600MM;L=4500MM (835KG)</v>
          </cell>
          <cell r="D6468" t="str">
            <v>UN</v>
          </cell>
          <cell r="E6468">
            <v>0</v>
          </cell>
        </row>
        <row r="6469">
          <cell r="B6469" t="str">
            <v>527119</v>
          </cell>
          <cell r="C6469" t="str">
            <v>TUBO FOFO C/FG PN-16/JE D=600MM;L=5000MM (914KG)</v>
          </cell>
          <cell r="D6469" t="str">
            <v>UN</v>
          </cell>
          <cell r="E6469">
            <v>0</v>
          </cell>
        </row>
        <row r="6470">
          <cell r="B6470" t="str">
            <v>527120</v>
          </cell>
          <cell r="C6470" t="str">
            <v>TUBO FOFO C/FG PN-16/JE D=600MM;L=5500MM (993KG)</v>
          </cell>
          <cell r="D6470" t="str">
            <v>UN</v>
          </cell>
          <cell r="E6470">
            <v>0</v>
          </cell>
        </row>
        <row r="6471">
          <cell r="B6471" t="str">
            <v>527121</v>
          </cell>
          <cell r="C6471" t="str">
            <v>TUBO FOFO C/FG PN-16/JE D=600MM;L=5800MM (1040KG)</v>
          </cell>
          <cell r="D6471" t="str">
            <v>UN</v>
          </cell>
          <cell r="E6471">
            <v>0</v>
          </cell>
        </row>
        <row r="6472">
          <cell r="B6472" t="str">
            <v>527122</v>
          </cell>
          <cell r="C6472" t="str">
            <v>TUBO FOFO C/FG PN-16/JE D=700MM;L=1000MM (362KG)</v>
          </cell>
          <cell r="D6472" t="str">
            <v>UN</v>
          </cell>
          <cell r="E6472">
            <v>0</v>
          </cell>
        </row>
        <row r="6473">
          <cell r="B6473" t="str">
            <v>527123</v>
          </cell>
          <cell r="C6473" t="str">
            <v>TUBO FOFO C/FG PN-16/JE D=700MM;L=1500MM (492KG)</v>
          </cell>
          <cell r="D6473" t="str">
            <v>UN</v>
          </cell>
          <cell r="E6473">
            <v>0</v>
          </cell>
        </row>
        <row r="6474">
          <cell r="B6474" t="str">
            <v>527124</v>
          </cell>
          <cell r="C6474" t="str">
            <v>TUBO FOFO C/FG PN-16/JE D=700MM;L=2000MM (623KG)</v>
          </cell>
          <cell r="D6474" t="str">
            <v>UN</v>
          </cell>
          <cell r="E6474">
            <v>0</v>
          </cell>
        </row>
        <row r="6475">
          <cell r="B6475" t="str">
            <v>527125</v>
          </cell>
          <cell r="C6475" t="str">
            <v>TUBO FOFO C/FG PN-16/JE D=700MM;L=2500MM (753KG)</v>
          </cell>
          <cell r="D6475" t="str">
            <v>UN</v>
          </cell>
          <cell r="E6475">
            <v>0</v>
          </cell>
        </row>
        <row r="6476">
          <cell r="B6476" t="str">
            <v>527126</v>
          </cell>
          <cell r="C6476" t="str">
            <v>TUBO FOFO C/FG PN-16/JE D=700MM;L=3000MM (883KG)</v>
          </cell>
          <cell r="D6476" t="str">
            <v>UN</v>
          </cell>
          <cell r="E6476">
            <v>0</v>
          </cell>
        </row>
        <row r="6477">
          <cell r="B6477" t="str">
            <v>527127</v>
          </cell>
          <cell r="C6477" t="str">
            <v>TUBO FOFO C/FG PN-16/JE D=700MM;L=3500MM (1013KG)</v>
          </cell>
          <cell r="D6477" t="str">
            <v>UN</v>
          </cell>
          <cell r="E6477">
            <v>0</v>
          </cell>
        </row>
        <row r="6478">
          <cell r="B6478" t="str">
            <v>527128</v>
          </cell>
          <cell r="C6478" t="str">
            <v>TUBO FOFO C/FG PN-16/JE D=700MM;L=4000MM (1143KG)</v>
          </cell>
          <cell r="D6478" t="str">
            <v>UN</v>
          </cell>
          <cell r="E6478">
            <v>0</v>
          </cell>
        </row>
        <row r="6479">
          <cell r="B6479" t="str">
            <v>527129</v>
          </cell>
          <cell r="C6479" t="str">
            <v>TUBO FOFO C/FG PN-16/JE D=700MM;L=4500MM (1273KG)</v>
          </cell>
          <cell r="D6479" t="str">
            <v>UN</v>
          </cell>
          <cell r="E6479">
            <v>0</v>
          </cell>
        </row>
        <row r="6480">
          <cell r="B6480" t="str">
            <v>527130</v>
          </cell>
          <cell r="C6480" t="str">
            <v>TUBO FOFO C/FG PN-16/JE D=700MM;L=5000MM (1403KG)</v>
          </cell>
          <cell r="D6480" t="str">
            <v>UN</v>
          </cell>
          <cell r="E6480">
            <v>0</v>
          </cell>
        </row>
        <row r="6481">
          <cell r="B6481" t="str">
            <v>527131</v>
          </cell>
          <cell r="C6481" t="str">
            <v>TUBO FOFO C/FG PN-16/JE D=700MM;L=5500MM (1533KG)</v>
          </cell>
          <cell r="D6481" t="str">
            <v>UN</v>
          </cell>
          <cell r="E6481">
            <v>0</v>
          </cell>
        </row>
        <row r="6482">
          <cell r="B6482" t="str">
            <v>527132</v>
          </cell>
          <cell r="C6482" t="str">
            <v>TUBO FOFO C/FG PN-16/JE D=700MM;L=6000MM (1663KG)</v>
          </cell>
          <cell r="D6482" t="str">
            <v>UN</v>
          </cell>
          <cell r="E6482">
            <v>0</v>
          </cell>
        </row>
        <row r="6483">
          <cell r="B6483" t="str">
            <v>527133</v>
          </cell>
          <cell r="C6483" t="str">
            <v>TUBO FOFO C/FG PN-16/JE D=700MM;L=6500MM (1793KG)</v>
          </cell>
          <cell r="D6483" t="str">
            <v>UN</v>
          </cell>
          <cell r="E6483">
            <v>0</v>
          </cell>
        </row>
        <row r="6484">
          <cell r="B6484" t="str">
            <v>527134</v>
          </cell>
          <cell r="C6484" t="str">
            <v>TUBO FOFO C/FG PN-16/JE D=700MM;L=6800MM (1871KG)</v>
          </cell>
          <cell r="D6484" t="str">
            <v>UN</v>
          </cell>
          <cell r="E6484">
            <v>0</v>
          </cell>
        </row>
        <row r="6486">
          <cell r="B6486" t="str">
            <v>527200</v>
          </cell>
          <cell r="C6486" t="str">
            <v>TUBO FOFO C/FG PN-16/PT (C31 - METALURGICA 100%)</v>
          </cell>
        </row>
        <row r="6487">
          <cell r="B6487" t="str">
            <v>527201</v>
          </cell>
          <cell r="C6487" t="str">
            <v>TUBO FOFO C/FG PN-16/PT D=80MM;L=1000MM (17KG)</v>
          </cell>
          <cell r="D6487" t="str">
            <v>UN</v>
          </cell>
          <cell r="E6487">
            <v>0</v>
          </cell>
        </row>
        <row r="6488">
          <cell r="B6488" t="str">
            <v>527202</v>
          </cell>
          <cell r="C6488" t="str">
            <v>TUBO FOFO C/FG PN-16/PT D=80MM;L=1500MM (23KG)</v>
          </cell>
          <cell r="D6488" t="str">
            <v>UN</v>
          </cell>
          <cell r="E6488">
            <v>0</v>
          </cell>
        </row>
        <row r="6489">
          <cell r="B6489" t="str">
            <v>527203</v>
          </cell>
          <cell r="C6489" t="str">
            <v>TUBO FOFO C/FG PN-16/PT D=80MM;L=2000MM (30KG)</v>
          </cell>
          <cell r="D6489" t="str">
            <v>UN</v>
          </cell>
          <cell r="E6489">
            <v>0</v>
          </cell>
        </row>
        <row r="6490">
          <cell r="B6490" t="str">
            <v>527204</v>
          </cell>
          <cell r="C6490" t="str">
            <v>TUBO FOFO C/FG PN-16/PT D=80MM;L=2500MM (36KG)</v>
          </cell>
          <cell r="D6490" t="str">
            <v>UN</v>
          </cell>
          <cell r="E6490">
            <v>0</v>
          </cell>
        </row>
        <row r="6491">
          <cell r="B6491" t="str">
            <v>527205</v>
          </cell>
          <cell r="C6491" t="str">
            <v>TUBO FOFO C/FG PN-16/PT D=80MM;L=3000MM (43KG)</v>
          </cell>
          <cell r="D6491" t="str">
            <v>UN</v>
          </cell>
          <cell r="E6491">
            <v>0</v>
          </cell>
        </row>
        <row r="6492">
          <cell r="B6492" t="str">
            <v>527206</v>
          </cell>
          <cell r="C6492" t="str">
            <v>TUBO FOFO C/FG PN-16/PT D=80MM;L=3500MM (49KG)</v>
          </cell>
          <cell r="D6492" t="str">
            <v>UN</v>
          </cell>
          <cell r="E6492">
            <v>0</v>
          </cell>
        </row>
        <row r="6493">
          <cell r="B6493" t="str">
            <v>527207</v>
          </cell>
          <cell r="C6493" t="str">
            <v>TUBO FOFO C/FG PN-16/PT D=80MM;L=4000MM (56KG)</v>
          </cell>
          <cell r="D6493" t="str">
            <v>UN</v>
          </cell>
          <cell r="E6493">
            <v>0</v>
          </cell>
        </row>
        <row r="6494">
          <cell r="B6494" t="str">
            <v>527208</v>
          </cell>
          <cell r="C6494" t="str">
            <v>TUBO FOFO C/FG PN-16/PT D=80MM;L=4500MM (62KG)</v>
          </cell>
          <cell r="D6494" t="str">
            <v>UN</v>
          </cell>
          <cell r="E6494">
            <v>0</v>
          </cell>
        </row>
        <row r="6495">
          <cell r="B6495" t="str">
            <v>527209</v>
          </cell>
          <cell r="C6495" t="str">
            <v>TUBO FOFO C/FG PN-16/PT D=80MM;L=5000MM (69KG)</v>
          </cell>
          <cell r="D6495" t="str">
            <v>UN</v>
          </cell>
          <cell r="E6495">
            <v>0</v>
          </cell>
        </row>
        <row r="6496">
          <cell r="B6496" t="str">
            <v>527210</v>
          </cell>
          <cell r="C6496" t="str">
            <v>TUBO FOFO C/FG PN-16/PT D=80MM;L=5500MM (75KG)</v>
          </cell>
          <cell r="D6496" t="str">
            <v>UN</v>
          </cell>
          <cell r="E6496">
            <v>0</v>
          </cell>
        </row>
        <row r="6497">
          <cell r="B6497" t="str">
            <v>527211</v>
          </cell>
          <cell r="C6497" t="str">
            <v>TUBO FOFO C/FG PN-16/PT D=80MM;L=5800MM (79KG)</v>
          </cell>
          <cell r="D6497" t="str">
            <v>UN</v>
          </cell>
          <cell r="E6497">
            <v>0</v>
          </cell>
        </row>
        <row r="6498">
          <cell r="B6498" t="str">
            <v>527212</v>
          </cell>
          <cell r="C6498" t="str">
            <v>TUBO FOFO C/FG PN-16/PT D=100MM;L=1000MM (22KG)</v>
          </cell>
          <cell r="D6498" t="str">
            <v>UN</v>
          </cell>
          <cell r="E6498">
            <v>0</v>
          </cell>
        </row>
        <row r="6499">
          <cell r="B6499" t="str">
            <v>527213</v>
          </cell>
          <cell r="C6499" t="str">
            <v>TUBO FOFO C/FG PN-16/PT D=100MM;L=1500MM (30KG)</v>
          </cell>
          <cell r="D6499" t="str">
            <v>UN</v>
          </cell>
          <cell r="E6499">
            <v>0</v>
          </cell>
        </row>
        <row r="6500">
          <cell r="B6500" t="str">
            <v>527214</v>
          </cell>
          <cell r="C6500" t="str">
            <v>TUBO FOFO C/FG PN-16/PT D=100MM;L=2000MM (39KG)</v>
          </cell>
          <cell r="D6500" t="str">
            <v>UN</v>
          </cell>
          <cell r="E6500">
            <v>0</v>
          </cell>
        </row>
        <row r="6501">
          <cell r="B6501" t="str">
            <v>527215</v>
          </cell>
          <cell r="C6501" t="str">
            <v>TUBO FOFO C/FG PN-16/PT D=100MM;L=2500MM (48KG)</v>
          </cell>
          <cell r="D6501" t="str">
            <v>UN</v>
          </cell>
          <cell r="E6501">
            <v>0</v>
          </cell>
        </row>
        <row r="6502">
          <cell r="B6502" t="str">
            <v>527216</v>
          </cell>
          <cell r="C6502" t="str">
            <v>TUBO FOFO C/FG PN-16/PT D=100MM;L=3000MM (56KG)</v>
          </cell>
          <cell r="D6502" t="str">
            <v>UN</v>
          </cell>
          <cell r="E6502">
            <v>0</v>
          </cell>
        </row>
        <row r="6503">
          <cell r="B6503" t="str">
            <v>527217</v>
          </cell>
          <cell r="C6503" t="str">
            <v>TUBO FOFO C/FG PN-16/PT D=100MM;L=3500MM (65KG)</v>
          </cell>
          <cell r="D6503" t="str">
            <v>UN</v>
          </cell>
          <cell r="E6503">
            <v>0</v>
          </cell>
        </row>
        <row r="6504">
          <cell r="B6504" t="str">
            <v>527218</v>
          </cell>
          <cell r="C6504" t="str">
            <v>TUBO FOFO C/FG PN-16/PT D=100MM;L=4000MM (73KG)</v>
          </cell>
          <cell r="D6504" t="str">
            <v>UN</v>
          </cell>
          <cell r="E6504">
            <v>0</v>
          </cell>
        </row>
        <row r="6505">
          <cell r="B6505" t="str">
            <v>527219</v>
          </cell>
          <cell r="C6505" t="str">
            <v>TUBO FOFO C/FG PN-16/PT D=100MM;L=4500MM (82KG)</v>
          </cell>
          <cell r="D6505" t="str">
            <v>UN</v>
          </cell>
          <cell r="E6505">
            <v>0</v>
          </cell>
        </row>
        <row r="6506">
          <cell r="B6506" t="str">
            <v>527220</v>
          </cell>
          <cell r="C6506" t="str">
            <v>TUBO FOFO C/FG PN-16/PT D=100MM;L=5000MM (91KG)</v>
          </cell>
          <cell r="D6506" t="str">
            <v>UN</v>
          </cell>
          <cell r="E6506">
            <v>0</v>
          </cell>
        </row>
        <row r="6507">
          <cell r="B6507" t="str">
            <v>527221</v>
          </cell>
          <cell r="C6507" t="str">
            <v>TUBO FOFO C/FG PN-16/PT D=100MM;L=5500MM (99KG)</v>
          </cell>
          <cell r="D6507" t="str">
            <v>UN</v>
          </cell>
          <cell r="E6507">
            <v>0</v>
          </cell>
        </row>
        <row r="6508">
          <cell r="B6508" t="str">
            <v>527222</v>
          </cell>
          <cell r="C6508" t="str">
            <v>TUBO FOFO C/FG PN-16/PT D=100MM;L=5800MM (104KG)</v>
          </cell>
          <cell r="D6508" t="str">
            <v>UN</v>
          </cell>
          <cell r="E6508">
            <v>0</v>
          </cell>
        </row>
        <row r="6509">
          <cell r="B6509" t="str">
            <v>527223</v>
          </cell>
          <cell r="C6509" t="str">
            <v>TUBO FOFO C/FG PN-16/PT D=150MM;L=1000MM (34KG)</v>
          </cell>
          <cell r="D6509" t="str">
            <v>UN</v>
          </cell>
          <cell r="E6509">
            <v>0</v>
          </cell>
        </row>
        <row r="6510">
          <cell r="B6510" t="str">
            <v>527224</v>
          </cell>
          <cell r="C6510" t="str">
            <v>TUBO FOFO C/FG PN-16/PT D=150MM;L=1500MM (47KG)</v>
          </cell>
          <cell r="D6510" t="str">
            <v>UN</v>
          </cell>
          <cell r="E6510">
            <v>0</v>
          </cell>
        </row>
        <row r="6511">
          <cell r="B6511" t="str">
            <v>527225</v>
          </cell>
          <cell r="C6511" t="str">
            <v>TUBO FOFO C/FG PN-16/PT D=150MM;L=2000MM (60KG)</v>
          </cell>
          <cell r="D6511" t="str">
            <v>UN</v>
          </cell>
          <cell r="E6511">
            <v>0</v>
          </cell>
        </row>
        <row r="6512">
          <cell r="B6512" t="str">
            <v>527226</v>
          </cell>
          <cell r="C6512" t="str">
            <v>TUBO FOFO C/FG PN-16/PT D=150MM;L=2500MM (73KG)</v>
          </cell>
          <cell r="D6512" t="str">
            <v>UN</v>
          </cell>
          <cell r="E6512">
            <v>0</v>
          </cell>
        </row>
        <row r="6513">
          <cell r="B6513" t="str">
            <v>527227</v>
          </cell>
          <cell r="C6513" t="str">
            <v>TUBO FOFO C/FG PN-16/PT D=150MM;L=3000MM (86KG)</v>
          </cell>
          <cell r="D6513" t="str">
            <v>UN</v>
          </cell>
          <cell r="E6513">
            <v>0</v>
          </cell>
        </row>
        <row r="6514">
          <cell r="B6514" t="str">
            <v>527228</v>
          </cell>
          <cell r="C6514" t="str">
            <v>TUBO FOFO C/FG PN-16/PT D=150MM;L=3500MM (99KG)</v>
          </cell>
          <cell r="D6514" t="str">
            <v>UN</v>
          </cell>
          <cell r="E6514">
            <v>0</v>
          </cell>
        </row>
        <row r="6515">
          <cell r="B6515" t="str">
            <v>527229</v>
          </cell>
          <cell r="C6515" t="str">
            <v>TUBO FOFO C/FG PN-16/PT D=150MM;L=4000MM (112KG)</v>
          </cell>
          <cell r="D6515" t="str">
            <v>UN</v>
          </cell>
          <cell r="E6515">
            <v>0</v>
          </cell>
        </row>
        <row r="6516">
          <cell r="B6516" t="str">
            <v>527230</v>
          </cell>
          <cell r="C6516" t="str">
            <v>TUBO FOFO C/FG PN-16/PT D=150MM;L=4500MM (125KG)</v>
          </cell>
          <cell r="D6516" t="str">
            <v>UN</v>
          </cell>
          <cell r="E6516">
            <v>0</v>
          </cell>
        </row>
        <row r="6517">
          <cell r="B6517" t="str">
            <v>527231</v>
          </cell>
          <cell r="C6517" t="str">
            <v>TUBO FOFO C/FG PN-16/PT D=150MM;L=5000MM (138KG)</v>
          </cell>
          <cell r="D6517" t="str">
            <v>UN</v>
          </cell>
          <cell r="E6517">
            <v>0</v>
          </cell>
        </row>
        <row r="6518">
          <cell r="B6518" t="str">
            <v>527232</v>
          </cell>
          <cell r="C6518" t="str">
            <v>TUBO FOFO C/FG PN-16/PT D=150MM;L=5500MM (151KG)</v>
          </cell>
          <cell r="D6518" t="str">
            <v>UN</v>
          </cell>
          <cell r="E6518">
            <v>0</v>
          </cell>
        </row>
        <row r="6519">
          <cell r="B6519" t="str">
            <v>527233</v>
          </cell>
          <cell r="C6519" t="str">
            <v>TUBO FOFO C/FG PN-16/PT D=150MM;L=5800MM (159KG)</v>
          </cell>
          <cell r="D6519" t="str">
            <v>UN</v>
          </cell>
          <cell r="E6519">
            <v>0</v>
          </cell>
        </row>
        <row r="6520">
          <cell r="B6520" t="str">
            <v>527234</v>
          </cell>
          <cell r="C6520" t="str">
            <v>TUBO FOFO C/FG PN-16/PT D=200MM;L=1000MM (45KG)</v>
          </cell>
          <cell r="D6520" t="str">
            <v>UN</v>
          </cell>
          <cell r="E6520">
            <v>0</v>
          </cell>
        </row>
        <row r="6521">
          <cell r="B6521" t="str">
            <v>527235</v>
          </cell>
          <cell r="C6521" t="str">
            <v>TUBO FOFO C/FG PN-16/PT D=200MM;L=1500MM (62KG)</v>
          </cell>
          <cell r="D6521" t="str">
            <v>UN</v>
          </cell>
          <cell r="E6521">
            <v>0</v>
          </cell>
        </row>
        <row r="6522">
          <cell r="B6522" t="str">
            <v>527236</v>
          </cell>
          <cell r="C6522" t="str">
            <v>TUBO FOFO C/FG PN-16/PT D=200MM;L=2000MM (80KG)</v>
          </cell>
          <cell r="D6522" t="str">
            <v>UN</v>
          </cell>
          <cell r="E6522">
            <v>0</v>
          </cell>
        </row>
        <row r="6523">
          <cell r="B6523" t="str">
            <v>527237</v>
          </cell>
          <cell r="C6523" t="str">
            <v>TUBO FOFO C/FG PN-16/PT D=200MM;L=2500MM (97KG)</v>
          </cell>
          <cell r="D6523" t="str">
            <v>UN</v>
          </cell>
          <cell r="E6523">
            <v>0</v>
          </cell>
        </row>
        <row r="6524">
          <cell r="B6524" t="str">
            <v>527238</v>
          </cell>
          <cell r="C6524" t="str">
            <v>TUBO FOFO C/FG PN-16/PT D=200MM;L=3000MM (114KG)</v>
          </cell>
          <cell r="D6524" t="str">
            <v>UN</v>
          </cell>
          <cell r="E6524">
            <v>0</v>
          </cell>
        </row>
        <row r="6525">
          <cell r="B6525" t="str">
            <v>527239</v>
          </cell>
          <cell r="C6525" t="str">
            <v>TUBO FOFO C/FG PN-16/PT D=200MM;L=3500MM (132KG)</v>
          </cell>
          <cell r="D6525" t="str">
            <v>UN</v>
          </cell>
          <cell r="E6525">
            <v>0</v>
          </cell>
        </row>
        <row r="6526">
          <cell r="B6526" t="str">
            <v>527240</v>
          </cell>
          <cell r="C6526" t="str">
            <v>TUBO FOFO C/FG PN-16/PT D=200MM;L=4000MM (149KG)</v>
          </cell>
          <cell r="D6526" t="str">
            <v>UN</v>
          </cell>
          <cell r="E6526">
            <v>0</v>
          </cell>
        </row>
        <row r="6527">
          <cell r="B6527" t="str">
            <v>527241</v>
          </cell>
          <cell r="C6527" t="str">
            <v>TUBO FOFO C/FG PN-16/PT D=200MM;L=4500MM (167KG)</v>
          </cell>
          <cell r="D6527" t="str">
            <v>UN</v>
          </cell>
          <cell r="E6527">
            <v>0</v>
          </cell>
        </row>
        <row r="6528">
          <cell r="B6528" t="str">
            <v>527242</v>
          </cell>
          <cell r="C6528" t="str">
            <v>TUBO FOFO C/FG PN-16/PT D=200MM;L=5000MM (184KG)</v>
          </cell>
          <cell r="D6528" t="str">
            <v>UN</v>
          </cell>
          <cell r="E6528">
            <v>0</v>
          </cell>
        </row>
        <row r="6529">
          <cell r="B6529" t="str">
            <v>527243</v>
          </cell>
          <cell r="C6529" t="str">
            <v>TUBO FOFO C/FG PN-16/PT D=200MM;L=5500MM (201KG)</v>
          </cell>
          <cell r="D6529" t="str">
            <v>UN</v>
          </cell>
          <cell r="E6529">
            <v>0</v>
          </cell>
        </row>
        <row r="6530">
          <cell r="B6530" t="str">
            <v>527244</v>
          </cell>
          <cell r="C6530" t="str">
            <v>TUBO FOFO C/FG PN-16/PT D=200MM;L=5800MM (212KG)</v>
          </cell>
          <cell r="D6530" t="str">
            <v>UN</v>
          </cell>
          <cell r="E6530">
            <v>0</v>
          </cell>
        </row>
        <row r="6531">
          <cell r="B6531" t="str">
            <v>527245</v>
          </cell>
          <cell r="C6531" t="str">
            <v>TUBO FOFO C/FG PN-16/PT D=250MM;L=1000MM (60KG)</v>
          </cell>
          <cell r="D6531" t="str">
            <v>UN</v>
          </cell>
          <cell r="E6531">
            <v>0</v>
          </cell>
        </row>
        <row r="6532">
          <cell r="B6532" t="str">
            <v>527246</v>
          </cell>
          <cell r="C6532" t="str">
            <v>TUBO FOFO C/FG PN-16/PT D=250MM;L=1500MM (83KG)</v>
          </cell>
          <cell r="D6532" t="str">
            <v>UN</v>
          </cell>
          <cell r="E6532">
            <v>0</v>
          </cell>
        </row>
        <row r="6533">
          <cell r="B6533" t="str">
            <v>527247</v>
          </cell>
          <cell r="C6533" t="str">
            <v>TUBO FOFO C/FG PN-16/PT D=250MM;L=2000MM (105KG)</v>
          </cell>
          <cell r="D6533" t="str">
            <v>UN</v>
          </cell>
          <cell r="E6533">
            <v>0</v>
          </cell>
        </row>
        <row r="6534">
          <cell r="B6534" t="str">
            <v>527248</v>
          </cell>
          <cell r="C6534" t="str">
            <v>TUBO FOFO C/FG PN-16/PT D=250MM;L=2500MM (128KG)</v>
          </cell>
          <cell r="D6534" t="str">
            <v>UN</v>
          </cell>
          <cell r="E6534">
            <v>0</v>
          </cell>
        </row>
        <row r="6535">
          <cell r="B6535" t="str">
            <v>527249</v>
          </cell>
          <cell r="C6535" t="str">
            <v>TUBO FOFO C/FG PN-16/PT D=250MM;L=3000MM (151KG)</v>
          </cell>
          <cell r="D6535" t="str">
            <v>UN</v>
          </cell>
          <cell r="E6535">
            <v>0</v>
          </cell>
        </row>
        <row r="6536">
          <cell r="B6536" t="str">
            <v>527250</v>
          </cell>
          <cell r="C6536" t="str">
            <v>TUBO FOFO C/FG PN-16/PT D=250MM;L=3500MM (173KG)</v>
          </cell>
          <cell r="D6536" t="str">
            <v>UN</v>
          </cell>
          <cell r="E6536">
            <v>0</v>
          </cell>
        </row>
        <row r="6537">
          <cell r="B6537" t="str">
            <v>527251</v>
          </cell>
          <cell r="C6537" t="str">
            <v>TUBO FOFO C/FG PN-16/PT D=250MM;L=4000MM (196KG)</v>
          </cell>
          <cell r="D6537" t="str">
            <v>UN</v>
          </cell>
          <cell r="E6537">
            <v>0</v>
          </cell>
        </row>
        <row r="6538">
          <cell r="B6538" t="str">
            <v>527252</v>
          </cell>
          <cell r="C6538" t="str">
            <v>TUBO FOFO C/FG PN-16/PT D=250MM;L=4500MM (219KG)</v>
          </cell>
          <cell r="D6538" t="str">
            <v>UN</v>
          </cell>
          <cell r="E6538">
            <v>0</v>
          </cell>
        </row>
        <row r="6539">
          <cell r="B6539" t="str">
            <v>527253</v>
          </cell>
          <cell r="C6539" t="str">
            <v>TUBO FOFO C/FG PN-16/PT D=250MM;L=5000MM (242KG)</v>
          </cell>
          <cell r="D6539" t="str">
            <v>UN</v>
          </cell>
          <cell r="E6539">
            <v>0</v>
          </cell>
        </row>
        <row r="6540">
          <cell r="B6540" t="str">
            <v>527254</v>
          </cell>
          <cell r="C6540" t="str">
            <v>TUBO FOFO C/FG PN-16/PT D=250MM;L=5500MM (264KG)</v>
          </cell>
          <cell r="D6540" t="str">
            <v>UN</v>
          </cell>
          <cell r="E6540">
            <v>0</v>
          </cell>
        </row>
        <row r="6541">
          <cell r="B6541" t="str">
            <v>527255</v>
          </cell>
          <cell r="C6541" t="str">
            <v>TUBO FOFO C/FG PN-16/PT D=250MM;L=5800MM (278KG)</v>
          </cell>
          <cell r="D6541" t="str">
            <v>UN</v>
          </cell>
          <cell r="E6541">
            <v>0</v>
          </cell>
        </row>
        <row r="6542">
          <cell r="B6542" t="str">
            <v>527256</v>
          </cell>
          <cell r="C6542" t="str">
            <v>TUBO FOFO C/FG PN-16/PT D=300MM;L=1000MM (75KG)</v>
          </cell>
          <cell r="D6542" t="str">
            <v>UN</v>
          </cell>
          <cell r="E6542">
            <v>0</v>
          </cell>
        </row>
        <row r="6543">
          <cell r="B6543" t="str">
            <v>527257</v>
          </cell>
          <cell r="C6543" t="str">
            <v>TUBO FOFO C/FG PN-16/PT D=300MM;L=1500MM (104KG)</v>
          </cell>
          <cell r="D6543" t="str">
            <v>UN</v>
          </cell>
          <cell r="E6543">
            <v>0</v>
          </cell>
        </row>
        <row r="6544">
          <cell r="B6544" t="str">
            <v>527258</v>
          </cell>
          <cell r="C6544" t="str">
            <v>TUBO FOFO C/FG PN-16/PT D=300MM;L=2000MM (132KG)</v>
          </cell>
          <cell r="D6544" t="str">
            <v>UN</v>
          </cell>
          <cell r="E6544">
            <v>0</v>
          </cell>
        </row>
        <row r="6545">
          <cell r="B6545" t="str">
            <v>527259</v>
          </cell>
          <cell r="C6545" t="str">
            <v>TUBO FOFO C/FG PN-16/PT D=300MM;L=2500MM (161KG)</v>
          </cell>
          <cell r="D6545" t="str">
            <v>UN</v>
          </cell>
          <cell r="E6545">
            <v>0</v>
          </cell>
        </row>
        <row r="6546">
          <cell r="B6546" t="str">
            <v>527260</v>
          </cell>
          <cell r="C6546" t="str">
            <v>TUBO FOFO C/FG PN-16/PT D=300MM;L=3000MM (189KG)</v>
          </cell>
          <cell r="D6546" t="str">
            <v>UN</v>
          </cell>
          <cell r="E6546">
            <v>0</v>
          </cell>
        </row>
        <row r="6547">
          <cell r="B6547" t="str">
            <v>527261</v>
          </cell>
          <cell r="C6547" t="str">
            <v>TUBO FOFO C/FG PN-16/PT D=300MM;L=3500MM (218KG)</v>
          </cell>
          <cell r="D6547" t="str">
            <v>UN</v>
          </cell>
          <cell r="E6547">
            <v>0</v>
          </cell>
        </row>
        <row r="6548">
          <cell r="B6548" t="str">
            <v>527262</v>
          </cell>
          <cell r="C6548" t="str">
            <v>TUBO FOFO C/FG PN-16/PT D=300MM;L=4000MM (246KG)</v>
          </cell>
          <cell r="D6548" t="str">
            <v>UN</v>
          </cell>
          <cell r="E6548">
            <v>0</v>
          </cell>
        </row>
        <row r="6549">
          <cell r="B6549" t="str">
            <v>527263</v>
          </cell>
          <cell r="C6549" t="str">
            <v>TUBO FOFO C/FG PN-16/PT D=300MM;L=4500MM (275KG)</v>
          </cell>
          <cell r="D6549" t="str">
            <v>UN</v>
          </cell>
          <cell r="E6549">
            <v>0</v>
          </cell>
        </row>
        <row r="6550">
          <cell r="B6550" t="str">
            <v>527264</v>
          </cell>
          <cell r="C6550" t="str">
            <v>TUBO FOFO C/FG PN-16/PT D=300MM;L=5000MM (304KG)</v>
          </cell>
          <cell r="D6550" t="str">
            <v>UN</v>
          </cell>
          <cell r="E6550">
            <v>0</v>
          </cell>
        </row>
        <row r="6551">
          <cell r="B6551" t="str">
            <v>527265</v>
          </cell>
          <cell r="C6551" t="str">
            <v>TUBO FOFO C/FG PN-16/PT D=300MM;L=5500MM (332KG)</v>
          </cell>
          <cell r="D6551" t="str">
            <v>UN</v>
          </cell>
          <cell r="E6551">
            <v>0</v>
          </cell>
        </row>
        <row r="6552">
          <cell r="B6552" t="str">
            <v>527266</v>
          </cell>
          <cell r="C6552" t="str">
            <v>TUBO FOFO C/FG PN-16/PT D=300MM;L=5800MM (349KG)</v>
          </cell>
          <cell r="D6552" t="str">
            <v>UN</v>
          </cell>
          <cell r="E6552">
            <v>0</v>
          </cell>
        </row>
        <row r="6553">
          <cell r="B6553" t="str">
            <v>527267</v>
          </cell>
          <cell r="C6553" t="str">
            <v>TUBO FOFO C/FG PN-16/PT D=350MM;L=1000MM (102KG)</v>
          </cell>
          <cell r="D6553" t="str">
            <v>UN</v>
          </cell>
          <cell r="E6553">
            <v>0</v>
          </cell>
        </row>
        <row r="6554">
          <cell r="B6554" t="str">
            <v>527268</v>
          </cell>
          <cell r="C6554" t="str">
            <v>TUBO FOFO C/FG PN-16/PT D=350MM;L=1500MM (139KG)</v>
          </cell>
          <cell r="D6554" t="str">
            <v>UN</v>
          </cell>
          <cell r="E6554">
            <v>0</v>
          </cell>
        </row>
        <row r="6555">
          <cell r="B6555" t="str">
            <v>527269</v>
          </cell>
          <cell r="C6555" t="str">
            <v>TUBO FOFO C/FG PN-16/PT D=350MM;L=2000MM (177KG)</v>
          </cell>
          <cell r="D6555" t="str">
            <v>UN</v>
          </cell>
          <cell r="E6555">
            <v>0</v>
          </cell>
        </row>
        <row r="6556">
          <cell r="B6556" t="str">
            <v>527270</v>
          </cell>
          <cell r="C6556" t="str">
            <v>TUBO FOFO C/FG PN-16/PT D=350MM;L=2500MM (215KG)</v>
          </cell>
          <cell r="D6556" t="str">
            <v>UN</v>
          </cell>
          <cell r="E6556">
            <v>0</v>
          </cell>
        </row>
        <row r="6557">
          <cell r="B6557" t="str">
            <v>527271</v>
          </cell>
          <cell r="C6557" t="str">
            <v>TUBO FOFO C/FG PN-16/PT D=350MM;L=3000MM (253KG)</v>
          </cell>
          <cell r="D6557" t="str">
            <v>UN</v>
          </cell>
          <cell r="E6557">
            <v>0</v>
          </cell>
        </row>
        <row r="6558">
          <cell r="B6558" t="str">
            <v>527272</v>
          </cell>
          <cell r="C6558" t="str">
            <v>TUBO FOFO C/FG PN-16/PT D=350MM;L=3500MM (290KG)</v>
          </cell>
          <cell r="D6558" t="str">
            <v>UN</v>
          </cell>
          <cell r="E6558">
            <v>0</v>
          </cell>
        </row>
        <row r="6559">
          <cell r="B6559" t="str">
            <v>527273</v>
          </cell>
          <cell r="C6559" t="str">
            <v>TUBO FOFO C/FG PN-16/PT D=350MM;L=4000MM (328KG)</v>
          </cell>
          <cell r="D6559" t="str">
            <v>UN</v>
          </cell>
          <cell r="E6559">
            <v>0</v>
          </cell>
        </row>
        <row r="6560">
          <cell r="B6560" t="str">
            <v>527274</v>
          </cell>
          <cell r="C6560" t="str">
            <v>TUBO FOFO C/FG PN-16/PT D=350MM;L=4500MM (366KG)</v>
          </cell>
          <cell r="D6560" t="str">
            <v>UN</v>
          </cell>
          <cell r="E6560">
            <v>0</v>
          </cell>
        </row>
        <row r="6561">
          <cell r="B6561" t="str">
            <v>527275</v>
          </cell>
          <cell r="C6561" t="str">
            <v>TUBO FOFO C/FG PN-16/PT D=350MM;L=5000MM (404KG)</v>
          </cell>
          <cell r="D6561" t="str">
            <v>UN</v>
          </cell>
          <cell r="E6561">
            <v>0</v>
          </cell>
        </row>
        <row r="6562">
          <cell r="B6562" t="str">
            <v>527276</v>
          </cell>
          <cell r="C6562" t="str">
            <v>TUBO FOFO C/FG PN-16/PT D=350MM;L=5500MM (441KG)</v>
          </cell>
          <cell r="D6562" t="str">
            <v>UN</v>
          </cell>
          <cell r="E6562">
            <v>0</v>
          </cell>
        </row>
        <row r="6563">
          <cell r="B6563" t="str">
            <v>527277</v>
          </cell>
          <cell r="C6563" t="str">
            <v>TUBO FOFO C/FG PN-16/PT D=350MM;L=5800MM (464KG)</v>
          </cell>
          <cell r="D6563" t="str">
            <v>UN</v>
          </cell>
          <cell r="E6563">
            <v>0</v>
          </cell>
        </row>
        <row r="6564">
          <cell r="B6564" t="str">
            <v>527278</v>
          </cell>
          <cell r="C6564" t="str">
            <v>TUBO FOFO C/FG PN-16/PT D=400MM;L=1000MM (124KG)</v>
          </cell>
          <cell r="D6564" t="str">
            <v>UN</v>
          </cell>
          <cell r="E6564">
            <v>0</v>
          </cell>
        </row>
        <row r="6565">
          <cell r="B6565" t="str">
            <v>527279</v>
          </cell>
          <cell r="C6565" t="str">
            <v>TUBO FOFO C/FG PN-16/PT D=400MM;L=1500MM (168KG)</v>
          </cell>
          <cell r="D6565" t="str">
            <v>UN</v>
          </cell>
          <cell r="E6565">
            <v>0</v>
          </cell>
        </row>
        <row r="6566">
          <cell r="B6566" t="str">
            <v>527280</v>
          </cell>
          <cell r="C6566" t="str">
            <v>TUBO FOFO C/FG PN-16/PT D=400MM;L=2000MM (213KG)</v>
          </cell>
          <cell r="D6566" t="str">
            <v>UN</v>
          </cell>
          <cell r="E6566">
            <v>0</v>
          </cell>
        </row>
        <row r="6567">
          <cell r="B6567" t="str">
            <v>527281</v>
          </cell>
          <cell r="C6567" t="str">
            <v>TUBO FOFO C/FG PN-16/PT D=400MM;L=2500MM (258KG)</v>
          </cell>
          <cell r="D6567" t="str">
            <v>UN</v>
          </cell>
          <cell r="E6567">
            <v>0</v>
          </cell>
        </row>
        <row r="6568">
          <cell r="B6568" t="str">
            <v>527282</v>
          </cell>
          <cell r="C6568" t="str">
            <v>TUBO FOFO C/FG PN-16/PT D=400MM;L=3000MM (303KG)</v>
          </cell>
          <cell r="D6568" t="str">
            <v>UN</v>
          </cell>
          <cell r="E6568">
            <v>0</v>
          </cell>
        </row>
        <row r="6569">
          <cell r="B6569" t="str">
            <v>527283</v>
          </cell>
          <cell r="C6569" t="str">
            <v>TUBO FOFO C/FG PN-16/PT D=400MM;L=3500MM (347KG)</v>
          </cell>
          <cell r="D6569" t="str">
            <v>UN</v>
          </cell>
          <cell r="E6569">
            <v>0</v>
          </cell>
        </row>
        <row r="6570">
          <cell r="B6570" t="str">
            <v>527284</v>
          </cell>
          <cell r="C6570" t="str">
            <v>TUBO FOFO C/FG PN-16/PT D=400MM;L=4000MM (392KG)</v>
          </cell>
          <cell r="D6570" t="str">
            <v>UN</v>
          </cell>
          <cell r="E6570">
            <v>0</v>
          </cell>
        </row>
        <row r="6571">
          <cell r="B6571" t="str">
            <v>527285</v>
          </cell>
          <cell r="C6571" t="str">
            <v>TUBO FOFO C/FG PN-16/PT D=400MM;L=4500MM (437KG)</v>
          </cell>
          <cell r="D6571" t="str">
            <v>UN</v>
          </cell>
          <cell r="E6571">
            <v>0</v>
          </cell>
        </row>
        <row r="6572">
          <cell r="B6572" t="str">
            <v>527286</v>
          </cell>
          <cell r="C6572" t="str">
            <v>TUBO FOFO C/FG PN-16/PT D=400MM;L=5000MM (482KG)</v>
          </cell>
          <cell r="D6572" t="str">
            <v>UN</v>
          </cell>
          <cell r="E6572">
            <v>0</v>
          </cell>
        </row>
        <row r="6573">
          <cell r="B6573" t="str">
            <v>527287</v>
          </cell>
          <cell r="C6573" t="str">
            <v>TUBO FOFO C/FG PN-16/PT D=400MM;L=5500MM (526KG)</v>
          </cell>
          <cell r="D6573" t="str">
            <v>UN</v>
          </cell>
          <cell r="E6573">
            <v>0</v>
          </cell>
        </row>
        <row r="6574">
          <cell r="B6574" t="str">
            <v>527288</v>
          </cell>
          <cell r="C6574" t="str">
            <v>TUBO FOFO C/FG PN-16/PT D=400MM;L=5800MM (553KG)</v>
          </cell>
          <cell r="D6574" t="str">
            <v>UN</v>
          </cell>
          <cell r="E6574">
            <v>0</v>
          </cell>
        </row>
        <row r="6575">
          <cell r="B6575" t="str">
            <v>527289</v>
          </cell>
          <cell r="C6575" t="str">
            <v>TUBO FOFO C/FG PN-16/PT D=450MM;L=1000MM (147KG)</v>
          </cell>
          <cell r="D6575" t="str">
            <v>UN</v>
          </cell>
          <cell r="E6575">
            <v>0</v>
          </cell>
        </row>
        <row r="6576">
          <cell r="B6576" t="str">
            <v>527290</v>
          </cell>
          <cell r="C6576" t="str">
            <v>TUBO FOFO C/FG PN-16/PT D=450MM;L=1500MM (200KG)</v>
          </cell>
          <cell r="D6576" t="str">
            <v>UN</v>
          </cell>
          <cell r="E6576">
            <v>0</v>
          </cell>
        </row>
        <row r="6577">
          <cell r="B6577" t="str">
            <v>527291</v>
          </cell>
          <cell r="C6577" t="str">
            <v>TUBO FOFO C/FG PN-16/PT D=450MM;L=2000MM (252KG)</v>
          </cell>
          <cell r="D6577" t="str">
            <v>UN</v>
          </cell>
          <cell r="E6577">
            <v>0</v>
          </cell>
        </row>
        <row r="6578">
          <cell r="B6578" t="str">
            <v>527292</v>
          </cell>
          <cell r="C6578" t="str">
            <v>TUBO FOFO C/FG PN-16/PT D=450MM;L=2500MM (305KG)</v>
          </cell>
          <cell r="D6578" t="str">
            <v>UN</v>
          </cell>
          <cell r="E6578">
            <v>0</v>
          </cell>
        </row>
        <row r="6579">
          <cell r="B6579" t="str">
            <v>527293</v>
          </cell>
          <cell r="C6579" t="str">
            <v>TUBO FOFO C/FG PN-16/PT D=450MM;L=3000MM (357KG)</v>
          </cell>
          <cell r="D6579" t="str">
            <v>UN</v>
          </cell>
          <cell r="E6579">
            <v>0</v>
          </cell>
        </row>
        <row r="6580">
          <cell r="B6580" t="str">
            <v>527294</v>
          </cell>
          <cell r="C6580" t="str">
            <v>TUBO FOFO C/FG PN-16/PT D=450MM;L=3500MM (410KG)</v>
          </cell>
          <cell r="D6580" t="str">
            <v>UN</v>
          </cell>
          <cell r="E6580">
            <v>0</v>
          </cell>
        </row>
        <row r="6581">
          <cell r="B6581" t="str">
            <v>527295</v>
          </cell>
          <cell r="C6581" t="str">
            <v>TUBO FOFO C/FG PN-16/PT D=450MM;L=4000MM (462KG)</v>
          </cell>
          <cell r="D6581" t="str">
            <v>UN</v>
          </cell>
          <cell r="E6581">
            <v>0</v>
          </cell>
        </row>
        <row r="6582">
          <cell r="B6582" t="str">
            <v>527296</v>
          </cell>
          <cell r="C6582" t="str">
            <v>TUBO FOFO C/FG PN-16/PT D=450MM;L=4500MM (515KG)</v>
          </cell>
          <cell r="D6582" t="str">
            <v>UN</v>
          </cell>
          <cell r="E6582">
            <v>0</v>
          </cell>
        </row>
        <row r="6583">
          <cell r="B6583" t="str">
            <v>527297</v>
          </cell>
          <cell r="C6583" t="str">
            <v>TUBO FOFO C/FG PN-16/PT D=450MM;L=5000MM (568KG)</v>
          </cell>
          <cell r="D6583" t="str">
            <v>UN</v>
          </cell>
          <cell r="E6583">
            <v>0</v>
          </cell>
        </row>
        <row r="6584">
          <cell r="B6584" t="str">
            <v>527298</v>
          </cell>
          <cell r="C6584" t="str">
            <v>TUBO FOFO C/FG PN-16/PT D=450MM;L=5500MM (620KG)</v>
          </cell>
          <cell r="D6584" t="str">
            <v>UN</v>
          </cell>
          <cell r="E6584">
            <v>0</v>
          </cell>
        </row>
        <row r="6585">
          <cell r="B6585" t="str">
            <v>527299</v>
          </cell>
          <cell r="C6585" t="str">
            <v>TUBO FOFO C/FG PN-16/PT D=450MM;L=5800MM (652KG)</v>
          </cell>
          <cell r="D6585" t="str">
            <v>UN</v>
          </cell>
          <cell r="E6585">
            <v>0</v>
          </cell>
        </row>
        <row r="6586">
          <cell r="B6586" t="str">
            <v>527301</v>
          </cell>
          <cell r="C6586" t="str">
            <v>TUBO FOFO C/FG PN-16/PT D=500MM;L=1000MM (175KG)</v>
          </cell>
          <cell r="D6586" t="str">
            <v>UN</v>
          </cell>
          <cell r="E6586">
            <v>0</v>
          </cell>
        </row>
        <row r="6587">
          <cell r="B6587" t="str">
            <v>527302</v>
          </cell>
          <cell r="C6587" t="str">
            <v>TUBO FOFO C/FG PN-16/PT D=500MM;L=1500MM (236KG)</v>
          </cell>
          <cell r="D6587" t="str">
            <v>UN</v>
          </cell>
          <cell r="E6587">
            <v>0</v>
          </cell>
        </row>
        <row r="6588">
          <cell r="B6588" t="str">
            <v>527303</v>
          </cell>
          <cell r="C6588" t="str">
            <v>TUBO FOFO C/FG PN-16/PT D=500MM;L=2000MM (297KG)</v>
          </cell>
          <cell r="D6588" t="str">
            <v>UN</v>
          </cell>
          <cell r="E6588">
            <v>0</v>
          </cell>
        </row>
        <row r="6589">
          <cell r="B6589" t="str">
            <v>527304</v>
          </cell>
          <cell r="C6589" t="str">
            <v>TUBO FOFO C/FG PN-16/PT D=500MM;L=2500MM (358KG)</v>
          </cell>
          <cell r="D6589" t="str">
            <v>UN</v>
          </cell>
          <cell r="E6589">
            <v>0</v>
          </cell>
        </row>
        <row r="6590">
          <cell r="B6590" t="str">
            <v>527305</v>
          </cell>
          <cell r="C6590" t="str">
            <v>TUBO FOFO C/FG PN-16/PT D=500MM;L=3000MM (418KG)</v>
          </cell>
          <cell r="D6590" t="str">
            <v>UN</v>
          </cell>
          <cell r="E6590">
            <v>0</v>
          </cell>
        </row>
        <row r="6591">
          <cell r="B6591" t="str">
            <v>527306</v>
          </cell>
          <cell r="C6591" t="str">
            <v>TUBO FOFO C/FG PN-16/PT D=500MM;L=3500MM (479KG)</v>
          </cell>
          <cell r="D6591" t="str">
            <v>UN</v>
          </cell>
          <cell r="E6591">
            <v>0</v>
          </cell>
        </row>
        <row r="6592">
          <cell r="B6592" t="str">
            <v>527307</v>
          </cell>
          <cell r="C6592" t="str">
            <v>TUBO FOFO C/FG PN-16/PT D=500MM;L=4000MM (540KG)</v>
          </cell>
          <cell r="D6592" t="str">
            <v>UN</v>
          </cell>
          <cell r="E6592">
            <v>0</v>
          </cell>
        </row>
        <row r="6593">
          <cell r="B6593" t="str">
            <v>527308</v>
          </cell>
          <cell r="C6593" t="str">
            <v>TUBO FOFO C/FG PN-16/PT D=500MM;L=4500MM (601KG)</v>
          </cell>
          <cell r="D6593" t="str">
            <v>UN</v>
          </cell>
          <cell r="E6593">
            <v>0</v>
          </cell>
        </row>
        <row r="6594">
          <cell r="B6594" t="str">
            <v>527309</v>
          </cell>
          <cell r="C6594" t="str">
            <v>TUBO FOFO C/FG PN-16/PT D=500MM;L=5000MM (662KG)</v>
          </cell>
          <cell r="D6594" t="str">
            <v>UN</v>
          </cell>
          <cell r="E6594">
            <v>0</v>
          </cell>
        </row>
        <row r="6595">
          <cell r="B6595" t="str">
            <v>527310</v>
          </cell>
          <cell r="C6595" t="str">
            <v>TUBO FOFO C/FG PN-16/PT D=500MM;L=5500MM (723KG)</v>
          </cell>
          <cell r="D6595" t="str">
            <v>UN</v>
          </cell>
          <cell r="E6595">
            <v>0</v>
          </cell>
        </row>
        <row r="6596">
          <cell r="B6596" t="str">
            <v>527311</v>
          </cell>
          <cell r="C6596" t="str">
            <v>TUBO FOFO C/FG PN-16/PT D=500MM;L=5800MM (759KG)</v>
          </cell>
          <cell r="D6596" t="str">
            <v>UN</v>
          </cell>
          <cell r="E6596">
            <v>0</v>
          </cell>
        </row>
        <row r="6597">
          <cell r="B6597" t="str">
            <v>527312</v>
          </cell>
          <cell r="C6597" t="str">
            <v>TUBO FOFO C/FG PN-16/PT D=600MM;L=1000MM (240KG)</v>
          </cell>
          <cell r="D6597" t="str">
            <v>UN</v>
          </cell>
          <cell r="E6597">
            <v>0</v>
          </cell>
        </row>
        <row r="6598">
          <cell r="B6598" t="str">
            <v>527313</v>
          </cell>
          <cell r="C6598" t="str">
            <v>TUBO FOFO C/FG PN-16/PT D=600MM;L=1500MM (319KG)</v>
          </cell>
          <cell r="D6598" t="str">
            <v>UN</v>
          </cell>
          <cell r="E6598">
            <v>0</v>
          </cell>
        </row>
        <row r="6599">
          <cell r="B6599" t="str">
            <v>527314</v>
          </cell>
          <cell r="C6599" t="str">
            <v>TUBO FOFO C/FG PN-16/PT D=600MM;L=2000MM (398KG)</v>
          </cell>
          <cell r="D6599" t="str">
            <v>UN</v>
          </cell>
          <cell r="E6599">
            <v>0</v>
          </cell>
        </row>
        <row r="6600">
          <cell r="B6600" t="str">
            <v>527315</v>
          </cell>
          <cell r="C6600" t="str">
            <v>TUBO FOFO C/FG PN-16/PT D=600MM;L=2500MM (477KG)</v>
          </cell>
          <cell r="D6600" t="str">
            <v>UN</v>
          </cell>
          <cell r="E6600">
            <v>0</v>
          </cell>
        </row>
        <row r="6601">
          <cell r="B6601" t="str">
            <v>527316</v>
          </cell>
          <cell r="C6601" t="str">
            <v>TUBO FOFO C/FG PN-16/PT D=600MM;L=3000MM (556KG)</v>
          </cell>
          <cell r="D6601" t="str">
            <v>UN</v>
          </cell>
          <cell r="E6601">
            <v>0</v>
          </cell>
        </row>
        <row r="6602">
          <cell r="B6602" t="str">
            <v>527317</v>
          </cell>
          <cell r="C6602" t="str">
            <v>TUBO FOFO C/FG PN-16/PT D=600MM;L=3500MM (635KG)</v>
          </cell>
          <cell r="D6602" t="str">
            <v>UN</v>
          </cell>
          <cell r="E6602">
            <v>0</v>
          </cell>
        </row>
        <row r="6603">
          <cell r="B6603" t="str">
            <v>527318</v>
          </cell>
          <cell r="C6603" t="str">
            <v>TUBO FOFO C/FG PN-16/PT D=600MM;L=4000MM (714KG)</v>
          </cell>
          <cell r="D6603" t="str">
            <v>UN</v>
          </cell>
          <cell r="E6603">
            <v>0</v>
          </cell>
        </row>
        <row r="6604">
          <cell r="B6604" t="str">
            <v>527319</v>
          </cell>
          <cell r="C6604" t="str">
            <v>TUBO FOFO C/FG PN-16/PT D=600MM;L=4500MM (793KG)</v>
          </cell>
          <cell r="D6604" t="str">
            <v>UN</v>
          </cell>
          <cell r="E6604">
            <v>0</v>
          </cell>
        </row>
        <row r="6605">
          <cell r="B6605" t="str">
            <v>527320</v>
          </cell>
          <cell r="C6605" t="str">
            <v>TUBO FOFO C/FG PN-16/PT D=600MM;L=5000MM (872KG)</v>
          </cell>
          <cell r="D6605" t="str">
            <v>UN</v>
          </cell>
          <cell r="E6605">
            <v>0</v>
          </cell>
        </row>
        <row r="6606">
          <cell r="B6606" t="str">
            <v>527321</v>
          </cell>
          <cell r="C6606" t="str">
            <v>TUBO FOFO C/FG PN-16/PT D=600MM;L=5500MM (951KG)</v>
          </cell>
          <cell r="D6606" t="str">
            <v>UN</v>
          </cell>
          <cell r="E6606">
            <v>0</v>
          </cell>
        </row>
        <row r="6607">
          <cell r="B6607" t="str">
            <v>527322</v>
          </cell>
          <cell r="C6607" t="str">
            <v>TUBO FOFO C/FG PN-16/PT D=600MM;L=5800MM (998KG)</v>
          </cell>
          <cell r="D6607" t="str">
            <v>UN</v>
          </cell>
          <cell r="E6607">
            <v>0</v>
          </cell>
        </row>
        <row r="6608">
          <cell r="B6608" t="str">
            <v>527323</v>
          </cell>
          <cell r="C6608" t="str">
            <v>TUBO FOFO C/FG PN-16/PT D=700MM;L=1000MM (351KG)</v>
          </cell>
          <cell r="D6608" t="str">
            <v>UN</v>
          </cell>
          <cell r="E6608">
            <v>0</v>
          </cell>
        </row>
        <row r="6609">
          <cell r="B6609" t="str">
            <v>527324</v>
          </cell>
          <cell r="C6609" t="str">
            <v>TUBO FOFO C/FG PN-16/PT D=700MM;L=1500MM (481KG)</v>
          </cell>
          <cell r="D6609" t="str">
            <v>UN</v>
          </cell>
          <cell r="E6609">
            <v>0</v>
          </cell>
        </row>
        <row r="6610">
          <cell r="B6610" t="str">
            <v>527325</v>
          </cell>
          <cell r="C6610" t="str">
            <v>TUBO FOFO C/FG PN-16/PT D=700MM;L=2000MM (611KG)</v>
          </cell>
          <cell r="D6610" t="str">
            <v>UN</v>
          </cell>
          <cell r="E6610">
            <v>0</v>
          </cell>
        </row>
        <row r="6611">
          <cell r="B6611" t="str">
            <v>527326</v>
          </cell>
          <cell r="C6611" t="str">
            <v>TUBO FOFO C/FG PN-16/PT D=700MM;L=2500MM (741KG)</v>
          </cell>
          <cell r="D6611" t="str">
            <v>UN</v>
          </cell>
          <cell r="E6611">
            <v>0</v>
          </cell>
        </row>
        <row r="6612">
          <cell r="B6612" t="str">
            <v>527327</v>
          </cell>
          <cell r="C6612" t="str">
            <v>TUBO FOFO C/FG PN-16/PT D=700MM;L=3000MM (871KG)</v>
          </cell>
          <cell r="D6612" t="str">
            <v>UN</v>
          </cell>
          <cell r="E6612">
            <v>0</v>
          </cell>
        </row>
        <row r="6613">
          <cell r="B6613" t="str">
            <v>527328</v>
          </cell>
          <cell r="C6613" t="str">
            <v>TUBO FOFO C/FG PN-16/PT D=700MM;L=3500MM (1001KG)</v>
          </cell>
          <cell r="D6613" t="str">
            <v>UN</v>
          </cell>
          <cell r="E6613">
            <v>0</v>
          </cell>
        </row>
        <row r="6614">
          <cell r="B6614" t="str">
            <v>527329</v>
          </cell>
          <cell r="C6614" t="str">
            <v>TUBO FOFO C/FG PN-16/PT D=700MM;L=4000MM (1131KG)</v>
          </cell>
          <cell r="D6614" t="str">
            <v>UN</v>
          </cell>
          <cell r="E6614">
            <v>0</v>
          </cell>
        </row>
        <row r="6615">
          <cell r="B6615" t="str">
            <v>527330</v>
          </cell>
          <cell r="C6615" t="str">
            <v>TUBO FOFO C/FG PN-16/PT D=700MM;L=4500MM (1256KG)</v>
          </cell>
          <cell r="D6615" t="str">
            <v>UN</v>
          </cell>
          <cell r="E6615">
            <v>0</v>
          </cell>
        </row>
        <row r="6616">
          <cell r="B6616" t="str">
            <v>527331</v>
          </cell>
          <cell r="C6616" t="str">
            <v>TUBO FOFO C/FG PN-16/PT D=700MM;L=5000MM (1392KG)</v>
          </cell>
          <cell r="D6616" t="str">
            <v>UN</v>
          </cell>
          <cell r="E6616">
            <v>0</v>
          </cell>
        </row>
        <row r="6617">
          <cell r="B6617" t="str">
            <v>527332</v>
          </cell>
          <cell r="C6617" t="str">
            <v>TUBO FOFO C/FG PN-16/PT D=700MM;L=5500MM (1521KG)</v>
          </cell>
          <cell r="D6617" t="str">
            <v>UN</v>
          </cell>
          <cell r="E6617">
            <v>0</v>
          </cell>
        </row>
        <row r="6618">
          <cell r="B6618" t="str">
            <v>527333</v>
          </cell>
          <cell r="C6618" t="str">
            <v>TUBO FOFO C/FG PN-16/PT D=700MM;L=6000MM (1652KG)</v>
          </cell>
          <cell r="D6618" t="str">
            <v>UN</v>
          </cell>
          <cell r="E6618">
            <v>0</v>
          </cell>
        </row>
        <row r="6619">
          <cell r="B6619" t="str">
            <v>527334</v>
          </cell>
          <cell r="C6619" t="str">
            <v>TUBO FOFO C/FG PN-16/PT D=700MM;L=6500MM (1782KG)</v>
          </cell>
          <cell r="D6619" t="str">
            <v>UN</v>
          </cell>
          <cell r="E6619">
            <v>0</v>
          </cell>
        </row>
        <row r="6620">
          <cell r="B6620" t="str">
            <v>527335</v>
          </cell>
          <cell r="C6620" t="str">
            <v>TUBO FOFO C/FG PN-16/PT D=700MM;L=6800MM (1860KG)</v>
          </cell>
          <cell r="D6620" t="str">
            <v>UN</v>
          </cell>
          <cell r="E6620">
            <v>0</v>
          </cell>
        </row>
        <row r="6622">
          <cell r="B6622" t="str">
            <v>527400</v>
          </cell>
          <cell r="C6622" t="str">
            <v>TUBO FOFO C/FG PN-25 (C31 - METALURGICA 100%)</v>
          </cell>
        </row>
        <row r="6623">
          <cell r="B6623" t="str">
            <v>527401</v>
          </cell>
          <cell r="C6623" t="str">
            <v>TUBO FOFO C/FG PN-25 D=80MM;L=1000MM (20KG)</v>
          </cell>
          <cell r="D6623" t="str">
            <v>UN</v>
          </cell>
          <cell r="E6623">
            <v>0</v>
          </cell>
        </row>
        <row r="6624">
          <cell r="B6624" t="str">
            <v>527402</v>
          </cell>
          <cell r="C6624" t="str">
            <v>TUBO FOFO C/FG PN-25 D=80MM;L=1500MM (27KG)</v>
          </cell>
          <cell r="D6624" t="str">
            <v>UN</v>
          </cell>
          <cell r="E6624">
            <v>0</v>
          </cell>
        </row>
        <row r="6625">
          <cell r="B6625" t="str">
            <v>527403</v>
          </cell>
          <cell r="C6625" t="str">
            <v>TUBO FOFO C/FG PN-25 D=80MM;L=2000MM (33KG)</v>
          </cell>
          <cell r="D6625" t="str">
            <v>UN</v>
          </cell>
          <cell r="E6625">
            <v>0</v>
          </cell>
        </row>
        <row r="6626">
          <cell r="B6626" t="str">
            <v>527404</v>
          </cell>
          <cell r="C6626" t="str">
            <v>TUBO FOFO C/FG PN-25 D=80MM;L=2500MM (40KG)</v>
          </cell>
          <cell r="D6626" t="str">
            <v>UN</v>
          </cell>
          <cell r="E6626">
            <v>0</v>
          </cell>
        </row>
        <row r="6627">
          <cell r="B6627" t="str">
            <v>527405</v>
          </cell>
          <cell r="C6627" t="str">
            <v>TUBO FOFO C/FG PN-25 D=80MM;L=3000MM (46KG)</v>
          </cell>
          <cell r="D6627" t="str">
            <v>UN</v>
          </cell>
          <cell r="E6627">
            <v>0</v>
          </cell>
        </row>
        <row r="6628">
          <cell r="B6628" t="str">
            <v>527406</v>
          </cell>
          <cell r="C6628" t="str">
            <v>TUBO FOFO C/FG PN-25 D=80MM;L=3500MM (53KG)</v>
          </cell>
          <cell r="D6628" t="str">
            <v>UN</v>
          </cell>
          <cell r="E6628">
            <v>0</v>
          </cell>
        </row>
        <row r="6629">
          <cell r="B6629" t="str">
            <v>527407</v>
          </cell>
          <cell r="C6629" t="str">
            <v>TUBO FOFO C/FG PN-25 D=80MM;L=4000MM (59KG)</v>
          </cell>
          <cell r="D6629" t="str">
            <v>UN</v>
          </cell>
          <cell r="E6629">
            <v>0</v>
          </cell>
        </row>
        <row r="6630">
          <cell r="B6630" t="str">
            <v>527408</v>
          </cell>
          <cell r="C6630" t="str">
            <v>TUBO FOFO C/FG PN-25 D=80MM;L=4500MM (66KG)</v>
          </cell>
          <cell r="D6630" t="str">
            <v>UN</v>
          </cell>
          <cell r="E6630">
            <v>0</v>
          </cell>
        </row>
        <row r="6631">
          <cell r="B6631" t="str">
            <v>527409</v>
          </cell>
          <cell r="C6631" t="str">
            <v>TUBO FOFO C/FG PN-25 D=80MM;L=5000MM (72KG)</v>
          </cell>
          <cell r="D6631" t="str">
            <v>UN</v>
          </cell>
          <cell r="E6631">
            <v>0</v>
          </cell>
        </row>
        <row r="6632">
          <cell r="B6632" t="str">
            <v>527410</v>
          </cell>
          <cell r="C6632" t="str">
            <v>TUBO FOFO C/FG PN-25 D=80MM;L=5500MM (79KG)</v>
          </cell>
          <cell r="D6632" t="str">
            <v>UN</v>
          </cell>
          <cell r="E6632">
            <v>0</v>
          </cell>
        </row>
        <row r="6633">
          <cell r="B6633" t="str">
            <v>527411</v>
          </cell>
          <cell r="C6633" t="str">
            <v>TUBO FOFO C/FG PN-25 D=80MM;L=5800MM (82KG)</v>
          </cell>
          <cell r="D6633" t="str">
            <v>UN</v>
          </cell>
          <cell r="E6633">
            <v>0</v>
          </cell>
        </row>
        <row r="6634">
          <cell r="B6634" t="str">
            <v>527412</v>
          </cell>
          <cell r="C6634" t="str">
            <v>TUBO FOFO C/FG PN-25 D=100MM;L=1000MM (27KG)</v>
          </cell>
          <cell r="D6634" t="str">
            <v>UN</v>
          </cell>
          <cell r="E6634">
            <v>0</v>
          </cell>
        </row>
        <row r="6635">
          <cell r="B6635" t="str">
            <v>527413</v>
          </cell>
          <cell r="C6635" t="str">
            <v>TUBO FOFO C/FG PN-25 D=100MM;L=1500MM (36KG)</v>
          </cell>
          <cell r="D6635" t="str">
            <v>UN</v>
          </cell>
          <cell r="E6635">
            <v>0</v>
          </cell>
        </row>
        <row r="6636">
          <cell r="B6636" t="str">
            <v>527414</v>
          </cell>
          <cell r="C6636" t="str">
            <v>TUBO FOFO C/FG PN-25 D=100MM;L=2000MM (44KG)</v>
          </cell>
          <cell r="D6636" t="str">
            <v>UN</v>
          </cell>
          <cell r="E6636">
            <v>0</v>
          </cell>
        </row>
        <row r="6637">
          <cell r="B6637" t="str">
            <v>527415</v>
          </cell>
          <cell r="C6637" t="str">
            <v>TUBO FOFO C/FG PN-25 D=100MM;L=2500MM (53KG)</v>
          </cell>
          <cell r="D6637" t="str">
            <v>UN</v>
          </cell>
          <cell r="E6637">
            <v>0</v>
          </cell>
        </row>
        <row r="6638">
          <cell r="B6638" t="str">
            <v>527416</v>
          </cell>
          <cell r="C6638" t="str">
            <v>TUBO FOFO C/FG PN-25 D=100MM;L=3000MM (62KG)</v>
          </cell>
          <cell r="D6638" t="str">
            <v>UN</v>
          </cell>
          <cell r="E6638">
            <v>0</v>
          </cell>
        </row>
        <row r="6639">
          <cell r="B6639" t="str">
            <v>527417</v>
          </cell>
          <cell r="C6639" t="str">
            <v>TUBO FOFO C/FG PN-25 D=100MM;L=3500MM (70KG)</v>
          </cell>
          <cell r="D6639" t="str">
            <v>UN</v>
          </cell>
          <cell r="E6639">
            <v>0</v>
          </cell>
        </row>
        <row r="6640">
          <cell r="B6640" t="str">
            <v>527418</v>
          </cell>
          <cell r="C6640" t="str">
            <v>TUBO FOFO C/FG PN-25 D=100MM;L=4000MM (79KG)</v>
          </cell>
          <cell r="D6640" t="str">
            <v>UN</v>
          </cell>
          <cell r="E6640">
            <v>0</v>
          </cell>
        </row>
        <row r="6641">
          <cell r="B6641" t="str">
            <v>527419</v>
          </cell>
          <cell r="C6641" t="str">
            <v>TUBO FOFO C/FG PN-25 D=100MM;L=4500MM (87KG)</v>
          </cell>
          <cell r="D6641" t="str">
            <v>UN</v>
          </cell>
          <cell r="E6641">
            <v>0</v>
          </cell>
        </row>
        <row r="6642">
          <cell r="B6642" t="str">
            <v>527420</v>
          </cell>
          <cell r="C6642" t="str">
            <v>TUBO FOFO C/FG PN-25 D=100MM;L=5000MM (96KG)</v>
          </cell>
          <cell r="D6642" t="str">
            <v>UN</v>
          </cell>
          <cell r="E6642">
            <v>0</v>
          </cell>
        </row>
        <row r="6643">
          <cell r="B6643" t="str">
            <v>527421</v>
          </cell>
          <cell r="C6643" t="str">
            <v>TUBO FOFO C/FG PN-25 D=100MM;L=5500MM (105KG)</v>
          </cell>
          <cell r="D6643" t="str">
            <v>UN</v>
          </cell>
          <cell r="E6643">
            <v>0</v>
          </cell>
        </row>
        <row r="6644">
          <cell r="B6644" t="str">
            <v>527422</v>
          </cell>
          <cell r="C6644" t="str">
            <v>TUBO FOFO C/FG PN-25 D=100MM;L=5800MM (110KG)</v>
          </cell>
          <cell r="D6644" t="str">
            <v>UN</v>
          </cell>
          <cell r="E6644">
            <v>0</v>
          </cell>
        </row>
        <row r="6645">
          <cell r="B6645" t="str">
            <v>527423</v>
          </cell>
          <cell r="C6645" t="str">
            <v>TUBO FOFO C/FG PN-25 D=150MM;L=1000MM (44KG)</v>
          </cell>
          <cell r="D6645" t="str">
            <v>UN</v>
          </cell>
          <cell r="E6645">
            <v>0</v>
          </cell>
        </row>
        <row r="6646">
          <cell r="B6646" t="str">
            <v>527424</v>
          </cell>
          <cell r="C6646" t="str">
            <v>TUBO FOFO C/FG PN-25 D=150MM;L=1500MM (57KG)</v>
          </cell>
          <cell r="D6646" t="str">
            <v>UN</v>
          </cell>
          <cell r="E6646">
            <v>0</v>
          </cell>
        </row>
        <row r="6647">
          <cell r="B6647" t="str">
            <v>527425</v>
          </cell>
          <cell r="C6647" t="str">
            <v>TUBO FOFO C/FG PN-25 D=150MM;L=2000MM (70KG)</v>
          </cell>
          <cell r="D6647" t="str">
            <v>UN</v>
          </cell>
          <cell r="E6647">
            <v>0</v>
          </cell>
        </row>
        <row r="6648">
          <cell r="B6648" t="str">
            <v>527426</v>
          </cell>
          <cell r="C6648" t="str">
            <v>TUBO FOFO C/FG PN-25 D=150MM;L=2500MM (83KG)</v>
          </cell>
          <cell r="D6648" t="str">
            <v>UN</v>
          </cell>
          <cell r="E6648">
            <v>0</v>
          </cell>
        </row>
        <row r="6649">
          <cell r="B6649" t="str">
            <v>527427</v>
          </cell>
          <cell r="C6649" t="str">
            <v>TUBO FOFO C/FG PN-25 D=150MM;L=3000MM (96KG)</v>
          </cell>
          <cell r="D6649" t="str">
            <v>UN</v>
          </cell>
          <cell r="E6649">
            <v>0</v>
          </cell>
        </row>
        <row r="6650">
          <cell r="B6650" t="str">
            <v>527428</v>
          </cell>
          <cell r="C6650" t="str">
            <v>TUBO FOFO C/FG PN-25 D=150MM;L=3500MM (109KG)</v>
          </cell>
          <cell r="D6650" t="str">
            <v>UN</v>
          </cell>
          <cell r="E6650">
            <v>0</v>
          </cell>
        </row>
        <row r="6651">
          <cell r="B6651" t="str">
            <v>527429</v>
          </cell>
          <cell r="C6651" t="str">
            <v>TUBO FOFO C/FG PN-25 D=150MM;L=4000MM (122KG)</v>
          </cell>
          <cell r="D6651" t="str">
            <v>UN</v>
          </cell>
          <cell r="E6651">
            <v>0</v>
          </cell>
        </row>
        <row r="6652">
          <cell r="B6652" t="str">
            <v>527430</v>
          </cell>
          <cell r="C6652" t="str">
            <v>TUBO FOFO C/FG PN-25 D=150MM;L=4500MM (135KG)</v>
          </cell>
          <cell r="D6652" t="str">
            <v>UN</v>
          </cell>
          <cell r="E6652">
            <v>0</v>
          </cell>
        </row>
        <row r="6653">
          <cell r="B6653" t="str">
            <v>527431</v>
          </cell>
          <cell r="C6653" t="str">
            <v>TUBO FOFO C/FG PN-25 D=150MM;L=5000MM (148KG)</v>
          </cell>
          <cell r="D6653" t="str">
            <v>UN</v>
          </cell>
          <cell r="E6653">
            <v>0</v>
          </cell>
        </row>
        <row r="6654">
          <cell r="B6654" t="str">
            <v>527432</v>
          </cell>
          <cell r="C6654" t="str">
            <v>TUBO FOFO C/FG PN-25 D=150MM;L=5500MM (161KG)</v>
          </cell>
          <cell r="D6654" t="str">
            <v>UN</v>
          </cell>
          <cell r="E6654">
            <v>0</v>
          </cell>
        </row>
        <row r="6655">
          <cell r="B6655" t="str">
            <v>527433</v>
          </cell>
          <cell r="C6655" t="str">
            <v>TUBO FOFO C/FG PN-25 D=150MM;L=5800MM (168KG)</v>
          </cell>
          <cell r="D6655" t="str">
            <v>UN</v>
          </cell>
          <cell r="E6655">
            <v>0</v>
          </cell>
        </row>
        <row r="6656">
          <cell r="B6656" t="str">
            <v>527434</v>
          </cell>
          <cell r="C6656" t="str">
            <v>TUBO FOFO C/FG PN-25 D=200MM;L=1000MM (59KG)</v>
          </cell>
          <cell r="D6656" t="str">
            <v>UN</v>
          </cell>
          <cell r="E6656">
            <v>0</v>
          </cell>
        </row>
        <row r="6657">
          <cell r="B6657" t="str">
            <v>527435</v>
          </cell>
          <cell r="C6657" t="str">
            <v>TUBO FOFO C/FG PN-25 D=200MM;L=1500MM (76KG)</v>
          </cell>
          <cell r="D6657" t="str">
            <v>UN</v>
          </cell>
          <cell r="E6657">
            <v>0</v>
          </cell>
        </row>
        <row r="6658">
          <cell r="B6658" t="str">
            <v>527436</v>
          </cell>
          <cell r="C6658" t="str">
            <v>TUBO FOFO C/FG PN-25 D=200MM;L=2000MM (94KG)</v>
          </cell>
          <cell r="D6658" t="str">
            <v>UN</v>
          </cell>
          <cell r="E6658">
            <v>0</v>
          </cell>
        </row>
        <row r="6659">
          <cell r="B6659" t="str">
            <v>527437</v>
          </cell>
          <cell r="C6659" t="str">
            <v>TUBO FOFO C/FG PN-25 D=200MM;L=2500MM (111KG)</v>
          </cell>
          <cell r="D6659" t="str">
            <v>UN</v>
          </cell>
          <cell r="E6659">
            <v>0</v>
          </cell>
        </row>
        <row r="6660">
          <cell r="B6660" t="str">
            <v>527438</v>
          </cell>
          <cell r="C6660" t="str">
            <v>TUBO FOFO C/FG PN-25 D=200MM;L=3000MM (128KG)</v>
          </cell>
          <cell r="D6660" t="str">
            <v>UN</v>
          </cell>
          <cell r="E6660">
            <v>0</v>
          </cell>
        </row>
        <row r="6661">
          <cell r="B6661" t="str">
            <v>527439</v>
          </cell>
          <cell r="C6661" t="str">
            <v>TUBO FOFO C/FG PN-25 D=200MM;L=3500MM (146KG)</v>
          </cell>
          <cell r="D6661" t="str">
            <v>UN</v>
          </cell>
          <cell r="E6661">
            <v>0</v>
          </cell>
        </row>
        <row r="6662">
          <cell r="B6662" t="str">
            <v>527440</v>
          </cell>
          <cell r="C6662" t="str">
            <v>TUBO FOFO C/FG PN-25 D=200MM;L=4000MM (163KG)</v>
          </cell>
          <cell r="D6662" t="str">
            <v>UN</v>
          </cell>
          <cell r="E6662">
            <v>0</v>
          </cell>
        </row>
        <row r="6663">
          <cell r="B6663" t="str">
            <v>527441</v>
          </cell>
          <cell r="C6663" t="str">
            <v>TUBO FOFO C/FG PN-25 D=200MM;L=4500MM (181KG)</v>
          </cell>
          <cell r="D6663" t="str">
            <v>UN</v>
          </cell>
          <cell r="E6663">
            <v>0</v>
          </cell>
        </row>
        <row r="6664">
          <cell r="B6664" t="str">
            <v>527442</v>
          </cell>
          <cell r="C6664" t="str">
            <v>TUBO FOFO C/FG PN-25 D=200MM;L=5000MM (198KG)</v>
          </cell>
          <cell r="D6664" t="str">
            <v>UN</v>
          </cell>
          <cell r="E6664">
            <v>0</v>
          </cell>
        </row>
        <row r="6665">
          <cell r="B6665" t="str">
            <v>527443</v>
          </cell>
          <cell r="C6665" t="str">
            <v>TUBO FOFO C/FG PN-25 D=200MM;L=5500MM (215KG)</v>
          </cell>
          <cell r="D6665" t="str">
            <v>UN</v>
          </cell>
          <cell r="E6665">
            <v>0</v>
          </cell>
        </row>
        <row r="6666">
          <cell r="B6666" t="str">
            <v>527444</v>
          </cell>
          <cell r="C6666" t="str">
            <v>TUBO FOFO C/FG PN-25 D=200MM;L=5800MM (226KG)</v>
          </cell>
          <cell r="D6666" t="str">
            <v>UN</v>
          </cell>
          <cell r="E6666">
            <v>0</v>
          </cell>
        </row>
        <row r="6667">
          <cell r="B6667" t="str">
            <v>527445</v>
          </cell>
          <cell r="C6667" t="str">
            <v>TUBO FOFO C/FG PN-25 D=250MM;L=1000MM (80KG)</v>
          </cell>
          <cell r="D6667" t="str">
            <v>UN</v>
          </cell>
          <cell r="E6667">
            <v>0</v>
          </cell>
        </row>
        <row r="6668">
          <cell r="B6668" t="str">
            <v>527446</v>
          </cell>
          <cell r="C6668" t="str">
            <v>TUBO FOFO C/FG PN-25 D=250MM;L=1500MM (103KG)</v>
          </cell>
          <cell r="D6668" t="str">
            <v>UN</v>
          </cell>
          <cell r="E6668">
            <v>0</v>
          </cell>
        </row>
        <row r="6669">
          <cell r="B6669" t="str">
            <v>527447</v>
          </cell>
          <cell r="C6669" t="str">
            <v>TUBO FOFO C/FG PN-25 D=250MM;L=2000MM (126KG)</v>
          </cell>
          <cell r="D6669" t="str">
            <v>UN</v>
          </cell>
          <cell r="E6669">
            <v>0</v>
          </cell>
        </row>
        <row r="6670">
          <cell r="B6670" t="str">
            <v>527448</v>
          </cell>
          <cell r="C6670" t="str">
            <v>TUBO FOFO C/FG PN-25 D=250MM;L=2500MM (149KG)</v>
          </cell>
          <cell r="D6670" t="str">
            <v>UN</v>
          </cell>
          <cell r="E6670">
            <v>0</v>
          </cell>
        </row>
        <row r="6671">
          <cell r="B6671" t="str">
            <v>527449</v>
          </cell>
          <cell r="C6671" t="str">
            <v>TUBO FOFO C/FG PN-25 D=250MM;L=3000MM (171KG)</v>
          </cell>
          <cell r="D6671" t="str">
            <v>UN</v>
          </cell>
          <cell r="E6671">
            <v>0</v>
          </cell>
        </row>
        <row r="6672">
          <cell r="B6672" t="str">
            <v>527450</v>
          </cell>
          <cell r="C6672" t="str">
            <v>TUBO FOFO C/FG PN-25 D=250MM;L=3500MM (194KG)</v>
          </cell>
          <cell r="D6672" t="str">
            <v>UN</v>
          </cell>
          <cell r="E6672">
            <v>0</v>
          </cell>
        </row>
        <row r="6673">
          <cell r="B6673" t="str">
            <v>527451</v>
          </cell>
          <cell r="C6673" t="str">
            <v>TUBO FOFO C/FG PN-25 D=250MM;L=4000MM (217KG)</v>
          </cell>
          <cell r="D6673" t="str">
            <v>UN</v>
          </cell>
          <cell r="E6673">
            <v>0</v>
          </cell>
        </row>
        <row r="6674">
          <cell r="B6674" t="str">
            <v>527452</v>
          </cell>
          <cell r="C6674" t="str">
            <v>TUBO FOFO C/FG PN-25 D=250MM;L=4500MM (239KG)</v>
          </cell>
          <cell r="D6674" t="str">
            <v>UN</v>
          </cell>
          <cell r="E6674">
            <v>0</v>
          </cell>
        </row>
        <row r="6675">
          <cell r="B6675" t="str">
            <v>527453</v>
          </cell>
          <cell r="C6675" t="str">
            <v>TUBO FOFO C/FG PN-25 D=250MM;L=5000MM (262KG)</v>
          </cell>
          <cell r="D6675" t="str">
            <v>UN</v>
          </cell>
          <cell r="E6675">
            <v>0</v>
          </cell>
        </row>
        <row r="6676">
          <cell r="B6676" t="str">
            <v>527454</v>
          </cell>
          <cell r="C6676" t="str">
            <v>TUBO FOFO C/FG PN-25 D=250MM;L=5500MM (285KG)</v>
          </cell>
          <cell r="D6676" t="str">
            <v>UN</v>
          </cell>
          <cell r="E6676">
            <v>0</v>
          </cell>
        </row>
        <row r="6677">
          <cell r="B6677" t="str">
            <v>527455</v>
          </cell>
          <cell r="C6677" t="str">
            <v>TUBO FOFO C/FG PN-25 D=250MM;L=5800MM (298KG)</v>
          </cell>
          <cell r="D6677" t="str">
            <v>UN</v>
          </cell>
          <cell r="E6677">
            <v>0</v>
          </cell>
        </row>
        <row r="6678">
          <cell r="B6678" t="str">
            <v>527456</v>
          </cell>
          <cell r="C6678" t="str">
            <v>TUBO FOFO C/FG PN-25 D=300MM;L=1000MM (103KG)</v>
          </cell>
          <cell r="D6678" t="str">
            <v>UN</v>
          </cell>
          <cell r="E6678">
            <v>0</v>
          </cell>
        </row>
        <row r="6679">
          <cell r="B6679" t="str">
            <v>527457</v>
          </cell>
          <cell r="C6679" t="str">
            <v>TUBO FOFO C/FG PN-25 D=300MM;L=1500MM (132KG)</v>
          </cell>
          <cell r="D6679" t="str">
            <v>UN</v>
          </cell>
          <cell r="E6679">
            <v>0</v>
          </cell>
        </row>
        <row r="6680">
          <cell r="B6680" t="str">
            <v>527458</v>
          </cell>
          <cell r="C6680" t="str">
            <v>TUBO FOFO C/FG PN-25 D=300MM;L=2000MM (160KG)</v>
          </cell>
          <cell r="D6680" t="str">
            <v>UN</v>
          </cell>
          <cell r="E6680">
            <v>0</v>
          </cell>
        </row>
        <row r="6681">
          <cell r="B6681" t="str">
            <v>527459</v>
          </cell>
          <cell r="C6681" t="str">
            <v>TUBO FOFO C/FG PN-25 D=300MM;L=2500MM (189KG)</v>
          </cell>
          <cell r="D6681" t="str">
            <v>UN</v>
          </cell>
          <cell r="E6681">
            <v>0</v>
          </cell>
        </row>
        <row r="6682">
          <cell r="B6682" t="str">
            <v>527460</v>
          </cell>
          <cell r="C6682" t="str">
            <v>TUBO FOFO C/FG PN-25 D=300MM;L=3000MM (217KG)</v>
          </cell>
          <cell r="D6682" t="str">
            <v>UN</v>
          </cell>
          <cell r="E6682">
            <v>0</v>
          </cell>
        </row>
        <row r="6683">
          <cell r="B6683" t="str">
            <v>527461</v>
          </cell>
          <cell r="C6683" t="str">
            <v>TUBO FOFO C/FG PN-25 D=300MM;L=3500MM (246KG)</v>
          </cell>
          <cell r="D6683" t="str">
            <v>UN</v>
          </cell>
          <cell r="E6683">
            <v>0</v>
          </cell>
        </row>
        <row r="6684">
          <cell r="B6684" t="str">
            <v>527462</v>
          </cell>
          <cell r="C6684" t="str">
            <v>TUBO FOFO C/FG PN-25 D=300MM;L=4000MM (274KG)</v>
          </cell>
          <cell r="D6684" t="str">
            <v>UN</v>
          </cell>
          <cell r="E6684">
            <v>0</v>
          </cell>
        </row>
        <row r="6685">
          <cell r="B6685" t="str">
            <v>527463</v>
          </cell>
          <cell r="C6685" t="str">
            <v>TUBO FOFO C/FG PN-25 D=300MM;L=4500MM (303KG)</v>
          </cell>
          <cell r="D6685" t="str">
            <v>UN</v>
          </cell>
          <cell r="E6685">
            <v>0</v>
          </cell>
        </row>
        <row r="6686">
          <cell r="B6686" t="str">
            <v>527464</v>
          </cell>
          <cell r="C6686" t="str">
            <v>TUBO FOFO C/FG PN-25 D=300MM;L=5000MM (332KG)</v>
          </cell>
          <cell r="D6686" t="str">
            <v>UN</v>
          </cell>
          <cell r="E6686">
            <v>0</v>
          </cell>
        </row>
        <row r="6687">
          <cell r="B6687" t="str">
            <v>527465</v>
          </cell>
          <cell r="C6687" t="str">
            <v>TUBO FOFO C/FG PN-25 D=300MM;L=5500MM (360KG)</v>
          </cell>
          <cell r="D6687" t="str">
            <v>UN</v>
          </cell>
          <cell r="E6687">
            <v>0</v>
          </cell>
        </row>
        <row r="6688">
          <cell r="B6688" t="str">
            <v>527466</v>
          </cell>
          <cell r="C6688" t="str">
            <v>TUBO FOFO C/FG PN-25 D=300MM;L=5800MM (377KG)</v>
          </cell>
          <cell r="D6688" t="str">
            <v>UN</v>
          </cell>
          <cell r="E6688">
            <v>0</v>
          </cell>
        </row>
        <row r="6689">
          <cell r="B6689" t="str">
            <v>527467</v>
          </cell>
          <cell r="C6689" t="str">
            <v>TUBO FOFO C/FG PN-25 D=350MM;L=1000MM (144KG)</v>
          </cell>
          <cell r="D6689" t="str">
            <v>UN</v>
          </cell>
          <cell r="E6689">
            <v>0</v>
          </cell>
        </row>
        <row r="6690">
          <cell r="B6690" t="str">
            <v>527468</v>
          </cell>
          <cell r="C6690" t="str">
            <v>TUBO FOFO C/FG PN-25 D=350MM;L=1500MM (181KG)</v>
          </cell>
          <cell r="D6690" t="str">
            <v>UN</v>
          </cell>
          <cell r="E6690">
            <v>0</v>
          </cell>
        </row>
        <row r="6691">
          <cell r="B6691" t="str">
            <v>527469</v>
          </cell>
          <cell r="C6691" t="str">
            <v>TUBO FOFO C/FG PN-25 D=350MM;L=2000MM (219KG)</v>
          </cell>
          <cell r="D6691" t="str">
            <v>UN</v>
          </cell>
          <cell r="E6691">
            <v>0</v>
          </cell>
        </row>
        <row r="6692">
          <cell r="B6692" t="str">
            <v>527470</v>
          </cell>
          <cell r="C6692" t="str">
            <v>TUBO FOFO C/FG PN-25 D=350MM;L=2500MM (257KG)</v>
          </cell>
          <cell r="D6692" t="str">
            <v>UN</v>
          </cell>
          <cell r="E6692">
            <v>0</v>
          </cell>
        </row>
        <row r="6693">
          <cell r="B6693" t="str">
            <v>527471</v>
          </cell>
          <cell r="C6693" t="str">
            <v>TUBO FOFO C/FG PN-25 D=350MM;L=3000MM (295KG)</v>
          </cell>
          <cell r="D6693" t="str">
            <v>UN</v>
          </cell>
          <cell r="E6693">
            <v>0</v>
          </cell>
        </row>
        <row r="6694">
          <cell r="B6694" t="str">
            <v>527472</v>
          </cell>
          <cell r="C6694" t="str">
            <v>TUBO FOFO C/FG PN-25 D=350MM;L=3500MM (332KG)</v>
          </cell>
          <cell r="D6694" t="str">
            <v>UN</v>
          </cell>
          <cell r="E6694">
            <v>0</v>
          </cell>
        </row>
        <row r="6695">
          <cell r="B6695" t="str">
            <v>527473</v>
          </cell>
          <cell r="C6695" t="str">
            <v>TUBO FOFO C/FG PN-25 D=350MM;L=4000MM (370KG)</v>
          </cell>
          <cell r="D6695" t="str">
            <v>UN</v>
          </cell>
          <cell r="E6695">
            <v>0</v>
          </cell>
        </row>
        <row r="6696">
          <cell r="B6696" t="str">
            <v>527474</v>
          </cell>
          <cell r="C6696" t="str">
            <v>TUBO FOFO C/FG PN-25 D=350MM;L=4500MM (408KG)</v>
          </cell>
          <cell r="D6696" t="str">
            <v>UN</v>
          </cell>
          <cell r="E6696">
            <v>0</v>
          </cell>
        </row>
        <row r="6697">
          <cell r="B6697" t="str">
            <v>527475</v>
          </cell>
          <cell r="C6697" t="str">
            <v>TUBO FOFO C/FG PN-25 D=350MM;L=5000MM (446KG)</v>
          </cell>
          <cell r="D6697" t="str">
            <v>UN</v>
          </cell>
          <cell r="E6697">
            <v>0</v>
          </cell>
        </row>
        <row r="6698">
          <cell r="B6698" t="str">
            <v>527476</v>
          </cell>
          <cell r="C6698" t="str">
            <v>TUBO FOFO C/FG PN-25 D=350MM;L=5500MM (483KG)</v>
          </cell>
          <cell r="D6698" t="str">
            <v>UN</v>
          </cell>
          <cell r="E6698">
            <v>0</v>
          </cell>
        </row>
        <row r="6699">
          <cell r="B6699" t="str">
            <v>527477</v>
          </cell>
          <cell r="C6699" t="str">
            <v>TUBO FOFO C/FG PN-25 D=350MM;L=5800MM (506KG)</v>
          </cell>
          <cell r="D6699" t="str">
            <v>UN</v>
          </cell>
          <cell r="E6699">
            <v>0</v>
          </cell>
        </row>
        <row r="6700">
          <cell r="B6700" t="str">
            <v>527478</v>
          </cell>
          <cell r="C6700" t="str">
            <v>TUBO FOFO C/FG PN-25 D=400MM;L=1000MM (180KG)</v>
          </cell>
          <cell r="D6700" t="str">
            <v>UN</v>
          </cell>
          <cell r="E6700">
            <v>0</v>
          </cell>
        </row>
        <row r="6701">
          <cell r="B6701" t="str">
            <v>527479</v>
          </cell>
          <cell r="C6701" t="str">
            <v>TUBO FOFO C/FG PN-25 D=400MM;L=1500MM (224KG)</v>
          </cell>
          <cell r="D6701" t="str">
            <v>UN</v>
          </cell>
          <cell r="E6701">
            <v>0</v>
          </cell>
        </row>
        <row r="6702">
          <cell r="B6702" t="str">
            <v>527480</v>
          </cell>
          <cell r="C6702" t="str">
            <v>TUBO FOFO C/FG PN-25 D=400MM;L=2000MM (269KG)</v>
          </cell>
          <cell r="D6702" t="str">
            <v>UN</v>
          </cell>
          <cell r="E6702">
            <v>0</v>
          </cell>
        </row>
        <row r="6703">
          <cell r="B6703" t="str">
            <v>527481</v>
          </cell>
          <cell r="C6703" t="str">
            <v>TUBO FOFO C/FG PN-25 D=400MM;L=2500MM (314KG)</v>
          </cell>
          <cell r="D6703" t="str">
            <v>UN</v>
          </cell>
          <cell r="E6703">
            <v>0</v>
          </cell>
        </row>
        <row r="6704">
          <cell r="B6704" t="str">
            <v>527482</v>
          </cell>
          <cell r="C6704" t="str">
            <v>TUBO FOFO C/FG PN-25 D=400MM;L=3000MM (359KG)</v>
          </cell>
          <cell r="D6704" t="str">
            <v>UN</v>
          </cell>
          <cell r="E6704">
            <v>0</v>
          </cell>
        </row>
        <row r="6705">
          <cell r="B6705" t="str">
            <v>527483</v>
          </cell>
          <cell r="C6705" t="str">
            <v>TUBO FOFO C/FG PN-25 D=400MM;L=3500MM (403KG)</v>
          </cell>
          <cell r="D6705" t="str">
            <v>UN</v>
          </cell>
          <cell r="E6705">
            <v>0</v>
          </cell>
        </row>
        <row r="6706">
          <cell r="B6706" t="str">
            <v>527484</v>
          </cell>
          <cell r="C6706" t="str">
            <v>TUBO FOFO C/FG PN-25 D=400MM;L=4000MM (448KG)</v>
          </cell>
          <cell r="D6706" t="str">
            <v>UN</v>
          </cell>
          <cell r="E6706">
            <v>0</v>
          </cell>
        </row>
        <row r="6707">
          <cell r="B6707" t="str">
            <v>527485</v>
          </cell>
          <cell r="C6707" t="str">
            <v>TUBO FOFO C/FG PN-25 D=400MM;L=4500MM (493KG)</v>
          </cell>
          <cell r="D6707" t="str">
            <v>UN</v>
          </cell>
          <cell r="E6707">
            <v>0</v>
          </cell>
        </row>
        <row r="6708">
          <cell r="B6708" t="str">
            <v>527486</v>
          </cell>
          <cell r="C6708" t="str">
            <v>TUBO FOFO C/FG PN-25 D=400MM;L=5000MM (538KG)</v>
          </cell>
          <cell r="D6708" t="str">
            <v>UN</v>
          </cell>
          <cell r="E6708">
            <v>0</v>
          </cell>
        </row>
        <row r="6709">
          <cell r="B6709" t="str">
            <v>527487</v>
          </cell>
          <cell r="C6709" t="str">
            <v>TUBO FOFO C/FG PN-25 D=400MM;L=5500MM (582KG)</v>
          </cell>
          <cell r="D6709" t="str">
            <v>UN</v>
          </cell>
          <cell r="E6709">
            <v>0</v>
          </cell>
        </row>
        <row r="6710">
          <cell r="B6710" t="str">
            <v>527488</v>
          </cell>
          <cell r="C6710" t="str">
            <v>TUBO FOFO C/FG PN-25 D=400MM;L=5800MM (609KG)</v>
          </cell>
          <cell r="D6710" t="str">
            <v>UN</v>
          </cell>
          <cell r="E6710">
            <v>0</v>
          </cell>
        </row>
        <row r="6711">
          <cell r="B6711" t="str">
            <v>527489</v>
          </cell>
          <cell r="C6711" t="str">
            <v>TUBO FOFO C/FG PN-25 D=450MM;L=1000MM (212KG)</v>
          </cell>
          <cell r="D6711" t="str">
            <v>UN</v>
          </cell>
          <cell r="E6711">
            <v>0</v>
          </cell>
        </row>
        <row r="6712">
          <cell r="B6712" t="str">
            <v>527490</v>
          </cell>
          <cell r="C6712" t="str">
            <v>TUBO FOFO C/FG PN-25 D=450MM;L=1500MM (265KG)</v>
          </cell>
          <cell r="D6712" t="str">
            <v>UN</v>
          </cell>
          <cell r="E6712">
            <v>0</v>
          </cell>
        </row>
        <row r="6713">
          <cell r="B6713" t="str">
            <v>527491</v>
          </cell>
          <cell r="C6713" t="str">
            <v>TUBO FOFO C/FG PN-25 D=450MM;L=2000MM (317KG)</v>
          </cell>
          <cell r="D6713" t="str">
            <v>UN</v>
          </cell>
          <cell r="E6713">
            <v>0</v>
          </cell>
        </row>
        <row r="6714">
          <cell r="B6714" t="str">
            <v>527492</v>
          </cell>
          <cell r="C6714" t="str">
            <v>TUBO FOFO C/FG PN-25 D=450MM;L=2500MM (370KG)</v>
          </cell>
          <cell r="D6714" t="str">
            <v>UN</v>
          </cell>
          <cell r="E6714">
            <v>0</v>
          </cell>
        </row>
        <row r="6715">
          <cell r="B6715" t="str">
            <v>527493</v>
          </cell>
          <cell r="C6715" t="str">
            <v>TUBO FOFO C/FG PN-25 D=450MM;L=3000MM (422KG)</v>
          </cell>
          <cell r="D6715" t="str">
            <v>UN</v>
          </cell>
          <cell r="E6715">
            <v>0</v>
          </cell>
        </row>
        <row r="6716">
          <cell r="B6716" t="str">
            <v>527494</v>
          </cell>
          <cell r="C6716" t="str">
            <v>TUBO FOFO C/FG PN-25 D=450MM;L=3500MM (475KG)</v>
          </cell>
          <cell r="D6716" t="str">
            <v>UN</v>
          </cell>
          <cell r="E6716">
            <v>0</v>
          </cell>
        </row>
        <row r="6717">
          <cell r="B6717" t="str">
            <v>527495</v>
          </cell>
          <cell r="C6717" t="str">
            <v>TUBO FOFO C/FG PN-25 D=450MM;L=4000MM (527KG)</v>
          </cell>
          <cell r="D6717" t="str">
            <v>UN</v>
          </cell>
          <cell r="E6717">
            <v>0</v>
          </cell>
        </row>
        <row r="6718">
          <cell r="B6718" t="str">
            <v>527496</v>
          </cell>
          <cell r="C6718" t="str">
            <v>TUBO FOFO C/FG PN-25 D=450MM;L=4500MM (580KG)</v>
          </cell>
          <cell r="D6718" t="str">
            <v>UN</v>
          </cell>
          <cell r="E6718">
            <v>0</v>
          </cell>
        </row>
        <row r="6719">
          <cell r="B6719" t="str">
            <v>527497</v>
          </cell>
          <cell r="C6719" t="str">
            <v>TUBO FOFO C/FG PN-25 D=450MM;L=5000MM (633KG)</v>
          </cell>
          <cell r="D6719" t="str">
            <v>UN</v>
          </cell>
          <cell r="E6719">
            <v>0</v>
          </cell>
        </row>
        <row r="6720">
          <cell r="B6720" t="str">
            <v>527498</v>
          </cell>
          <cell r="C6720" t="str">
            <v>TUBO FOFO C/FG PN-25 D=450MM;L=5500MM (685KG)</v>
          </cell>
          <cell r="D6720" t="str">
            <v>UN</v>
          </cell>
          <cell r="E6720">
            <v>0</v>
          </cell>
        </row>
        <row r="6721">
          <cell r="B6721" t="str">
            <v>527499</v>
          </cell>
          <cell r="C6721" t="str">
            <v>TUBO FOFO C/FG PN-25 D=450MM;L=5800MM (717KG)</v>
          </cell>
          <cell r="D6721" t="str">
            <v>UN</v>
          </cell>
          <cell r="E6721">
            <v>0</v>
          </cell>
        </row>
        <row r="6722">
          <cell r="B6722" t="str">
            <v>527501</v>
          </cell>
          <cell r="C6722" t="str">
            <v>TUBO FOFO C/FG PN-25 D=500MM;L=1000MM (252KG)</v>
          </cell>
          <cell r="D6722" t="str">
            <v>UN</v>
          </cell>
          <cell r="E6722">
            <v>0</v>
          </cell>
        </row>
        <row r="6723">
          <cell r="B6723" t="str">
            <v>527502</v>
          </cell>
          <cell r="C6723" t="str">
            <v>TUBO FOFO C/FG PN-25 D=500MM;L=1500MM (313KG)</v>
          </cell>
          <cell r="D6723" t="str">
            <v>UN</v>
          </cell>
          <cell r="E6723">
            <v>0</v>
          </cell>
        </row>
        <row r="6724">
          <cell r="B6724" t="str">
            <v>527503</v>
          </cell>
          <cell r="C6724" t="str">
            <v>TUBO FOFO C/FG PN-25 D=500MM;L=2000MM (374KG)</v>
          </cell>
          <cell r="D6724" t="str">
            <v>UN</v>
          </cell>
          <cell r="E6724">
            <v>0</v>
          </cell>
        </row>
        <row r="6725">
          <cell r="B6725" t="str">
            <v>527504</v>
          </cell>
          <cell r="C6725" t="str">
            <v>TUBO FOFO C/FG PN-25 D=500MM;L=2500MM (435KG)</v>
          </cell>
          <cell r="D6725" t="str">
            <v>UN</v>
          </cell>
          <cell r="E6725">
            <v>0</v>
          </cell>
        </row>
        <row r="6726">
          <cell r="B6726" t="str">
            <v>527505</v>
          </cell>
          <cell r="C6726" t="str">
            <v>TUBO FOFO C/FG PN-25 D=500MM;L=3000MM (495KG)</v>
          </cell>
          <cell r="D6726" t="str">
            <v>UN</v>
          </cell>
          <cell r="E6726">
            <v>0</v>
          </cell>
        </row>
        <row r="6727">
          <cell r="B6727" t="str">
            <v>527506</v>
          </cell>
          <cell r="C6727" t="str">
            <v>TUBO FOFO C/FG PN-25 D=500MM;L=3500MM (556KG)</v>
          </cell>
          <cell r="D6727" t="str">
            <v>UN</v>
          </cell>
          <cell r="E6727">
            <v>0</v>
          </cell>
        </row>
        <row r="6728">
          <cell r="B6728" t="str">
            <v>527507</v>
          </cell>
          <cell r="C6728" t="str">
            <v>TUBO FOFO C/FG PN-25 D=500MM;L=4000MM (617KG)</v>
          </cell>
          <cell r="D6728" t="str">
            <v>UN</v>
          </cell>
          <cell r="E6728">
            <v>0</v>
          </cell>
        </row>
        <row r="6729">
          <cell r="B6729" t="str">
            <v>527508</v>
          </cell>
          <cell r="C6729" t="str">
            <v>TUBO FOFO C/FG PN-25 D=500MM;L=4500MM (678KG)</v>
          </cell>
          <cell r="D6729" t="str">
            <v>UN</v>
          </cell>
          <cell r="E6729">
            <v>0</v>
          </cell>
        </row>
        <row r="6730">
          <cell r="B6730" t="str">
            <v>527509</v>
          </cell>
          <cell r="C6730" t="str">
            <v>TUBO FOFO C/FG PN-25 D=500MM;L=5000MM (739KG)</v>
          </cell>
          <cell r="D6730" t="str">
            <v>UN</v>
          </cell>
          <cell r="E6730">
            <v>0</v>
          </cell>
        </row>
        <row r="6731">
          <cell r="B6731" t="str">
            <v>527510</v>
          </cell>
          <cell r="C6731" t="str">
            <v>TUBO FOFO C/FG PN-25 D=500MM;L=5500MM (800KG)</v>
          </cell>
          <cell r="D6731" t="str">
            <v>UN</v>
          </cell>
          <cell r="E6731">
            <v>0</v>
          </cell>
        </row>
        <row r="6732">
          <cell r="B6732" t="str">
            <v>527511</v>
          </cell>
          <cell r="C6732" t="str">
            <v>TUBO FOFO C/FG PN-25 D=500MM;L=5800MM (836KG)</v>
          </cell>
          <cell r="D6732" t="str">
            <v>UN</v>
          </cell>
          <cell r="E6732">
            <v>0</v>
          </cell>
        </row>
        <row r="6733">
          <cell r="B6733" t="str">
            <v>527512</v>
          </cell>
          <cell r="C6733" t="str">
            <v>TUBO FOFO C/FG PN-25 D=600MM;L=1000MM (350KG)</v>
          </cell>
          <cell r="D6733" t="str">
            <v>UN</v>
          </cell>
          <cell r="E6733">
            <v>0</v>
          </cell>
        </row>
        <row r="6734">
          <cell r="B6734" t="str">
            <v>527513</v>
          </cell>
          <cell r="C6734" t="str">
            <v>TUBO FOFO C/FG PN-25 D=600MM;L=1500MM (429KG)</v>
          </cell>
          <cell r="D6734" t="str">
            <v>UN</v>
          </cell>
          <cell r="E6734">
            <v>0</v>
          </cell>
        </row>
        <row r="6735">
          <cell r="B6735" t="str">
            <v>527514</v>
          </cell>
          <cell r="C6735" t="str">
            <v>TUBO FOFO C/FG PN-25 D=600MM;L=2000MM (508KG)</v>
          </cell>
          <cell r="D6735" t="str">
            <v>UN</v>
          </cell>
          <cell r="E6735">
            <v>0</v>
          </cell>
        </row>
        <row r="6736">
          <cell r="B6736" t="str">
            <v>527515</v>
          </cell>
          <cell r="C6736" t="str">
            <v>TUBO FOFO C/FG PN-25 D=600MM;L=2500MM (587KG)</v>
          </cell>
          <cell r="D6736" t="str">
            <v>UN</v>
          </cell>
          <cell r="E6736">
            <v>0</v>
          </cell>
        </row>
        <row r="6737">
          <cell r="B6737" t="str">
            <v>527516</v>
          </cell>
          <cell r="C6737" t="str">
            <v>TUBO FOFO C/FG PN-25 D=600MM;L=3000MM (666KG)</v>
          </cell>
          <cell r="D6737" t="str">
            <v>UN</v>
          </cell>
          <cell r="E6737">
            <v>0</v>
          </cell>
        </row>
        <row r="6738">
          <cell r="B6738" t="str">
            <v>527517</v>
          </cell>
          <cell r="C6738" t="str">
            <v>TUBO FOFO C/FG PN-25 D=600MM;L=3500MM (745KG)</v>
          </cell>
          <cell r="D6738" t="str">
            <v>UN</v>
          </cell>
          <cell r="E6738">
            <v>0</v>
          </cell>
        </row>
        <row r="6739">
          <cell r="B6739" t="str">
            <v>527518</v>
          </cell>
          <cell r="C6739" t="str">
            <v>TUBO FOFO C/FG PN-25 D=600MM;L=4000MM (824KG)</v>
          </cell>
          <cell r="D6739" t="str">
            <v>UN</v>
          </cell>
          <cell r="E6739">
            <v>0</v>
          </cell>
        </row>
        <row r="6740">
          <cell r="B6740" t="str">
            <v>527519</v>
          </cell>
          <cell r="C6740" t="str">
            <v>TUBO FOFO C/FG PN-25 D=600MM;L=4500MM (903KG)</v>
          </cell>
          <cell r="D6740" t="str">
            <v>UN</v>
          </cell>
          <cell r="E6740">
            <v>0</v>
          </cell>
        </row>
        <row r="6741">
          <cell r="B6741" t="str">
            <v>527520</v>
          </cell>
          <cell r="C6741" t="str">
            <v>TUBO FOFO C/FG PN-25 D=600MM;L=5000MM (982KG)</v>
          </cell>
          <cell r="D6741" t="str">
            <v>UN</v>
          </cell>
          <cell r="E6741">
            <v>0</v>
          </cell>
        </row>
        <row r="6742">
          <cell r="B6742" t="str">
            <v>527521</v>
          </cell>
          <cell r="C6742" t="str">
            <v>TUBO FOFO C/FG PN-25 D=600MM;L=5500MM (1061KG)</v>
          </cell>
          <cell r="D6742" t="str">
            <v>UN</v>
          </cell>
          <cell r="E6742">
            <v>0</v>
          </cell>
        </row>
        <row r="6743">
          <cell r="B6743" t="str">
            <v>527522</v>
          </cell>
          <cell r="C6743" t="str">
            <v>TUBO FOFO C/FG PN-25 D=600MM;L=5800MM (1108KG)</v>
          </cell>
          <cell r="D6743" t="str">
            <v>UN</v>
          </cell>
          <cell r="E6743">
            <v>0</v>
          </cell>
        </row>
        <row r="6744">
          <cell r="B6744" t="str">
            <v>527523</v>
          </cell>
          <cell r="C6744" t="str">
            <v>TUBO FOFO C/FG PN-25 D=700MM;L=1000MM (512KG)</v>
          </cell>
          <cell r="D6744" t="str">
            <v>UN</v>
          </cell>
          <cell r="E6744">
            <v>0</v>
          </cell>
        </row>
        <row r="6745">
          <cell r="B6745" t="str">
            <v>527524</v>
          </cell>
          <cell r="C6745" t="str">
            <v>TUBO FOFO C/FG PN-25 D=700MM;L=1500MM (642KG)</v>
          </cell>
          <cell r="D6745" t="str">
            <v>UN</v>
          </cell>
          <cell r="E6745">
            <v>0</v>
          </cell>
        </row>
        <row r="6746">
          <cell r="B6746" t="str">
            <v>527525</v>
          </cell>
          <cell r="C6746" t="str">
            <v>TUBO FOFO C/FG PN-25 D=700MM;L=2000MM (772KG)</v>
          </cell>
          <cell r="D6746" t="str">
            <v>UN</v>
          </cell>
          <cell r="E6746">
            <v>0</v>
          </cell>
        </row>
        <row r="6747">
          <cell r="B6747" t="str">
            <v>527526</v>
          </cell>
          <cell r="C6747" t="str">
            <v>TUBO FOFO C/FG PN-25 D=700MM;L=2500MM (902KG)</v>
          </cell>
          <cell r="D6747" t="str">
            <v>UN</v>
          </cell>
          <cell r="E6747">
            <v>0</v>
          </cell>
        </row>
        <row r="6748">
          <cell r="B6748" t="str">
            <v>527527</v>
          </cell>
          <cell r="C6748" t="str">
            <v>TUBO FOFO C/FG PN-25 D=700MM;L=3000MM (1032KG)</v>
          </cell>
          <cell r="D6748" t="str">
            <v>UN</v>
          </cell>
          <cell r="E6748">
            <v>0</v>
          </cell>
        </row>
        <row r="6749">
          <cell r="B6749" t="str">
            <v>527528</v>
          </cell>
          <cell r="C6749" t="str">
            <v>TUBO FOFO C/FG PN-25 D=700MM;L=3500MM (1162KG)</v>
          </cell>
          <cell r="D6749" t="str">
            <v>UN</v>
          </cell>
          <cell r="E6749">
            <v>0</v>
          </cell>
        </row>
        <row r="6750">
          <cell r="B6750" t="str">
            <v>527529</v>
          </cell>
          <cell r="C6750" t="str">
            <v>TUBO FOFO C/FG PN-25 D=700MM;L=4000MM (1292KG)</v>
          </cell>
          <cell r="D6750" t="str">
            <v>UN</v>
          </cell>
          <cell r="E6750">
            <v>0</v>
          </cell>
        </row>
        <row r="6751">
          <cell r="B6751" t="str">
            <v>527530</v>
          </cell>
          <cell r="C6751" t="str">
            <v>TUBO FOFO C/FG PN-25 D=700MM;L=4500MM (1422KG)</v>
          </cell>
          <cell r="D6751" t="str">
            <v>UN</v>
          </cell>
          <cell r="E6751">
            <v>0</v>
          </cell>
        </row>
        <row r="6752">
          <cell r="B6752" t="str">
            <v>527531</v>
          </cell>
          <cell r="C6752" t="str">
            <v>TUBO FOFO C/FG PN-25 D=700MM;L=5000MM (1553KG)</v>
          </cell>
          <cell r="D6752" t="str">
            <v>UN</v>
          </cell>
          <cell r="E6752">
            <v>0</v>
          </cell>
        </row>
        <row r="6753">
          <cell r="B6753" t="str">
            <v>527532</v>
          </cell>
          <cell r="C6753" t="str">
            <v>TUBO FOFO C/FG PN-25 D=700MM;L=5500MM (1683KG)</v>
          </cell>
          <cell r="D6753" t="str">
            <v>UN</v>
          </cell>
          <cell r="E6753">
            <v>0</v>
          </cell>
        </row>
        <row r="6754">
          <cell r="B6754" t="str">
            <v>527533</v>
          </cell>
          <cell r="C6754" t="str">
            <v>TUBO FOFO C/FG PN-25 D=700MM;L=6000MM (1813KG)</v>
          </cell>
          <cell r="D6754" t="str">
            <v>UN</v>
          </cell>
          <cell r="E6754">
            <v>0</v>
          </cell>
        </row>
        <row r="6755">
          <cell r="B6755" t="str">
            <v>527534</v>
          </cell>
          <cell r="C6755" t="str">
            <v>TUBO FOFO C/FG PN-25 D=700MM;L=6500MM (1943KG)</v>
          </cell>
          <cell r="D6755" t="str">
            <v>UN</v>
          </cell>
          <cell r="E6755">
            <v>0</v>
          </cell>
        </row>
        <row r="6756">
          <cell r="B6756" t="str">
            <v>527535</v>
          </cell>
          <cell r="C6756" t="str">
            <v>TUBO FOFO C/FG PN-25 D=700MM;L=6800MM (2021KG)</v>
          </cell>
          <cell r="D6756" t="str">
            <v>UN</v>
          </cell>
          <cell r="E6756">
            <v>0</v>
          </cell>
        </row>
        <row r="6758">
          <cell r="B6758" t="str">
            <v>527600</v>
          </cell>
          <cell r="C6758" t="str">
            <v>TUBO FOFO C/FG PN-25/JE (C31 - METALURGICA 100%)</v>
          </cell>
        </row>
        <row r="6759">
          <cell r="B6759" t="str">
            <v>527601</v>
          </cell>
          <cell r="C6759" t="str">
            <v>TUBO FOFO C/FG PN-25/JE D=80MM;L=1000MM (20KG)</v>
          </cell>
          <cell r="D6759" t="str">
            <v>UN</v>
          </cell>
          <cell r="E6759">
            <v>0</v>
          </cell>
        </row>
        <row r="6760">
          <cell r="B6760" t="str">
            <v>527602</v>
          </cell>
          <cell r="C6760" t="str">
            <v>TUBO FOFO C/FG PN-25/JE D=80MM;L=1500MM (26KG)</v>
          </cell>
          <cell r="D6760" t="str">
            <v>UN</v>
          </cell>
          <cell r="E6760">
            <v>0</v>
          </cell>
        </row>
        <row r="6761">
          <cell r="B6761" t="str">
            <v>527603</v>
          </cell>
          <cell r="C6761" t="str">
            <v>TUBO FOFO C/FG PN-25/JE D=80MM;L=2000MM (33KG)</v>
          </cell>
          <cell r="D6761" t="str">
            <v>UN</v>
          </cell>
          <cell r="E6761">
            <v>0</v>
          </cell>
        </row>
        <row r="6762">
          <cell r="B6762" t="str">
            <v>527604</v>
          </cell>
          <cell r="C6762" t="str">
            <v>TUBO FOFO C/FG PN-25/JE D=80MM;L=2500MM (39KG)</v>
          </cell>
          <cell r="D6762" t="str">
            <v>UN</v>
          </cell>
          <cell r="E6762">
            <v>0</v>
          </cell>
        </row>
        <row r="6763">
          <cell r="B6763" t="str">
            <v>527605</v>
          </cell>
          <cell r="C6763" t="str">
            <v>TUBO FOFO C/FG PN-25/JE D=80MM;L=3000MM (46KG)</v>
          </cell>
          <cell r="D6763" t="str">
            <v>UN</v>
          </cell>
          <cell r="E6763">
            <v>0</v>
          </cell>
        </row>
        <row r="6764">
          <cell r="B6764" t="str">
            <v>527606</v>
          </cell>
          <cell r="C6764" t="str">
            <v>TUBO FOFO C/FG PN-25/JE D=80MM;L=3500MM (52KG)</v>
          </cell>
          <cell r="D6764" t="str">
            <v>UN</v>
          </cell>
          <cell r="E6764">
            <v>0</v>
          </cell>
        </row>
        <row r="6765">
          <cell r="B6765" t="str">
            <v>527607</v>
          </cell>
          <cell r="C6765" t="str">
            <v>TUBO FOFO C/FG PN-25/JE D=80MM;L=4000MM (59KG)</v>
          </cell>
          <cell r="D6765" t="str">
            <v>UN</v>
          </cell>
          <cell r="E6765">
            <v>0</v>
          </cell>
        </row>
        <row r="6766">
          <cell r="B6766" t="str">
            <v>527608</v>
          </cell>
          <cell r="C6766" t="str">
            <v>TUBO FOFO C/FG PN-25/JE D=80MM;L=4500MM (65KG)</v>
          </cell>
          <cell r="D6766" t="str">
            <v>UN</v>
          </cell>
          <cell r="E6766">
            <v>0</v>
          </cell>
        </row>
        <row r="6767">
          <cell r="B6767" t="str">
            <v>527609</v>
          </cell>
          <cell r="C6767" t="str">
            <v>TUBO FOFO C/FG PN-25/JE D=80MM;L=5000MM (72KG)</v>
          </cell>
          <cell r="D6767" t="str">
            <v>UN</v>
          </cell>
          <cell r="E6767">
            <v>0</v>
          </cell>
        </row>
        <row r="6768">
          <cell r="B6768" t="str">
            <v>527610</v>
          </cell>
          <cell r="C6768" t="str">
            <v>TUBO FOFO C/FG PN-25/JE D=80MM;L=5500MM (78KG)</v>
          </cell>
          <cell r="D6768" t="str">
            <v>UN</v>
          </cell>
          <cell r="E6768">
            <v>0</v>
          </cell>
        </row>
        <row r="6769">
          <cell r="B6769" t="str">
            <v>527611</v>
          </cell>
          <cell r="C6769" t="str">
            <v>TUBO FOFO C/FG PN-25/JE D=80MM;L=5800MM (82KG)</v>
          </cell>
          <cell r="D6769" t="str">
            <v>UN</v>
          </cell>
          <cell r="E6769">
            <v>0</v>
          </cell>
        </row>
        <row r="6770">
          <cell r="B6770" t="str">
            <v>527612</v>
          </cell>
          <cell r="C6770" t="str">
            <v>TUBO FOFO C/FG PN-25/JE D=100MM;L=1000MM (26KG)</v>
          </cell>
          <cell r="D6770" t="str">
            <v>UN</v>
          </cell>
          <cell r="E6770">
            <v>0</v>
          </cell>
        </row>
        <row r="6771">
          <cell r="B6771" t="str">
            <v>527613</v>
          </cell>
          <cell r="C6771" t="str">
            <v>TUBO FOFO C/FG PN-25/JE D=100MM;L=1500MM (35KG)</v>
          </cell>
          <cell r="D6771" t="str">
            <v>UN</v>
          </cell>
          <cell r="E6771">
            <v>0</v>
          </cell>
        </row>
        <row r="6772">
          <cell r="B6772" t="str">
            <v>527614</v>
          </cell>
          <cell r="C6772" t="str">
            <v>TUBO FOFO C/FG PN-25/JE D=100MM;L=2000MM (43KG)</v>
          </cell>
          <cell r="D6772" t="str">
            <v>UN</v>
          </cell>
          <cell r="E6772">
            <v>0</v>
          </cell>
        </row>
        <row r="6773">
          <cell r="B6773" t="str">
            <v>527615</v>
          </cell>
          <cell r="C6773" t="str">
            <v>TUBO FOFO C/FG PN-25/JE D=100MM;L=2500MM (52KG)</v>
          </cell>
          <cell r="D6773" t="str">
            <v>UN</v>
          </cell>
          <cell r="E6773">
            <v>0</v>
          </cell>
        </row>
        <row r="6774">
          <cell r="B6774" t="str">
            <v>527616</v>
          </cell>
          <cell r="C6774" t="str">
            <v>TUBO FOFO C/FG PN-25/JE D=100MM;L=3000MM (61KG)</v>
          </cell>
          <cell r="D6774" t="str">
            <v>UN</v>
          </cell>
          <cell r="E6774">
            <v>0</v>
          </cell>
        </row>
        <row r="6775">
          <cell r="B6775" t="str">
            <v>527617</v>
          </cell>
          <cell r="C6775" t="str">
            <v>TUBO FOFO C/FG PN-25/JE D=100MM;L=3500MM (69KG)</v>
          </cell>
          <cell r="D6775" t="str">
            <v>UN</v>
          </cell>
          <cell r="E6775">
            <v>0</v>
          </cell>
        </row>
        <row r="6776">
          <cell r="B6776" t="str">
            <v>527618</v>
          </cell>
          <cell r="C6776" t="str">
            <v>TUBO FOFO C/FG PN-25/JE D=100MM;L=4000MM (78KG)</v>
          </cell>
          <cell r="D6776" t="str">
            <v>UN</v>
          </cell>
          <cell r="E6776">
            <v>0</v>
          </cell>
        </row>
        <row r="6777">
          <cell r="B6777" t="str">
            <v>527619</v>
          </cell>
          <cell r="C6777" t="str">
            <v>TUBO FOFO C/FG PN-25/JE D=100MM;L=4500MM (86KG)</v>
          </cell>
          <cell r="D6777" t="str">
            <v>UN</v>
          </cell>
          <cell r="E6777">
            <v>0</v>
          </cell>
        </row>
        <row r="6778">
          <cell r="B6778" t="str">
            <v>527620</v>
          </cell>
          <cell r="C6778" t="str">
            <v>TUBO FOFO C/FG PN-25/JE D=100MM;L=5000MM (95KG)</v>
          </cell>
          <cell r="D6778" t="str">
            <v>UN</v>
          </cell>
          <cell r="E6778">
            <v>0</v>
          </cell>
        </row>
        <row r="6779">
          <cell r="B6779" t="str">
            <v>527621</v>
          </cell>
          <cell r="C6779" t="str">
            <v>TUBO FOFO C/FG PN-25/JE D=100MM;L=5500MM (104KG)</v>
          </cell>
          <cell r="D6779" t="str">
            <v>UN</v>
          </cell>
          <cell r="E6779">
            <v>0</v>
          </cell>
        </row>
        <row r="6780">
          <cell r="B6780" t="str">
            <v>527622</v>
          </cell>
          <cell r="C6780" t="str">
            <v>TUBO FOFO C/FG PN-25/JE D=100MM;L=5800MM (109KG)</v>
          </cell>
          <cell r="D6780" t="str">
            <v>UN</v>
          </cell>
          <cell r="E6780">
            <v>0</v>
          </cell>
        </row>
        <row r="6781">
          <cell r="B6781" t="str">
            <v>527623</v>
          </cell>
          <cell r="C6781" t="str">
            <v>TUBO FOFO C/FG PN-25/JE D=150MM;L=1000MM (42KG)</v>
          </cell>
          <cell r="D6781" t="str">
            <v>UN</v>
          </cell>
          <cell r="E6781">
            <v>0</v>
          </cell>
        </row>
        <row r="6782">
          <cell r="B6782" t="str">
            <v>527624</v>
          </cell>
          <cell r="C6782" t="str">
            <v>TUBO FOFO C/FG PN-25/JE D=150MM;L=1500MM (55KG)</v>
          </cell>
          <cell r="D6782" t="str">
            <v>UN</v>
          </cell>
          <cell r="E6782">
            <v>0</v>
          </cell>
        </row>
        <row r="6783">
          <cell r="B6783" t="str">
            <v>527625</v>
          </cell>
          <cell r="C6783" t="str">
            <v>TUBO FOFO C/FG PN-25/JE D=150MM;L=2000MM (68KG)</v>
          </cell>
          <cell r="D6783" t="str">
            <v>UN</v>
          </cell>
          <cell r="E6783">
            <v>0</v>
          </cell>
        </row>
        <row r="6784">
          <cell r="B6784" t="str">
            <v>527626</v>
          </cell>
          <cell r="C6784" t="str">
            <v>TUBO FOFO C/FG PN-25/JE D=150MM;L=2500MM (81KG)</v>
          </cell>
          <cell r="D6784" t="str">
            <v>UN</v>
          </cell>
          <cell r="E6784">
            <v>0</v>
          </cell>
        </row>
        <row r="6785">
          <cell r="B6785" t="str">
            <v>527627</v>
          </cell>
          <cell r="C6785" t="str">
            <v>TUBO FOFO C/FG PN-25/JE D=150MM;L=3000MM (94KG)</v>
          </cell>
          <cell r="D6785" t="str">
            <v>UN</v>
          </cell>
          <cell r="E6785">
            <v>0</v>
          </cell>
        </row>
        <row r="6786">
          <cell r="B6786" t="str">
            <v>527628</v>
          </cell>
          <cell r="C6786" t="str">
            <v>TUBO FOFO C/FG PN-25/JE D=150MM;L=3500MM (107KG)</v>
          </cell>
          <cell r="D6786" t="str">
            <v>UN</v>
          </cell>
          <cell r="E6786">
            <v>0</v>
          </cell>
        </row>
        <row r="6787">
          <cell r="B6787" t="str">
            <v>527629</v>
          </cell>
          <cell r="C6787" t="str">
            <v>TUBO FOFO C/FG PN-25/JE D=150MM;L=4000MM (120KG)</v>
          </cell>
          <cell r="D6787" t="str">
            <v>UN</v>
          </cell>
          <cell r="E6787">
            <v>0</v>
          </cell>
        </row>
        <row r="6788">
          <cell r="B6788" t="str">
            <v>527630</v>
          </cell>
          <cell r="C6788" t="str">
            <v>TUBO FOFO C/FG PN-25/JE D=150MM;L=4500MM (133KG)</v>
          </cell>
          <cell r="D6788" t="str">
            <v>UN</v>
          </cell>
          <cell r="E6788">
            <v>0</v>
          </cell>
        </row>
        <row r="6789">
          <cell r="B6789" t="str">
            <v>527631</v>
          </cell>
          <cell r="C6789" t="str">
            <v>TUBO FOFO C/FG PN-25/JE D=150MM;L=5000MM (146KG)</v>
          </cell>
          <cell r="D6789" t="str">
            <v>UN</v>
          </cell>
          <cell r="E6789">
            <v>0</v>
          </cell>
        </row>
        <row r="6790">
          <cell r="B6790" t="str">
            <v>527632</v>
          </cell>
          <cell r="C6790" t="str">
            <v>TUBO FOFO C/FG PN-25/JE D=150MM;L=5500MM (159KG)</v>
          </cell>
          <cell r="D6790" t="str">
            <v>UN</v>
          </cell>
          <cell r="E6790">
            <v>0</v>
          </cell>
        </row>
        <row r="6791">
          <cell r="B6791" t="str">
            <v>527633</v>
          </cell>
          <cell r="C6791" t="str">
            <v>TUBO FOFO C/FG PN-25/JE D=150MM;L=5800MM (167KG)</v>
          </cell>
          <cell r="D6791" t="str">
            <v>UN</v>
          </cell>
          <cell r="E6791">
            <v>0</v>
          </cell>
        </row>
        <row r="6792">
          <cell r="B6792" t="str">
            <v>527634</v>
          </cell>
          <cell r="C6792" t="str">
            <v>TUBO FOFO C/FG PN-25/JE D=200MM;L=1000MM (57KG)</v>
          </cell>
          <cell r="D6792" t="str">
            <v>UN</v>
          </cell>
          <cell r="E6792">
            <v>0</v>
          </cell>
        </row>
        <row r="6793">
          <cell r="B6793" t="str">
            <v>527635</v>
          </cell>
          <cell r="C6793" t="str">
            <v>TUBO FOFO C/FG PN-25/JE D=200MM;L=1500MM (74KG)</v>
          </cell>
          <cell r="D6793" t="str">
            <v>UN</v>
          </cell>
          <cell r="E6793">
            <v>0</v>
          </cell>
        </row>
        <row r="6794">
          <cell r="B6794" t="str">
            <v>527636</v>
          </cell>
          <cell r="C6794" t="str">
            <v>TUBO FOFO C/FG PN-25/JE D=200MM;L=2000MM (92KG)</v>
          </cell>
          <cell r="D6794" t="str">
            <v>UN</v>
          </cell>
          <cell r="E6794">
            <v>0</v>
          </cell>
        </row>
        <row r="6795">
          <cell r="B6795" t="str">
            <v>527637</v>
          </cell>
          <cell r="C6795" t="str">
            <v>TUBO FOFO C/FG PN-25/JE D=200MM;L=2500MM (109KG)</v>
          </cell>
          <cell r="D6795" t="str">
            <v>UN</v>
          </cell>
          <cell r="E6795">
            <v>0</v>
          </cell>
        </row>
        <row r="6796">
          <cell r="B6796" t="str">
            <v>527638</v>
          </cell>
          <cell r="C6796" t="str">
            <v>TUBO FOFO C/FG PN-25/JE D=200MM;L=3000MM (126KG)</v>
          </cell>
          <cell r="D6796" t="str">
            <v>UN</v>
          </cell>
          <cell r="E6796">
            <v>0</v>
          </cell>
        </row>
        <row r="6797">
          <cell r="B6797" t="str">
            <v>527639</v>
          </cell>
          <cell r="C6797" t="str">
            <v>TUBO FOFO C/FG PN-25/JE D=200MM;L=3500MM (144KG)</v>
          </cell>
          <cell r="D6797" t="str">
            <v>UN</v>
          </cell>
          <cell r="E6797">
            <v>0</v>
          </cell>
        </row>
        <row r="6798">
          <cell r="B6798" t="str">
            <v>527640</v>
          </cell>
          <cell r="C6798" t="str">
            <v>TUBO FOFO C/FG PN-25/JE D=200MM;L=4000MM (161KG)</v>
          </cell>
          <cell r="D6798" t="str">
            <v>UN</v>
          </cell>
          <cell r="E6798">
            <v>0</v>
          </cell>
        </row>
        <row r="6799">
          <cell r="B6799" t="str">
            <v>527641</v>
          </cell>
          <cell r="C6799" t="str">
            <v>TUBO FOFO C/FG PN-25/JE D=200MM;L=4500MM (179KG)</v>
          </cell>
          <cell r="D6799" t="str">
            <v>UN</v>
          </cell>
          <cell r="E6799">
            <v>0</v>
          </cell>
        </row>
        <row r="6800">
          <cell r="B6800" t="str">
            <v>527642</v>
          </cell>
          <cell r="C6800" t="str">
            <v>TUBO FOFO C/FG PN-25/JE D=200MM;L=5000MM (196KG)</v>
          </cell>
          <cell r="D6800" t="str">
            <v>UN</v>
          </cell>
          <cell r="E6800">
            <v>0</v>
          </cell>
        </row>
        <row r="6801">
          <cell r="B6801" t="str">
            <v>527643</v>
          </cell>
          <cell r="C6801" t="str">
            <v>TUBO FOFO C/FG PN-25/JE D=200MM;L=5500MM (213KG)</v>
          </cell>
          <cell r="D6801" t="str">
            <v>UN</v>
          </cell>
          <cell r="E6801">
            <v>0</v>
          </cell>
        </row>
        <row r="6802">
          <cell r="B6802" t="str">
            <v>527644</v>
          </cell>
          <cell r="C6802" t="str">
            <v>TUBO FOFO C/FG PN-25/JE D=200MM;L=5800MM (224KG)</v>
          </cell>
          <cell r="D6802" t="str">
            <v>UN</v>
          </cell>
          <cell r="E6802">
            <v>0</v>
          </cell>
        </row>
        <row r="6803">
          <cell r="B6803" t="str">
            <v>527645</v>
          </cell>
          <cell r="C6803" t="str">
            <v>TUBO FOFO C/FG PN-25/JE D=250MM;L=1000MM (77KG)</v>
          </cell>
          <cell r="D6803" t="str">
            <v>UN</v>
          </cell>
          <cell r="E6803">
            <v>0</v>
          </cell>
        </row>
        <row r="6804">
          <cell r="B6804" t="str">
            <v>527646</v>
          </cell>
          <cell r="C6804" t="str">
            <v>TUBO FOFO C/FG PN-25/JE D=250MM;L=1500MM (100KG)</v>
          </cell>
          <cell r="D6804" t="str">
            <v>UN</v>
          </cell>
          <cell r="E6804">
            <v>0</v>
          </cell>
        </row>
        <row r="6805">
          <cell r="B6805" t="str">
            <v>527647</v>
          </cell>
          <cell r="C6805" t="str">
            <v>TUBO FOFO C/FG PN-25/JE D=250MM;L=2000MM (122KG)</v>
          </cell>
          <cell r="D6805" t="str">
            <v>UN</v>
          </cell>
          <cell r="E6805">
            <v>0</v>
          </cell>
        </row>
        <row r="6806">
          <cell r="B6806" t="str">
            <v>527648</v>
          </cell>
          <cell r="C6806" t="str">
            <v>TUBO FOFO C/FG PN-25/JE D=250MM;L=2500MM (145KG)</v>
          </cell>
          <cell r="D6806" t="str">
            <v>UN</v>
          </cell>
          <cell r="E6806">
            <v>0</v>
          </cell>
        </row>
        <row r="6807">
          <cell r="B6807" t="str">
            <v>527649</v>
          </cell>
          <cell r="C6807" t="str">
            <v>TUBO FOFO C/FG PN-25/JE D=250MM;L=3000MM (168KG)</v>
          </cell>
          <cell r="D6807" t="str">
            <v>UN</v>
          </cell>
          <cell r="E6807">
            <v>0</v>
          </cell>
        </row>
        <row r="6808">
          <cell r="B6808" t="str">
            <v>527650</v>
          </cell>
          <cell r="C6808" t="str">
            <v>TUBO FOFO C/FG PN-25/JE D=250MM;L=3500MM (191KG)</v>
          </cell>
          <cell r="D6808" t="str">
            <v>UN</v>
          </cell>
          <cell r="E6808">
            <v>0</v>
          </cell>
        </row>
        <row r="6809">
          <cell r="B6809" t="str">
            <v>527651</v>
          </cell>
          <cell r="C6809" t="str">
            <v>TUBO FOFO C/FG PN-25/JE D=250MM;L=4000MM (213KG)</v>
          </cell>
          <cell r="D6809" t="str">
            <v>UN</v>
          </cell>
          <cell r="E6809">
            <v>0</v>
          </cell>
        </row>
        <row r="6810">
          <cell r="B6810" t="str">
            <v>527652</v>
          </cell>
          <cell r="C6810" t="str">
            <v>TUBO FOFO C/FG PN-25/JE D=250MM;L=4500MM (236KG)</v>
          </cell>
          <cell r="D6810" t="str">
            <v>UN</v>
          </cell>
          <cell r="E6810">
            <v>0</v>
          </cell>
        </row>
        <row r="6811">
          <cell r="B6811" t="str">
            <v>527653</v>
          </cell>
          <cell r="C6811" t="str">
            <v>TUBO FOFO C/FG PN-25/JE D=250MM;L=5000MM (259KG)</v>
          </cell>
          <cell r="D6811" t="str">
            <v>UN</v>
          </cell>
          <cell r="E6811">
            <v>0</v>
          </cell>
        </row>
        <row r="6812">
          <cell r="B6812" t="str">
            <v>527654</v>
          </cell>
          <cell r="C6812" t="str">
            <v>TUBO FOFO C/FG PN-25/JE D=250MM;L=5500MM (281KG)</v>
          </cell>
          <cell r="D6812" t="str">
            <v>UN</v>
          </cell>
          <cell r="E6812">
            <v>0</v>
          </cell>
        </row>
        <row r="6813">
          <cell r="B6813" t="str">
            <v>527655</v>
          </cell>
          <cell r="C6813" t="str">
            <v>TUBO FOFO C/FG PN-25/JE D=250MM;L=5800MM (295KG)</v>
          </cell>
          <cell r="D6813" t="str">
            <v>UN</v>
          </cell>
          <cell r="E6813">
            <v>0</v>
          </cell>
        </row>
        <row r="6814">
          <cell r="B6814" t="str">
            <v>527656</v>
          </cell>
          <cell r="C6814" t="str">
            <v>TUBO FOFO C/FG PN-25/JE D=300MM;L=1000MM (99KG)</v>
          </cell>
          <cell r="D6814" t="str">
            <v>UN</v>
          </cell>
          <cell r="E6814">
            <v>0</v>
          </cell>
        </row>
        <row r="6815">
          <cell r="B6815" t="str">
            <v>527657</v>
          </cell>
          <cell r="C6815" t="str">
            <v>TUBO FOFO C/FG PN-25/JE D=300MM;L=1500MM (127KG)</v>
          </cell>
          <cell r="D6815" t="str">
            <v>UN</v>
          </cell>
          <cell r="E6815">
            <v>0</v>
          </cell>
        </row>
        <row r="6816">
          <cell r="B6816" t="str">
            <v>527658</v>
          </cell>
          <cell r="C6816" t="str">
            <v>TUBO FOFO C/FG PN-25/JE D=300MM;L=2000MM (156KG)</v>
          </cell>
          <cell r="D6816" t="str">
            <v>UN</v>
          </cell>
          <cell r="E6816">
            <v>0</v>
          </cell>
        </row>
        <row r="6817">
          <cell r="B6817" t="str">
            <v>527659</v>
          </cell>
          <cell r="C6817" t="str">
            <v>TUBO FOFO C/FG PN-25/JE D=300MM;L=2500MM (184KG)</v>
          </cell>
          <cell r="D6817" t="str">
            <v>UN</v>
          </cell>
          <cell r="E6817">
            <v>0</v>
          </cell>
        </row>
        <row r="6818">
          <cell r="B6818" t="str">
            <v>527660</v>
          </cell>
          <cell r="C6818" t="str">
            <v>TUBO FOFO C/FG PN-25/JE D=300MM;L=3000MM (213KG)</v>
          </cell>
          <cell r="D6818" t="str">
            <v>UN</v>
          </cell>
          <cell r="E6818">
            <v>0</v>
          </cell>
        </row>
        <row r="6819">
          <cell r="B6819" t="str">
            <v>527661</v>
          </cell>
          <cell r="C6819" t="str">
            <v>TUBO FOFO C/FG PN-25/JE D=300MM;L=3500MM (241KG)</v>
          </cell>
          <cell r="D6819" t="str">
            <v>UN</v>
          </cell>
          <cell r="E6819">
            <v>0</v>
          </cell>
        </row>
        <row r="6820">
          <cell r="B6820" t="str">
            <v>527662</v>
          </cell>
          <cell r="C6820" t="str">
            <v>TUBO FOFO C/FG PN-25/JE D=300MM;L=4000MM (270KG)</v>
          </cell>
          <cell r="D6820" t="str">
            <v>UN</v>
          </cell>
          <cell r="E6820">
            <v>0</v>
          </cell>
        </row>
        <row r="6821">
          <cell r="B6821" t="str">
            <v>527663</v>
          </cell>
          <cell r="C6821" t="str">
            <v>TUBO FOFO C/FG PN-25/JE D=300MM;L=4500MM (299KG)</v>
          </cell>
          <cell r="D6821" t="str">
            <v>UN</v>
          </cell>
          <cell r="E6821">
            <v>0</v>
          </cell>
        </row>
        <row r="6822">
          <cell r="B6822" t="str">
            <v>527664</v>
          </cell>
          <cell r="C6822" t="str">
            <v>TUBO FOFO C/FG PN-25/JE D=300MM;L=5000MM (327KG)</v>
          </cell>
          <cell r="D6822" t="str">
            <v>UN</v>
          </cell>
          <cell r="E6822">
            <v>0</v>
          </cell>
        </row>
        <row r="6823">
          <cell r="B6823" t="str">
            <v>527665</v>
          </cell>
          <cell r="C6823" t="str">
            <v>TUBO FOFO C/FG PN-25/JE D=300MM;L=5500MM (356KG)</v>
          </cell>
          <cell r="D6823" t="str">
            <v>UN</v>
          </cell>
          <cell r="E6823">
            <v>0</v>
          </cell>
        </row>
        <row r="6824">
          <cell r="B6824" t="str">
            <v>527666</v>
          </cell>
          <cell r="C6824" t="str">
            <v>TUBO FOFO C/FG PN-25/JE D=300MM;L=5800MM (373KG)</v>
          </cell>
          <cell r="D6824" t="str">
            <v>UN</v>
          </cell>
          <cell r="E6824">
            <v>0</v>
          </cell>
        </row>
        <row r="6825">
          <cell r="B6825" t="str">
            <v>527667</v>
          </cell>
          <cell r="C6825" t="str">
            <v>TUBO FOFO C/FG PN-25/JE D=350MM;L=1000MM (129KG)</v>
          </cell>
          <cell r="D6825" t="str">
            <v>UN</v>
          </cell>
          <cell r="E6825">
            <v>0</v>
          </cell>
        </row>
        <row r="6826">
          <cell r="B6826" t="str">
            <v>527668</v>
          </cell>
          <cell r="C6826" t="str">
            <v>TUBO FOFO C/FG PN-25/JE D=350MM;L=1500MM (166KG)</v>
          </cell>
          <cell r="D6826" t="str">
            <v>UN</v>
          </cell>
          <cell r="E6826">
            <v>0</v>
          </cell>
        </row>
        <row r="6827">
          <cell r="B6827" t="str">
            <v>527669</v>
          </cell>
          <cell r="C6827" t="str">
            <v>TUBO FOFO C/FG PN-25/JE D=350MM;L=2000MM (204KG)</v>
          </cell>
          <cell r="D6827" t="str">
            <v>UN</v>
          </cell>
          <cell r="E6827">
            <v>0</v>
          </cell>
        </row>
        <row r="6828">
          <cell r="B6828" t="str">
            <v>527670</v>
          </cell>
          <cell r="C6828" t="str">
            <v>TUBO FOFO C/FG PN-25/JE D=350MM;L=2500MM (242KG)</v>
          </cell>
          <cell r="D6828" t="str">
            <v>UN</v>
          </cell>
          <cell r="E6828">
            <v>0</v>
          </cell>
        </row>
        <row r="6829">
          <cell r="B6829" t="str">
            <v>527671</v>
          </cell>
          <cell r="C6829" t="str">
            <v>TUBO FOFO C/FG PN-25/JE D=350MM;L=3000MM (279KG)</v>
          </cell>
          <cell r="D6829" t="str">
            <v>UN</v>
          </cell>
          <cell r="E6829">
            <v>0</v>
          </cell>
        </row>
        <row r="6830">
          <cell r="B6830" t="str">
            <v>527672</v>
          </cell>
          <cell r="C6830" t="str">
            <v>TUBO FOFO C/FG PN-25/JE D=350MM;L=3500MM (317KG)</v>
          </cell>
          <cell r="D6830" t="str">
            <v>UN</v>
          </cell>
          <cell r="E6830">
            <v>0</v>
          </cell>
        </row>
        <row r="6831">
          <cell r="B6831" t="str">
            <v>527673</v>
          </cell>
          <cell r="C6831" t="str">
            <v>TUBO FOFO C/FG PN-25/JE D=350MM;L=4000MM (355KG)</v>
          </cell>
          <cell r="D6831" t="str">
            <v>UN</v>
          </cell>
          <cell r="E6831">
            <v>0</v>
          </cell>
        </row>
        <row r="6832">
          <cell r="B6832" t="str">
            <v>527674</v>
          </cell>
          <cell r="C6832" t="str">
            <v>TUBO FOFO C/FG PN-25/JE D=350MM;L=4500MM (393KG)</v>
          </cell>
          <cell r="D6832" t="str">
            <v>UN</v>
          </cell>
          <cell r="E6832">
            <v>0</v>
          </cell>
        </row>
        <row r="6833">
          <cell r="B6833" t="str">
            <v>527675</v>
          </cell>
          <cell r="C6833" t="str">
            <v>TUBO FOFO C/FG PN-25/JE D=350MM;L=5000MM (431KG)</v>
          </cell>
          <cell r="D6833" t="str">
            <v>UN</v>
          </cell>
          <cell r="E6833">
            <v>0</v>
          </cell>
        </row>
        <row r="6834">
          <cell r="B6834" t="str">
            <v>527676</v>
          </cell>
          <cell r="C6834" t="str">
            <v>TUBO FOFO C/FG PN-25/JE D=350MM;L=5500MM (468KG)</v>
          </cell>
          <cell r="D6834" t="str">
            <v>UN</v>
          </cell>
          <cell r="E6834">
            <v>0</v>
          </cell>
        </row>
        <row r="6835">
          <cell r="B6835" t="str">
            <v>527677</v>
          </cell>
          <cell r="C6835" t="str">
            <v>TUBO FOFO C/FG PN-25/JE D=350MM;L=5800MM (491KG)</v>
          </cell>
          <cell r="D6835" t="str">
            <v>UN</v>
          </cell>
          <cell r="E6835">
            <v>0</v>
          </cell>
        </row>
        <row r="6836">
          <cell r="B6836" t="str">
            <v>527678</v>
          </cell>
          <cell r="C6836" t="str">
            <v>TUBO FOFO C/FG PN-25/JE D=400MM;L=1000MM (158KG)</v>
          </cell>
          <cell r="D6836" t="str">
            <v>UN</v>
          </cell>
          <cell r="E6836">
            <v>0</v>
          </cell>
        </row>
        <row r="6837">
          <cell r="B6837" t="str">
            <v>527679</v>
          </cell>
          <cell r="C6837" t="str">
            <v>TUBO FOFO C/FG PN-25/JE D=400MM;L=1500MM (202KG)</v>
          </cell>
          <cell r="D6837" t="str">
            <v>UN</v>
          </cell>
          <cell r="E6837">
            <v>0</v>
          </cell>
        </row>
        <row r="6838">
          <cell r="B6838" t="str">
            <v>527680</v>
          </cell>
          <cell r="C6838" t="str">
            <v>TUBO FOFO C/FG PN-25/JE D=400MM;L=2000MM (247KG)</v>
          </cell>
          <cell r="D6838" t="str">
            <v>UN</v>
          </cell>
          <cell r="E6838">
            <v>0</v>
          </cell>
        </row>
        <row r="6839">
          <cell r="B6839" t="str">
            <v>527681</v>
          </cell>
          <cell r="C6839" t="str">
            <v>TUBO FOFO C/FG PN-25/JE D=400MM;L=2500MM (292KG)</v>
          </cell>
          <cell r="D6839" t="str">
            <v>UN</v>
          </cell>
          <cell r="E6839">
            <v>0</v>
          </cell>
        </row>
        <row r="6840">
          <cell r="B6840" t="str">
            <v>527682</v>
          </cell>
          <cell r="C6840" t="str">
            <v>TUBO FOFO C/FG PN-25/JE D=400MM;L=3000MM (337KG)</v>
          </cell>
          <cell r="D6840" t="str">
            <v>UN</v>
          </cell>
          <cell r="E6840">
            <v>0</v>
          </cell>
        </row>
        <row r="6841">
          <cell r="B6841" t="str">
            <v>527683</v>
          </cell>
          <cell r="C6841" t="str">
            <v>TUBO FOFO C/FG PN-25/JE D=400MM;L=3500MM (381KG)</v>
          </cell>
          <cell r="D6841" t="str">
            <v>UN</v>
          </cell>
          <cell r="E6841">
            <v>0</v>
          </cell>
        </row>
        <row r="6842">
          <cell r="B6842" t="str">
            <v>527684</v>
          </cell>
          <cell r="C6842" t="str">
            <v>TUBO FOFO C/FG PN-25/JE D=400MM;L=4000MM (426KG)</v>
          </cell>
          <cell r="D6842" t="str">
            <v>UN</v>
          </cell>
          <cell r="E6842">
            <v>0</v>
          </cell>
        </row>
        <row r="6843">
          <cell r="B6843" t="str">
            <v>527685</v>
          </cell>
          <cell r="C6843" t="str">
            <v>TUBO FOFO C/FG PN-25/JE D=400MM;L=4500MM (471KG)</v>
          </cell>
          <cell r="D6843" t="str">
            <v>UN</v>
          </cell>
          <cell r="E6843">
            <v>0</v>
          </cell>
        </row>
        <row r="6844">
          <cell r="B6844" t="str">
            <v>527686</v>
          </cell>
          <cell r="C6844" t="str">
            <v>TUBO FOFO C/FG PN-25/JE D=400MM;L=5000MM (516KG)</v>
          </cell>
          <cell r="D6844" t="str">
            <v>UN</v>
          </cell>
          <cell r="E6844">
            <v>0</v>
          </cell>
        </row>
        <row r="6845">
          <cell r="B6845" t="str">
            <v>527687</v>
          </cell>
          <cell r="C6845" t="str">
            <v>TUBO FOFO C/FG PN-25/JE D=400MM;L=5500MM (560KG)</v>
          </cell>
          <cell r="D6845" t="str">
            <v>UN</v>
          </cell>
          <cell r="E6845">
            <v>0</v>
          </cell>
        </row>
        <row r="6846">
          <cell r="B6846" t="str">
            <v>527688</v>
          </cell>
          <cell r="C6846" t="str">
            <v>TUBO FOFO C/FG PN-25/JE D=400MM;L=5800MM (587KG)</v>
          </cell>
          <cell r="D6846" t="str">
            <v>UN</v>
          </cell>
          <cell r="E6846">
            <v>0</v>
          </cell>
        </row>
        <row r="6847">
          <cell r="B6847" t="str">
            <v>527689</v>
          </cell>
          <cell r="C6847" t="str">
            <v>TUBO FOFO C/FG PN-25/JE D=450MM;L=1000MM (187KG)</v>
          </cell>
          <cell r="D6847" t="str">
            <v>UN</v>
          </cell>
          <cell r="E6847">
            <v>0</v>
          </cell>
        </row>
        <row r="6848">
          <cell r="B6848" t="str">
            <v>527690</v>
          </cell>
          <cell r="C6848" t="str">
            <v>TUBO FOFO C/FG PN-25/JE D=450MM;L=1500MM (239KG)</v>
          </cell>
          <cell r="D6848" t="str">
            <v>UN</v>
          </cell>
          <cell r="E6848">
            <v>0</v>
          </cell>
        </row>
        <row r="6849">
          <cell r="B6849" t="str">
            <v>527691</v>
          </cell>
          <cell r="C6849" t="str">
            <v>TUBO FOFO C/FG PN-25/JE D=450MM;L=2000MM (292KG)</v>
          </cell>
          <cell r="D6849" t="str">
            <v>UN</v>
          </cell>
          <cell r="E6849">
            <v>0</v>
          </cell>
        </row>
        <row r="6850">
          <cell r="B6850" t="str">
            <v>527692</v>
          </cell>
          <cell r="C6850" t="str">
            <v>TUBO FOFO C/FG PN-25/JE D=450MM;L=2500MM (344KG)</v>
          </cell>
          <cell r="D6850" t="str">
            <v>UN</v>
          </cell>
          <cell r="E6850">
            <v>0</v>
          </cell>
        </row>
        <row r="6851">
          <cell r="B6851" t="str">
            <v>527693</v>
          </cell>
          <cell r="C6851" t="str">
            <v>TUBO FOFO C/FG PN-25/JE D=450MM;L=3000MM (397KG)</v>
          </cell>
          <cell r="D6851" t="str">
            <v>UN</v>
          </cell>
          <cell r="E6851">
            <v>0</v>
          </cell>
        </row>
        <row r="6852">
          <cell r="B6852" t="str">
            <v>527694</v>
          </cell>
          <cell r="C6852" t="str">
            <v>TUBO FOFO C/FG PN-25/JE D=450MM;L=3500MM (449KG)</v>
          </cell>
          <cell r="D6852" t="str">
            <v>UN</v>
          </cell>
          <cell r="E6852">
            <v>0</v>
          </cell>
        </row>
        <row r="6853">
          <cell r="B6853" t="str">
            <v>527695</v>
          </cell>
          <cell r="C6853" t="str">
            <v>TUBO FOFO C/FG PN-25/JE D=450MM;L=4000MM (502KG)</v>
          </cell>
          <cell r="D6853" t="str">
            <v>UN</v>
          </cell>
          <cell r="E6853">
            <v>0</v>
          </cell>
        </row>
        <row r="6854">
          <cell r="B6854" t="str">
            <v>527696</v>
          </cell>
          <cell r="C6854" t="str">
            <v>TUBO FOFO C/FG PN-25/JE D=450MM;L=4500MM (554KG)</v>
          </cell>
          <cell r="D6854" t="str">
            <v>UN</v>
          </cell>
          <cell r="E6854">
            <v>0</v>
          </cell>
        </row>
        <row r="6855">
          <cell r="B6855" t="str">
            <v>527697</v>
          </cell>
          <cell r="C6855" t="str">
            <v>TUBO FOFO C/FG PN-25/JE D=450MM;L=5000MM (607KG)</v>
          </cell>
          <cell r="D6855" t="str">
            <v>UN</v>
          </cell>
          <cell r="E6855">
            <v>0</v>
          </cell>
        </row>
        <row r="6856">
          <cell r="B6856" t="str">
            <v>527698</v>
          </cell>
          <cell r="C6856" t="str">
            <v>TUBO FOFO C/FG PN-25/JE D=450MM;L=5500MM (660KG)</v>
          </cell>
          <cell r="D6856" t="str">
            <v>UN</v>
          </cell>
          <cell r="E6856">
            <v>0</v>
          </cell>
        </row>
        <row r="6857">
          <cell r="B6857" t="str">
            <v>527699</v>
          </cell>
          <cell r="C6857" t="str">
            <v>TUBO FOFO C/FG PN-25/JE D=450MM;L=5800MM (691KG)</v>
          </cell>
          <cell r="D6857" t="str">
            <v>UN</v>
          </cell>
          <cell r="E6857">
            <v>0</v>
          </cell>
        </row>
        <row r="6858">
          <cell r="B6858" t="str">
            <v>527701</v>
          </cell>
          <cell r="C6858" t="str">
            <v>TUBO FOFO C/FG PN-25/JE D=500MM;L=1000MM (220KG)</v>
          </cell>
          <cell r="D6858" t="str">
            <v>UN</v>
          </cell>
          <cell r="E6858">
            <v>0</v>
          </cell>
        </row>
        <row r="6859">
          <cell r="B6859" t="str">
            <v>527702</v>
          </cell>
          <cell r="C6859" t="str">
            <v>TUBO FOFO C/FG PN-25/JE D=500MM;L=1500MM (281KG)</v>
          </cell>
          <cell r="D6859" t="str">
            <v>UN</v>
          </cell>
          <cell r="E6859">
            <v>0</v>
          </cell>
        </row>
        <row r="6860">
          <cell r="B6860" t="str">
            <v>527703</v>
          </cell>
          <cell r="C6860" t="str">
            <v>TUBO FOFO C/FG PN-25/JE D=500MM;L=2000MM (342KG)</v>
          </cell>
          <cell r="D6860" t="str">
            <v>UN</v>
          </cell>
          <cell r="E6860">
            <v>0</v>
          </cell>
        </row>
        <row r="6861">
          <cell r="B6861" t="str">
            <v>527704</v>
          </cell>
          <cell r="C6861" t="str">
            <v>TUBO FOFO C/FG PN-25/JE D=500MM;L=2500MM (403KG)</v>
          </cell>
          <cell r="D6861" t="str">
            <v>UN</v>
          </cell>
          <cell r="E6861">
            <v>0</v>
          </cell>
        </row>
        <row r="6862">
          <cell r="B6862" t="str">
            <v>527705</v>
          </cell>
          <cell r="C6862" t="str">
            <v>TUBO FOFO C/FG PN-25/JE D=500MM;L=3000MM (463KG)</v>
          </cell>
          <cell r="D6862" t="str">
            <v>UN</v>
          </cell>
          <cell r="E6862">
            <v>0</v>
          </cell>
        </row>
        <row r="6863">
          <cell r="B6863" t="str">
            <v>527706</v>
          </cell>
          <cell r="C6863" t="str">
            <v>TUBO FOFO C/FG PN-25/JE D=500MM;L=3500MM (524KG)</v>
          </cell>
          <cell r="D6863" t="str">
            <v>UN</v>
          </cell>
          <cell r="E6863">
            <v>0</v>
          </cell>
        </row>
        <row r="6864">
          <cell r="B6864" t="str">
            <v>527707</v>
          </cell>
          <cell r="C6864" t="str">
            <v>TUBO FOFO C/FG PN-25/JE D=500MM;L=4000MM (585KG)</v>
          </cell>
          <cell r="D6864" t="str">
            <v>UN</v>
          </cell>
          <cell r="E6864">
            <v>0</v>
          </cell>
        </row>
        <row r="6865">
          <cell r="B6865" t="str">
            <v>527708</v>
          </cell>
          <cell r="C6865" t="str">
            <v>TUBO FOFO C/FG PN-25/JE D=500MM;L=4500MM (646KG)</v>
          </cell>
          <cell r="D6865" t="str">
            <v>UN</v>
          </cell>
          <cell r="E6865">
            <v>0</v>
          </cell>
        </row>
        <row r="6866">
          <cell r="B6866" t="str">
            <v>527709</v>
          </cell>
          <cell r="C6866" t="str">
            <v>TUBO FOFO C/FG PN-25/JE D=500MM;L=5000MM (707KG)</v>
          </cell>
          <cell r="D6866" t="str">
            <v>UN</v>
          </cell>
          <cell r="E6866">
            <v>0</v>
          </cell>
        </row>
        <row r="6867">
          <cell r="B6867" t="str">
            <v>527710</v>
          </cell>
          <cell r="C6867" t="str">
            <v>TUBO FOFO C/FG PN-25/JE D=500MM;L=5500MM (772KG)</v>
          </cell>
          <cell r="D6867" t="str">
            <v>UN</v>
          </cell>
          <cell r="E6867">
            <v>0</v>
          </cell>
        </row>
        <row r="6868">
          <cell r="B6868" t="str">
            <v>527711</v>
          </cell>
          <cell r="C6868" t="str">
            <v>TUBO FOFO C/FG PN-25/JE D=500MM;L=5800MM (804KG)</v>
          </cell>
          <cell r="D6868" t="str">
            <v>UN</v>
          </cell>
          <cell r="E6868">
            <v>0</v>
          </cell>
        </row>
        <row r="6869">
          <cell r="B6869" t="str">
            <v>527712</v>
          </cell>
          <cell r="C6869" t="str">
            <v>TUBO FOFO C/FG PN-25/JE D=600MM;L=1000MM (296KG)</v>
          </cell>
          <cell r="D6869" t="str">
            <v>UN</v>
          </cell>
          <cell r="E6869">
            <v>0</v>
          </cell>
        </row>
        <row r="6870">
          <cell r="B6870" t="str">
            <v>527713</v>
          </cell>
          <cell r="C6870" t="str">
            <v>TUBO FOFO C/FG PN-25/JE D=600MM;L=1500MM (375KG)</v>
          </cell>
          <cell r="D6870" t="str">
            <v>UN</v>
          </cell>
          <cell r="E6870">
            <v>0</v>
          </cell>
        </row>
        <row r="6871">
          <cell r="B6871" t="str">
            <v>527714</v>
          </cell>
          <cell r="C6871" t="str">
            <v>TUBO FOFO C/FG PN-25/JE D=600MM;L=2000MM (454KG)</v>
          </cell>
          <cell r="D6871" t="str">
            <v>UN</v>
          </cell>
          <cell r="E6871">
            <v>0</v>
          </cell>
        </row>
        <row r="6872">
          <cell r="B6872" t="str">
            <v>527715</v>
          </cell>
          <cell r="C6872" t="str">
            <v>TUBO FOFO C/FG PN-25/JE D=600MM;L=2500MM (533KG)</v>
          </cell>
          <cell r="D6872" t="str">
            <v>UN</v>
          </cell>
          <cell r="E6872">
            <v>0</v>
          </cell>
        </row>
        <row r="6873">
          <cell r="B6873" t="str">
            <v>527716</v>
          </cell>
          <cell r="C6873" t="str">
            <v>TUBO FOFO C/FG PN-25/JE D=600MM;L=3000MM (612KG)</v>
          </cell>
          <cell r="D6873" t="str">
            <v>UN</v>
          </cell>
          <cell r="E6873">
            <v>0</v>
          </cell>
        </row>
        <row r="6874">
          <cell r="B6874" t="str">
            <v>527717</v>
          </cell>
          <cell r="C6874" t="str">
            <v>TUBO FOFO C/FG PN-25/JE D=600MM;L=3500MM (691KG)</v>
          </cell>
          <cell r="D6874" t="str">
            <v>UN</v>
          </cell>
          <cell r="E6874">
            <v>0</v>
          </cell>
        </row>
        <row r="6875">
          <cell r="B6875" t="str">
            <v>527718</v>
          </cell>
          <cell r="C6875" t="str">
            <v>TUBO FOFO C/FG PN-25/JE D=600MM;L=4000MM (770KG)</v>
          </cell>
          <cell r="D6875" t="str">
            <v>UN</v>
          </cell>
          <cell r="E6875">
            <v>0</v>
          </cell>
        </row>
        <row r="6876">
          <cell r="B6876" t="str">
            <v>527719</v>
          </cell>
          <cell r="C6876" t="str">
            <v>TUBO FOFO C/FG PN-25/JE D=600MM;L=4500MM (849KG)</v>
          </cell>
          <cell r="D6876" t="str">
            <v>UN</v>
          </cell>
          <cell r="E6876">
            <v>0</v>
          </cell>
        </row>
        <row r="6877">
          <cell r="B6877" t="str">
            <v>527720</v>
          </cell>
          <cell r="C6877" t="str">
            <v>TUBO FOFO C/FG PN-25/JE D=600MM;L=5000MM (928KG)</v>
          </cell>
          <cell r="D6877" t="str">
            <v>UN</v>
          </cell>
          <cell r="E6877">
            <v>0</v>
          </cell>
        </row>
        <row r="6878">
          <cell r="B6878" t="str">
            <v>527721</v>
          </cell>
          <cell r="C6878" t="str">
            <v>TUBO FOFO C/FG PN-25/JE D=600MM;L=5500MM (1007KG)</v>
          </cell>
          <cell r="D6878" t="str">
            <v>UN</v>
          </cell>
          <cell r="E6878">
            <v>0</v>
          </cell>
        </row>
        <row r="6879">
          <cell r="B6879" t="str">
            <v>527722</v>
          </cell>
          <cell r="C6879" t="str">
            <v>TUBO FOFO C/FG PN-25/JE D=600MM;L=5800MM (1054KG)</v>
          </cell>
          <cell r="D6879" t="str">
            <v>UN</v>
          </cell>
          <cell r="E6879">
            <v>0</v>
          </cell>
        </row>
        <row r="6880">
          <cell r="B6880" t="str">
            <v>527723</v>
          </cell>
          <cell r="C6880" t="str">
            <v>TUBO FOFO C/FG PN-25/JE D=700MM;L=1000MM (397KG)</v>
          </cell>
          <cell r="D6880" t="str">
            <v>UN</v>
          </cell>
          <cell r="E6880">
            <v>0</v>
          </cell>
        </row>
        <row r="6881">
          <cell r="B6881" t="str">
            <v>527724</v>
          </cell>
          <cell r="C6881" t="str">
            <v>TUBO FOFO C/FG PN-25/JE D=700MM;L=1500MM (527KG)</v>
          </cell>
          <cell r="D6881" t="str">
            <v>UN</v>
          </cell>
          <cell r="E6881">
            <v>0</v>
          </cell>
        </row>
        <row r="6882">
          <cell r="B6882" t="str">
            <v>527725</v>
          </cell>
          <cell r="C6882" t="str">
            <v>TUBO FOFO C/FG PN-25/JE D=700MM;L=2000MM (658KG)</v>
          </cell>
          <cell r="D6882" t="str">
            <v>UN</v>
          </cell>
          <cell r="E6882">
            <v>0</v>
          </cell>
        </row>
        <row r="6883">
          <cell r="B6883" t="str">
            <v>527726</v>
          </cell>
          <cell r="C6883" t="str">
            <v>TUBO FOFO C/FG PN-25/JE D=700MM;L=2500MM (658KG)</v>
          </cell>
          <cell r="D6883" t="str">
            <v>UN</v>
          </cell>
          <cell r="E6883">
            <v>0</v>
          </cell>
        </row>
        <row r="6884">
          <cell r="B6884" t="str">
            <v>527727</v>
          </cell>
          <cell r="C6884" t="str">
            <v>TUBO FOFO C/FG PN-25/JE D=700MM;L=3000MM (918KG)</v>
          </cell>
          <cell r="D6884" t="str">
            <v>UN</v>
          </cell>
          <cell r="E6884">
            <v>0</v>
          </cell>
        </row>
        <row r="6885">
          <cell r="B6885" t="str">
            <v>527728</v>
          </cell>
          <cell r="C6885" t="str">
            <v>TUBO FOFO C/FG PN-25/JE D=700MM;L=3500MM (1048KG)</v>
          </cell>
          <cell r="D6885" t="str">
            <v>UN</v>
          </cell>
          <cell r="E6885">
            <v>0</v>
          </cell>
        </row>
        <row r="6886">
          <cell r="B6886" t="str">
            <v>527729</v>
          </cell>
          <cell r="C6886" t="str">
            <v>TUBO FOFO C/FG PN-25/JE D=700MM;L=4000MM (1178KG)</v>
          </cell>
          <cell r="D6886" t="str">
            <v>UN</v>
          </cell>
          <cell r="E6886">
            <v>0</v>
          </cell>
        </row>
        <row r="6887">
          <cell r="B6887" t="str">
            <v>527730</v>
          </cell>
          <cell r="C6887" t="str">
            <v>TUBO FOFO C/FG PN-25/JE D=700MM;L=4500MM (1308KG)</v>
          </cell>
          <cell r="D6887" t="str">
            <v>UN</v>
          </cell>
          <cell r="E6887">
            <v>0</v>
          </cell>
        </row>
        <row r="6888">
          <cell r="B6888" t="str">
            <v>527731</v>
          </cell>
          <cell r="C6888" t="str">
            <v>TUBO FOFO C/FG PN-25/JE D=700MM;L=5000MM (1438KG)</v>
          </cell>
          <cell r="D6888" t="str">
            <v>UN</v>
          </cell>
          <cell r="E6888">
            <v>0</v>
          </cell>
        </row>
        <row r="6889">
          <cell r="B6889" t="str">
            <v>527732</v>
          </cell>
          <cell r="C6889" t="str">
            <v>TUBO FOFO C/FG PN-25/JE D=700MM;L=5500MM (1568KG)</v>
          </cell>
          <cell r="D6889" t="str">
            <v>UN</v>
          </cell>
          <cell r="E6889">
            <v>0</v>
          </cell>
        </row>
        <row r="6890">
          <cell r="B6890" t="str">
            <v>527733</v>
          </cell>
          <cell r="C6890" t="str">
            <v>TUBO FOFO C/FG PN-25/JE D=700MM;L=6000MM (1698KG)</v>
          </cell>
          <cell r="D6890" t="str">
            <v>UN</v>
          </cell>
          <cell r="E6890">
            <v>0</v>
          </cell>
        </row>
        <row r="6891">
          <cell r="B6891" t="str">
            <v>527734</v>
          </cell>
          <cell r="C6891" t="str">
            <v>TUBO FOFO C/FG PN-25/JE D=700MM;L=6500MM (1828KG)</v>
          </cell>
          <cell r="D6891" t="str">
            <v>UN</v>
          </cell>
          <cell r="E6891">
            <v>0</v>
          </cell>
        </row>
        <row r="6892">
          <cell r="B6892" t="str">
            <v>527735</v>
          </cell>
          <cell r="C6892" t="str">
            <v>TUBO FOFO C/FG PN-25/JE D=700MM;L=6800MM (1906KG)</v>
          </cell>
          <cell r="D6892" t="str">
            <v>UN</v>
          </cell>
          <cell r="E6892">
            <v>0</v>
          </cell>
        </row>
        <row r="6894">
          <cell r="B6894" t="str">
            <v>527800</v>
          </cell>
          <cell r="C6894" t="str">
            <v>TUBO FOFO C/FG PN-25/PT (C31 - METALURGICA 100%)</v>
          </cell>
        </row>
        <row r="6895">
          <cell r="B6895" t="str">
            <v>527801</v>
          </cell>
          <cell r="C6895" t="str">
            <v>TUBO FOFO C/FG PN-25/PT D=80MM;L=1000MM (17KG)</v>
          </cell>
          <cell r="D6895" t="str">
            <v>UN</v>
          </cell>
          <cell r="E6895">
            <v>0</v>
          </cell>
        </row>
        <row r="6896">
          <cell r="B6896" t="str">
            <v>527802</v>
          </cell>
          <cell r="C6896" t="str">
            <v>TUBO FOFO C/FG PN-25/PT D=80MM;L=1500MM (23KG)</v>
          </cell>
          <cell r="D6896" t="str">
            <v>UN</v>
          </cell>
          <cell r="E6896">
            <v>0</v>
          </cell>
        </row>
        <row r="6897">
          <cell r="B6897" t="str">
            <v>527803</v>
          </cell>
          <cell r="C6897" t="str">
            <v>TUBO FOFO C/FG PN-25/PT D=80MM;L=2000MM (30KG)</v>
          </cell>
          <cell r="D6897" t="str">
            <v>UN</v>
          </cell>
          <cell r="E6897">
            <v>0</v>
          </cell>
        </row>
        <row r="6898">
          <cell r="B6898" t="str">
            <v>527804</v>
          </cell>
          <cell r="C6898" t="str">
            <v>TUBO FOFO C/FG PN-25/PT D=80MM;L=2500MM (36KG)</v>
          </cell>
          <cell r="D6898" t="str">
            <v>UN</v>
          </cell>
          <cell r="E6898">
            <v>0</v>
          </cell>
        </row>
        <row r="6899">
          <cell r="B6899" t="str">
            <v>527805</v>
          </cell>
          <cell r="C6899" t="str">
            <v>TUBO FOFO C/FG PN-25/PT D=80MM;L=3000MM (43KG)</v>
          </cell>
          <cell r="D6899" t="str">
            <v>UN</v>
          </cell>
          <cell r="E6899">
            <v>0</v>
          </cell>
        </row>
        <row r="6900">
          <cell r="B6900" t="str">
            <v>527806</v>
          </cell>
          <cell r="C6900" t="str">
            <v>TUBO FOFO C/FG PN-25/PT D=80MM;L=3500MM (49KG)</v>
          </cell>
          <cell r="D6900" t="str">
            <v>UN</v>
          </cell>
          <cell r="E6900">
            <v>0</v>
          </cell>
        </row>
        <row r="6901">
          <cell r="B6901" t="str">
            <v>527807</v>
          </cell>
          <cell r="C6901" t="str">
            <v>TUBO FOFO C/FG PN-25/PT D=80MM;L=4000MM (56KG)</v>
          </cell>
          <cell r="D6901" t="str">
            <v>UN</v>
          </cell>
          <cell r="E6901">
            <v>0</v>
          </cell>
        </row>
        <row r="6902">
          <cell r="B6902" t="str">
            <v>527808</v>
          </cell>
          <cell r="C6902" t="str">
            <v>TUBO FOFO C/FG PN-25/PT D=80MM;L=4500MM (62KG)</v>
          </cell>
          <cell r="D6902" t="str">
            <v>UN</v>
          </cell>
          <cell r="E6902">
            <v>0</v>
          </cell>
        </row>
        <row r="6903">
          <cell r="B6903" t="str">
            <v>527809</v>
          </cell>
          <cell r="C6903" t="str">
            <v>TUBO FOFO C/FG PN-25/PT D=80MM;L=5000MM (69KG)</v>
          </cell>
          <cell r="D6903" t="str">
            <v>UN</v>
          </cell>
          <cell r="E6903">
            <v>0</v>
          </cell>
        </row>
        <row r="6904">
          <cell r="B6904" t="str">
            <v>527810</v>
          </cell>
          <cell r="C6904" t="str">
            <v>TUBO FOFO C/FG PN-25/PT D=80MM;L=5500MM (75KG)</v>
          </cell>
          <cell r="D6904" t="str">
            <v>UN</v>
          </cell>
          <cell r="E6904">
            <v>0</v>
          </cell>
        </row>
        <row r="6905">
          <cell r="B6905" t="str">
            <v>527811</v>
          </cell>
          <cell r="C6905" t="str">
            <v>TUBO FOFO C/FG PN-25/PT D=80MM;L=5800MM (79KG)</v>
          </cell>
          <cell r="D6905" t="str">
            <v>UN</v>
          </cell>
          <cell r="E6905">
            <v>0</v>
          </cell>
        </row>
        <row r="6906">
          <cell r="B6906" t="str">
            <v>527812</v>
          </cell>
          <cell r="C6906" t="str">
            <v>TUBO FOFO C/FG PN-25/PT D=100MM;L=1000MM (22KG)</v>
          </cell>
          <cell r="D6906" t="str">
            <v>UN</v>
          </cell>
          <cell r="E6906">
            <v>0</v>
          </cell>
        </row>
        <row r="6907">
          <cell r="B6907" t="str">
            <v>527813</v>
          </cell>
          <cell r="C6907" t="str">
            <v>TUBO FOFO C/FG PN-25/PT D=100MM;L=1500MM (31KG)</v>
          </cell>
          <cell r="D6907" t="str">
            <v>UN</v>
          </cell>
          <cell r="E6907">
            <v>0</v>
          </cell>
        </row>
        <row r="6908">
          <cell r="B6908" t="str">
            <v>527814</v>
          </cell>
          <cell r="C6908" t="str">
            <v>TUBO FOFO C/FG PN-25/PT D=100MM;L=2000MM (39KG)</v>
          </cell>
          <cell r="D6908" t="str">
            <v>UN</v>
          </cell>
          <cell r="E6908">
            <v>0</v>
          </cell>
        </row>
        <row r="6909">
          <cell r="B6909" t="str">
            <v>527815</v>
          </cell>
          <cell r="C6909" t="str">
            <v>TUBO FOFO C/FG PN-25/PT D=100MM;L=2500MM (48KG)</v>
          </cell>
          <cell r="D6909" t="str">
            <v>UN</v>
          </cell>
          <cell r="E6909">
            <v>0</v>
          </cell>
        </row>
        <row r="6910">
          <cell r="B6910" t="str">
            <v>527816</v>
          </cell>
          <cell r="C6910" t="str">
            <v>TUBO FOFO C/FG PN-25/PT D=100MM;L=3000MM (57KG)</v>
          </cell>
          <cell r="D6910" t="str">
            <v>UN</v>
          </cell>
          <cell r="E6910">
            <v>0</v>
          </cell>
        </row>
        <row r="6911">
          <cell r="B6911" t="str">
            <v>527817</v>
          </cell>
          <cell r="C6911" t="str">
            <v>TUBO FOFO C/FG PN-25/PT D=100MM;L=3500MM (65KG)</v>
          </cell>
          <cell r="D6911" t="str">
            <v>UN</v>
          </cell>
          <cell r="E6911">
            <v>0</v>
          </cell>
        </row>
        <row r="6912">
          <cell r="B6912" t="str">
            <v>527818</v>
          </cell>
          <cell r="C6912" t="str">
            <v>TUBO FOFO C/FG PN-25/PT D=100MM;L=4000MM (74KG)</v>
          </cell>
          <cell r="D6912" t="str">
            <v>UN</v>
          </cell>
          <cell r="E6912">
            <v>0</v>
          </cell>
        </row>
        <row r="6913">
          <cell r="B6913" t="str">
            <v>527819</v>
          </cell>
          <cell r="C6913" t="str">
            <v>TUBO FOFO C/FG PN-25/PT D=100MM;L=4500MM (82KG)</v>
          </cell>
          <cell r="D6913" t="str">
            <v>UN</v>
          </cell>
          <cell r="E6913">
            <v>0</v>
          </cell>
        </row>
        <row r="6914">
          <cell r="B6914" t="str">
            <v>527820</v>
          </cell>
          <cell r="C6914" t="str">
            <v>TUBO FOFO C/FG PN-25/PT D=100MM;L=5000MM (91KG)</v>
          </cell>
          <cell r="D6914" t="str">
            <v>UN</v>
          </cell>
          <cell r="E6914">
            <v>0</v>
          </cell>
        </row>
        <row r="6915">
          <cell r="B6915" t="str">
            <v>527821</v>
          </cell>
          <cell r="C6915" t="str">
            <v>TUBO FOFO C/FG PN-25/PT D=100MM;L=5500MM (100KG)</v>
          </cell>
          <cell r="D6915" t="str">
            <v>UN</v>
          </cell>
          <cell r="E6915">
            <v>0</v>
          </cell>
        </row>
        <row r="6916">
          <cell r="B6916" t="str">
            <v>527822</v>
          </cell>
          <cell r="C6916" t="str">
            <v>TUBO FOFO C/FG PN-25/PT D=100MM;L=5800MM (105KG)</v>
          </cell>
          <cell r="D6916" t="str">
            <v>UN</v>
          </cell>
          <cell r="E6916">
            <v>0</v>
          </cell>
        </row>
        <row r="6917">
          <cell r="B6917" t="str">
            <v>527823</v>
          </cell>
          <cell r="C6917" t="str">
            <v>TUBO FOFO C/FG PN-25/PT D=150MM;L=1000MM (35KG)</v>
          </cell>
          <cell r="D6917" t="str">
            <v>UN</v>
          </cell>
          <cell r="E6917">
            <v>0</v>
          </cell>
        </row>
        <row r="6918">
          <cell r="B6918" t="str">
            <v>527824</v>
          </cell>
          <cell r="C6918" t="str">
            <v>TUBO FOFO C/FG PN-25/PT D=150MM;L=1500MM (48KG)</v>
          </cell>
          <cell r="D6918" t="str">
            <v>UN</v>
          </cell>
          <cell r="E6918">
            <v>0</v>
          </cell>
        </row>
        <row r="6919">
          <cell r="B6919" t="str">
            <v>527825</v>
          </cell>
          <cell r="C6919" t="str">
            <v>TUBO FOFO C/FG PN-25/PT D=150MM;L=2000MM (61KG)</v>
          </cell>
          <cell r="D6919" t="str">
            <v>UN</v>
          </cell>
          <cell r="E6919">
            <v>0</v>
          </cell>
        </row>
        <row r="6920">
          <cell r="B6920" t="str">
            <v>527826</v>
          </cell>
          <cell r="C6920" t="str">
            <v>TUBO FOFO C/FG PN-25/PT D=150MM;L=2500MM (74KG)</v>
          </cell>
          <cell r="D6920" t="str">
            <v>UN</v>
          </cell>
          <cell r="E6920">
            <v>0</v>
          </cell>
        </row>
        <row r="6921">
          <cell r="B6921" t="str">
            <v>527827</v>
          </cell>
          <cell r="C6921" t="str">
            <v>TUBO FOFO C/FG PN-25/PT D=150MM;L=3000MM (87KG)</v>
          </cell>
          <cell r="D6921" t="str">
            <v>UN</v>
          </cell>
          <cell r="E6921">
            <v>0</v>
          </cell>
        </row>
        <row r="6922">
          <cell r="B6922" t="str">
            <v>527828</v>
          </cell>
          <cell r="C6922" t="str">
            <v>TUBO FOFO C/FG PN-25/PT D=150MM;L=3500MM (100KG)</v>
          </cell>
          <cell r="D6922" t="str">
            <v>UN</v>
          </cell>
          <cell r="E6922">
            <v>0</v>
          </cell>
        </row>
        <row r="6923">
          <cell r="B6923" t="str">
            <v>527829</v>
          </cell>
          <cell r="C6923" t="str">
            <v>TUBO FOFO C/FG PN-25/PT D=150MM;L=4000MM (113KG)</v>
          </cell>
          <cell r="D6923" t="str">
            <v>UN</v>
          </cell>
          <cell r="E6923">
            <v>0</v>
          </cell>
        </row>
        <row r="6924">
          <cell r="B6924" t="str">
            <v>527830</v>
          </cell>
          <cell r="C6924" t="str">
            <v>TUBO FOFO C/FG PN-25/PT D=150MM;L=4500MM (126KG)</v>
          </cell>
          <cell r="D6924" t="str">
            <v>UN</v>
          </cell>
          <cell r="E6924">
            <v>0</v>
          </cell>
        </row>
        <row r="6925">
          <cell r="B6925" t="str">
            <v>527831</v>
          </cell>
          <cell r="C6925" t="str">
            <v>TUBO FOFO C/FG PN-25/PT D=150MM;L=5000MM (139KG)</v>
          </cell>
          <cell r="D6925" t="str">
            <v>UN</v>
          </cell>
          <cell r="E6925">
            <v>0</v>
          </cell>
        </row>
        <row r="6926">
          <cell r="B6926" t="str">
            <v>527832</v>
          </cell>
          <cell r="C6926" t="str">
            <v>TUBO FOFO C/FG PN-25/PT D=150MM;L=5500MM (152KG)</v>
          </cell>
          <cell r="D6926" t="str">
            <v>UN</v>
          </cell>
          <cell r="E6926">
            <v>0</v>
          </cell>
        </row>
        <row r="6927">
          <cell r="B6927" t="str">
            <v>527833</v>
          </cell>
          <cell r="C6927" t="str">
            <v>TUBO FOFO C/FG PN-25/PT D=150MM;L=5800MM (160KG)</v>
          </cell>
          <cell r="D6927" t="str">
            <v>UN</v>
          </cell>
          <cell r="E6927">
            <v>0</v>
          </cell>
        </row>
        <row r="6928">
          <cell r="B6928" t="str">
            <v>527834</v>
          </cell>
          <cell r="C6928" t="str">
            <v>TUBO FOFO C/FG PN-25/PT D=200MM;L=1000MM (47KG)</v>
          </cell>
          <cell r="D6928" t="str">
            <v>UN</v>
          </cell>
          <cell r="E6928">
            <v>0</v>
          </cell>
        </row>
        <row r="6929">
          <cell r="B6929" t="str">
            <v>527835</v>
          </cell>
          <cell r="C6929" t="str">
            <v>TUBO FOFO C/FG PN-25/PT D=200MM;L=1500MM (64KG)</v>
          </cell>
          <cell r="D6929" t="str">
            <v>UN</v>
          </cell>
          <cell r="E6929">
            <v>0</v>
          </cell>
        </row>
        <row r="6930">
          <cell r="B6930" t="str">
            <v>527836</v>
          </cell>
          <cell r="C6930" t="str">
            <v>TUBO FOFO C/FG PN-25/PT D=200MM;L=2000MM (82KG)</v>
          </cell>
          <cell r="D6930" t="str">
            <v>UN</v>
          </cell>
          <cell r="E6930">
            <v>0</v>
          </cell>
        </row>
        <row r="6931">
          <cell r="B6931" t="str">
            <v>527837</v>
          </cell>
          <cell r="C6931" t="str">
            <v>TUBO FOFO C/FG PN-25/PT D=200MM;L=2500MM (99KG)</v>
          </cell>
          <cell r="D6931" t="str">
            <v>UN</v>
          </cell>
          <cell r="E6931">
            <v>0</v>
          </cell>
        </row>
        <row r="6932">
          <cell r="B6932" t="str">
            <v>527838</v>
          </cell>
          <cell r="C6932" t="str">
            <v>TUBO FOFO C/FG PN-25/PT D=200MM;L=3000MM (116KG)</v>
          </cell>
          <cell r="D6932" t="str">
            <v>UN</v>
          </cell>
          <cell r="E6932">
            <v>0</v>
          </cell>
        </row>
        <row r="6933">
          <cell r="B6933" t="str">
            <v>527839</v>
          </cell>
          <cell r="C6933" t="str">
            <v>TUBO FOFO C/FG PN-25/PT D=200MM;L=3500MM (134KG)</v>
          </cell>
          <cell r="D6933" t="str">
            <v>UN</v>
          </cell>
          <cell r="E6933">
            <v>0</v>
          </cell>
        </row>
        <row r="6934">
          <cell r="B6934" t="str">
            <v>527840</v>
          </cell>
          <cell r="C6934" t="str">
            <v>TUBO FOFO C/FG PN-25/PT D=200MM;L=4000MM (151KG)</v>
          </cell>
          <cell r="D6934" t="str">
            <v>UN</v>
          </cell>
          <cell r="E6934">
            <v>0</v>
          </cell>
        </row>
        <row r="6935">
          <cell r="B6935" t="str">
            <v>527841</v>
          </cell>
          <cell r="C6935" t="str">
            <v>TUBO FOFO C/FG PN-25/PT D=200MM;L=4500MM (169KG)</v>
          </cell>
          <cell r="D6935" t="str">
            <v>UN</v>
          </cell>
          <cell r="E6935">
            <v>0</v>
          </cell>
        </row>
        <row r="6936">
          <cell r="B6936" t="str">
            <v>527842</v>
          </cell>
          <cell r="C6936" t="str">
            <v>TUBO FOFO C/FG PN-25/PT D=200MM;L=5000MM (186KG)</v>
          </cell>
          <cell r="D6936" t="str">
            <v>UN</v>
          </cell>
          <cell r="E6936">
            <v>0</v>
          </cell>
        </row>
        <row r="6937">
          <cell r="B6937" t="str">
            <v>527843</v>
          </cell>
          <cell r="C6937" t="str">
            <v>TUBO FOFO C/FG PN-25/PT D=200MM;L=5500MM (203KG)</v>
          </cell>
          <cell r="D6937" t="str">
            <v>UN</v>
          </cell>
          <cell r="E6937">
            <v>0</v>
          </cell>
        </row>
        <row r="6938">
          <cell r="B6938" t="str">
            <v>527844</v>
          </cell>
          <cell r="C6938" t="str">
            <v>TUBO FOFO C/FG PN-25/PT D=200MM;L=5800MM (214KG)</v>
          </cell>
          <cell r="D6938" t="str">
            <v>UN</v>
          </cell>
          <cell r="E6938">
            <v>0</v>
          </cell>
        </row>
        <row r="6939">
          <cell r="B6939" t="str">
            <v>527845</v>
          </cell>
          <cell r="C6939" t="str">
            <v>TUBO FOFO C/FG PN-25/PT D=250MM;L=1000MM (63KG)</v>
          </cell>
          <cell r="D6939" t="str">
            <v>UN</v>
          </cell>
          <cell r="E6939">
            <v>0</v>
          </cell>
        </row>
        <row r="6940">
          <cell r="B6940" t="str">
            <v>527846</v>
          </cell>
          <cell r="C6940" t="str">
            <v>TUBO FOFO C/FG PN-25/PT D=250MM;L=1500MM (86KG)</v>
          </cell>
          <cell r="D6940" t="str">
            <v>UN</v>
          </cell>
          <cell r="E6940">
            <v>0</v>
          </cell>
        </row>
        <row r="6941">
          <cell r="B6941" t="str">
            <v>527847</v>
          </cell>
          <cell r="C6941" t="str">
            <v>TUBO FOFO C/FG PN-25/PT D=250MM;L=2000MM (108KG)</v>
          </cell>
          <cell r="D6941" t="str">
            <v>UN</v>
          </cell>
          <cell r="E6941">
            <v>0</v>
          </cell>
        </row>
        <row r="6942">
          <cell r="B6942" t="str">
            <v>527848</v>
          </cell>
          <cell r="C6942" t="str">
            <v>TUBO FOFO C/FG PN-25/PT D=250MM;L=2500MM (131KG)</v>
          </cell>
          <cell r="D6942" t="str">
            <v>UN</v>
          </cell>
          <cell r="E6942">
            <v>0</v>
          </cell>
        </row>
        <row r="6943">
          <cell r="B6943" t="str">
            <v>527849</v>
          </cell>
          <cell r="C6943" t="str">
            <v>TUBO FOFO C/FG PN-25/PT D=250MM;L=3000MM (154KG)</v>
          </cell>
          <cell r="D6943" t="str">
            <v>UN</v>
          </cell>
          <cell r="E6943">
            <v>0</v>
          </cell>
        </row>
        <row r="6944">
          <cell r="B6944" t="str">
            <v>527850</v>
          </cell>
          <cell r="C6944" t="str">
            <v>TUBO FOFO C/FG PN-25/PT D=250MM;L=3500MM (176KG)</v>
          </cell>
          <cell r="D6944" t="str">
            <v>UN</v>
          </cell>
          <cell r="E6944">
            <v>0</v>
          </cell>
        </row>
        <row r="6945">
          <cell r="B6945" t="str">
            <v>527851</v>
          </cell>
          <cell r="C6945" t="str">
            <v>TUBO FOFO C/FG PN-25/PT D=250MM;L=4000MM (199KG)</v>
          </cell>
          <cell r="D6945" t="str">
            <v>UN</v>
          </cell>
          <cell r="E6945">
            <v>0</v>
          </cell>
        </row>
        <row r="6946">
          <cell r="B6946" t="str">
            <v>527852</v>
          </cell>
          <cell r="C6946" t="str">
            <v>TUBO FOFO C/FG PN-25/PT D=250MM;L=4500MM (222KG)</v>
          </cell>
          <cell r="D6946" t="str">
            <v>UN</v>
          </cell>
          <cell r="E6946">
            <v>0</v>
          </cell>
        </row>
        <row r="6947">
          <cell r="B6947" t="str">
            <v>527853</v>
          </cell>
          <cell r="C6947" t="str">
            <v>TUBO FOFO C/FG PN-25/PT D=250MM;L=5000MM (245KG)</v>
          </cell>
          <cell r="D6947" t="str">
            <v>UN</v>
          </cell>
          <cell r="E6947">
            <v>0</v>
          </cell>
        </row>
        <row r="6948">
          <cell r="B6948" t="str">
            <v>527854</v>
          </cell>
          <cell r="C6948" t="str">
            <v>TUBO FOFO C/FG PN-25/PT D=250MM;L=5500MM (267KG)</v>
          </cell>
          <cell r="D6948" t="str">
            <v>UN</v>
          </cell>
          <cell r="E6948">
            <v>0</v>
          </cell>
        </row>
        <row r="6949">
          <cell r="B6949" t="str">
            <v>527855</v>
          </cell>
          <cell r="C6949" t="str">
            <v>TUBO FOFO C/FG PN-25/PT D=250MM;L=5800MM (281KG)</v>
          </cell>
          <cell r="D6949" t="str">
            <v>UN</v>
          </cell>
          <cell r="E6949">
            <v>0</v>
          </cell>
        </row>
        <row r="6950">
          <cell r="B6950" t="str">
            <v>527856</v>
          </cell>
          <cell r="C6950" t="str">
            <v>TUBO FOFO C/FG PN-25/PT D=300MM;L=1000MM (80KG)</v>
          </cell>
          <cell r="D6950" t="str">
            <v>UN</v>
          </cell>
          <cell r="E6950">
            <v>0</v>
          </cell>
        </row>
        <row r="6951">
          <cell r="B6951" t="str">
            <v>527857</v>
          </cell>
          <cell r="C6951" t="str">
            <v>TUBO FOFO C/FG PN-25/PT D=300MM;L=1500MM (109KG)</v>
          </cell>
          <cell r="D6951" t="str">
            <v>UN</v>
          </cell>
          <cell r="E6951">
            <v>0</v>
          </cell>
        </row>
        <row r="6952">
          <cell r="B6952" t="str">
            <v>527858</v>
          </cell>
          <cell r="C6952" t="str">
            <v>TUBO FOFO C/FG PN-25/PT D=300MM;L=2000MM (137KG)</v>
          </cell>
          <cell r="D6952" t="str">
            <v>UN</v>
          </cell>
          <cell r="E6952">
            <v>0</v>
          </cell>
        </row>
        <row r="6953">
          <cell r="B6953" t="str">
            <v>527859</v>
          </cell>
          <cell r="C6953" t="str">
            <v>TUBO FOFO C/FG PN-25/PT D=300MM;L=2500MM (166KG)</v>
          </cell>
          <cell r="D6953" t="str">
            <v>UN</v>
          </cell>
          <cell r="E6953">
            <v>0</v>
          </cell>
        </row>
        <row r="6954">
          <cell r="B6954" t="str">
            <v>527860</v>
          </cell>
          <cell r="C6954" t="str">
            <v>TUBO FOFO C/FG PN-25/PT D=300MM;L=3000MM (194KG)</v>
          </cell>
          <cell r="D6954" t="str">
            <v>UN</v>
          </cell>
          <cell r="E6954">
            <v>0</v>
          </cell>
        </row>
        <row r="6955">
          <cell r="B6955" t="str">
            <v>527861</v>
          </cell>
          <cell r="C6955" t="str">
            <v>TUBO FOFO C/FG PN-25/PT D=300MM;L=3500MM (223KG)</v>
          </cell>
          <cell r="D6955" t="str">
            <v>UN</v>
          </cell>
          <cell r="E6955">
            <v>0</v>
          </cell>
        </row>
        <row r="6956">
          <cell r="B6956" t="str">
            <v>527862</v>
          </cell>
          <cell r="C6956" t="str">
            <v>TUBO FOFO C/FG PN-25/PT D=300MM;L=4000MM (251KG)</v>
          </cell>
          <cell r="D6956" t="str">
            <v>UN</v>
          </cell>
          <cell r="E6956">
            <v>0</v>
          </cell>
        </row>
        <row r="6957">
          <cell r="B6957" t="str">
            <v>527863</v>
          </cell>
          <cell r="C6957" t="str">
            <v>TUBO FOFO C/FG PN-25/PT D=300MM;L=4500MM (280KG)</v>
          </cell>
          <cell r="D6957" t="str">
            <v>UN</v>
          </cell>
          <cell r="E6957">
            <v>0</v>
          </cell>
        </row>
        <row r="6958">
          <cell r="B6958" t="str">
            <v>527864</v>
          </cell>
          <cell r="C6958" t="str">
            <v>TUBO FOFO C/FG PN-25/PT D=300MM;L=5000MM (309KG)</v>
          </cell>
          <cell r="D6958" t="str">
            <v>UN</v>
          </cell>
          <cell r="E6958">
            <v>0</v>
          </cell>
        </row>
        <row r="6959">
          <cell r="B6959" t="str">
            <v>527865</v>
          </cell>
          <cell r="C6959" t="str">
            <v>TUBO FOFO C/FG PN-25/PT D=300MM;L=5500MM (337KG)</v>
          </cell>
          <cell r="D6959" t="str">
            <v>UN</v>
          </cell>
          <cell r="E6959">
            <v>0</v>
          </cell>
        </row>
        <row r="6960">
          <cell r="B6960" t="str">
            <v>527866</v>
          </cell>
          <cell r="C6960" t="str">
            <v>TUBO FOFO C/FG PN-25/PT D=300MM;L=5800MM (354KG)</v>
          </cell>
          <cell r="D6960" t="str">
            <v>UN</v>
          </cell>
          <cell r="E6960">
            <v>0</v>
          </cell>
        </row>
        <row r="6961">
          <cell r="B6961" t="str">
            <v>527867</v>
          </cell>
          <cell r="C6961" t="str">
            <v>TUBO FOFO C/FG PN-25/PT D=350MM;L=1000MM (110KG)</v>
          </cell>
          <cell r="D6961" t="str">
            <v>UN</v>
          </cell>
          <cell r="E6961">
            <v>0</v>
          </cell>
        </row>
        <row r="6962">
          <cell r="B6962" t="str">
            <v>527868</v>
          </cell>
          <cell r="C6962" t="str">
            <v>TUBO FOFO C/FG PN-25/PT D=350MM;L=1500MM (147KG)</v>
          </cell>
          <cell r="D6962" t="str">
            <v>UN</v>
          </cell>
          <cell r="E6962">
            <v>0</v>
          </cell>
        </row>
        <row r="6963">
          <cell r="B6963" t="str">
            <v>527869</v>
          </cell>
          <cell r="C6963" t="str">
            <v>TUBO FOFO C/FG PN-25/PT D=350MM;L=2000MM (185KG)</v>
          </cell>
          <cell r="D6963" t="str">
            <v>UN</v>
          </cell>
          <cell r="E6963">
            <v>0</v>
          </cell>
        </row>
        <row r="6964">
          <cell r="B6964" t="str">
            <v>527870</v>
          </cell>
          <cell r="C6964" t="str">
            <v>TUBO FOFO C/FG PN-25/PT D=350MM;L=2500MM (223KG)</v>
          </cell>
          <cell r="D6964" t="str">
            <v>UN</v>
          </cell>
          <cell r="E6964">
            <v>0</v>
          </cell>
        </row>
        <row r="6965">
          <cell r="B6965" t="str">
            <v>527871</v>
          </cell>
          <cell r="C6965" t="str">
            <v>TUBO FOFO C/FG PN-25/PT D=350MM;L=3000MM (261KG)</v>
          </cell>
          <cell r="D6965" t="str">
            <v>UN</v>
          </cell>
          <cell r="E6965">
            <v>0</v>
          </cell>
        </row>
        <row r="6966">
          <cell r="B6966" t="str">
            <v>527872</v>
          </cell>
          <cell r="C6966" t="str">
            <v>TUBO FOFO C/FG PN-25/PT D=350MM;L=3500MM (298KG)</v>
          </cell>
          <cell r="D6966" t="str">
            <v>UN</v>
          </cell>
          <cell r="E6966">
            <v>0</v>
          </cell>
        </row>
        <row r="6967">
          <cell r="B6967" t="str">
            <v>527873</v>
          </cell>
          <cell r="C6967" t="str">
            <v>TUBO FOFO C/FG PN-25/PT D=350MM;L=4000MM (336KG)</v>
          </cell>
          <cell r="D6967" t="str">
            <v>UN</v>
          </cell>
          <cell r="E6967">
            <v>0</v>
          </cell>
        </row>
        <row r="6968">
          <cell r="B6968" t="str">
            <v>527874</v>
          </cell>
          <cell r="C6968" t="str">
            <v>TUBO FOFO C/FG PN-25/PT D=350MM;L=4500MM (374KG)</v>
          </cell>
          <cell r="D6968" t="str">
            <v>UN</v>
          </cell>
          <cell r="E6968">
            <v>0</v>
          </cell>
        </row>
        <row r="6969">
          <cell r="B6969" t="str">
            <v>527875</v>
          </cell>
          <cell r="C6969" t="str">
            <v>TUBO FOFO C/FG PN-25/PT D=350MM;L=5000MM (412KG)</v>
          </cell>
          <cell r="D6969" t="str">
            <v>UN</v>
          </cell>
          <cell r="E6969">
            <v>0</v>
          </cell>
        </row>
        <row r="6970">
          <cell r="B6970" t="str">
            <v>527876</v>
          </cell>
          <cell r="C6970" t="str">
            <v>TUBO FOFO C/FG PN-25/PT D=350MM;L=5500MM (449KG)</v>
          </cell>
          <cell r="D6970" t="str">
            <v>UN</v>
          </cell>
          <cell r="E6970">
            <v>0</v>
          </cell>
        </row>
        <row r="6971">
          <cell r="B6971" t="str">
            <v>527877</v>
          </cell>
          <cell r="C6971" t="str">
            <v>TUBO FOFO C/FG PN-25/PT D=350MM;L=5800MM (472KG)</v>
          </cell>
          <cell r="D6971" t="str">
            <v>UN</v>
          </cell>
          <cell r="E6971">
            <v>0</v>
          </cell>
        </row>
        <row r="6972">
          <cell r="B6972" t="str">
            <v>527878</v>
          </cell>
          <cell r="C6972" t="str">
            <v>TUBO FOFO C/FG PN-25/PT D=400MM;L=1000MM (135KG)</v>
          </cell>
          <cell r="D6972" t="str">
            <v>UN</v>
          </cell>
          <cell r="E6972">
            <v>0</v>
          </cell>
        </row>
        <row r="6973">
          <cell r="B6973" t="str">
            <v>527879</v>
          </cell>
          <cell r="C6973" t="str">
            <v>TUBO FOFO C/FG PN-25/PT D=400MM;L=1500MM (179KG)</v>
          </cell>
          <cell r="D6973" t="str">
            <v>UN</v>
          </cell>
          <cell r="E6973">
            <v>0</v>
          </cell>
        </row>
        <row r="6974">
          <cell r="B6974" t="str">
            <v>527880</v>
          </cell>
          <cell r="C6974" t="str">
            <v>TUBO FOFO C/FG PN-25/PT D=400MM;L=2000MM (224KG)</v>
          </cell>
          <cell r="D6974" t="str">
            <v>UN</v>
          </cell>
          <cell r="E6974">
            <v>0</v>
          </cell>
        </row>
        <row r="6975">
          <cell r="B6975" t="str">
            <v>527881</v>
          </cell>
          <cell r="C6975" t="str">
            <v>TUBO FOFO C/FG PN-25/PT D=400MM;L=2500MM (269KG)</v>
          </cell>
          <cell r="D6975" t="str">
            <v>UN</v>
          </cell>
          <cell r="E6975">
            <v>0</v>
          </cell>
        </row>
        <row r="6976">
          <cell r="B6976" t="str">
            <v>527882</v>
          </cell>
          <cell r="C6976" t="str">
            <v>TUBO FOFO C/FG PN-25/PT D=400MM;L=3000MM (314KG)</v>
          </cell>
          <cell r="D6976" t="str">
            <v>UN</v>
          </cell>
          <cell r="E6976">
            <v>0</v>
          </cell>
        </row>
        <row r="6977">
          <cell r="B6977" t="str">
            <v>527883</v>
          </cell>
          <cell r="C6977" t="str">
            <v>TUBO FOFO C/FG PN-25/PT D=400MM;L=3500MM (358KG)</v>
          </cell>
          <cell r="D6977" t="str">
            <v>UN</v>
          </cell>
          <cell r="E6977">
            <v>0</v>
          </cell>
        </row>
        <row r="6978">
          <cell r="B6978" t="str">
            <v>527884</v>
          </cell>
          <cell r="C6978" t="str">
            <v>TUBO FOFO C/FG PN-25/PT D=400MM;L=4000MM (403KG)</v>
          </cell>
          <cell r="D6978" t="str">
            <v>UN</v>
          </cell>
          <cell r="E6978">
            <v>0</v>
          </cell>
        </row>
        <row r="6979">
          <cell r="B6979" t="str">
            <v>527885</v>
          </cell>
          <cell r="C6979" t="str">
            <v>TUBO FOFO C/FG PN-25/PT D=400MM;L=4500MM (447KG)</v>
          </cell>
          <cell r="D6979" t="str">
            <v>UN</v>
          </cell>
          <cell r="E6979">
            <v>0</v>
          </cell>
        </row>
        <row r="6980">
          <cell r="B6980" t="str">
            <v>527886</v>
          </cell>
          <cell r="C6980" t="str">
            <v>TUBO FOFO C/FG PN-25/PT D=400MM;L=5000MM (493KG)</v>
          </cell>
          <cell r="D6980" t="str">
            <v>UN</v>
          </cell>
          <cell r="E6980">
            <v>0</v>
          </cell>
        </row>
        <row r="6981">
          <cell r="B6981" t="str">
            <v>527887</v>
          </cell>
          <cell r="C6981" t="str">
            <v>TUBO FOFO C/FG PN-25/PT D=400MM;L=5500MM (537KG)</v>
          </cell>
          <cell r="D6981" t="str">
            <v>UN</v>
          </cell>
          <cell r="E6981">
            <v>0</v>
          </cell>
        </row>
        <row r="6982">
          <cell r="B6982" t="str">
            <v>527888</v>
          </cell>
          <cell r="C6982" t="str">
            <v>TUBO FOFO C/FG PN-25/PT D=400MM;L=5800MM (564KG)</v>
          </cell>
          <cell r="D6982" t="str">
            <v>UN</v>
          </cell>
          <cell r="E6982">
            <v>0</v>
          </cell>
        </row>
        <row r="6983">
          <cell r="B6983" t="str">
            <v>527889</v>
          </cell>
          <cell r="C6983" t="str">
            <v>TUBO FOFO C/FG PN-25/PT D=450MM;L=1000MM (159KG)</v>
          </cell>
          <cell r="D6983" t="str">
            <v>UN</v>
          </cell>
          <cell r="E6983">
            <v>0</v>
          </cell>
        </row>
        <row r="6984">
          <cell r="B6984" t="str">
            <v>527890</v>
          </cell>
          <cell r="C6984" t="str">
            <v>TUBO FOFO C/FG PN-25/PT D=450MM;L=1500MM (211KG)</v>
          </cell>
          <cell r="D6984" t="str">
            <v>UN</v>
          </cell>
          <cell r="E6984">
            <v>0</v>
          </cell>
        </row>
        <row r="6985">
          <cell r="B6985" t="str">
            <v>527891</v>
          </cell>
          <cell r="C6985" t="str">
            <v>TUBO FOFO C/FG PN-25/PT D=450MM;L=2000MM (264KG)</v>
          </cell>
          <cell r="D6985" t="str">
            <v>UN</v>
          </cell>
          <cell r="E6985">
            <v>0</v>
          </cell>
        </row>
        <row r="6986">
          <cell r="B6986" t="str">
            <v>527892</v>
          </cell>
          <cell r="C6986" t="str">
            <v>TUBO FOFO C/FG PN-25/PT D=450MM;L=2500MM (316KG)</v>
          </cell>
          <cell r="D6986" t="str">
            <v>UN</v>
          </cell>
          <cell r="E6986">
            <v>0</v>
          </cell>
        </row>
        <row r="6987">
          <cell r="B6987" t="str">
            <v>527893</v>
          </cell>
          <cell r="C6987" t="str">
            <v>TUBO FOFO C/FG PN-25/PT D=450MM;L=3000MM (369KG)</v>
          </cell>
          <cell r="D6987" t="str">
            <v>UN</v>
          </cell>
          <cell r="E6987">
            <v>0</v>
          </cell>
        </row>
        <row r="6988">
          <cell r="B6988" t="str">
            <v>527894</v>
          </cell>
          <cell r="C6988" t="str">
            <v>TUBO FOFO C/FG PN-25/PT D=450MM;L=3500MM (421KG)</v>
          </cell>
          <cell r="D6988" t="str">
            <v>UN</v>
          </cell>
          <cell r="E6988">
            <v>0</v>
          </cell>
        </row>
        <row r="6989">
          <cell r="B6989" t="str">
            <v>527895</v>
          </cell>
          <cell r="C6989" t="str">
            <v>TUBO FOFO C/FG PN-25/PT D=450MM;L=4000MM (474KG)</v>
          </cell>
          <cell r="D6989" t="str">
            <v>UN</v>
          </cell>
          <cell r="E6989">
            <v>0</v>
          </cell>
        </row>
        <row r="6990">
          <cell r="B6990" t="str">
            <v>527896</v>
          </cell>
          <cell r="C6990" t="str">
            <v>TUBO FOFO C/FG PN-25/PT D=450MM;L=4500MM (526KG)</v>
          </cell>
          <cell r="D6990" t="str">
            <v>UN</v>
          </cell>
          <cell r="E6990">
            <v>0</v>
          </cell>
        </row>
        <row r="6991">
          <cell r="B6991" t="str">
            <v>527897</v>
          </cell>
          <cell r="C6991" t="str">
            <v>TUBO FOFO C/FG PN-25/PT D=450MM;L=5000MM (579KG)</v>
          </cell>
          <cell r="D6991" t="str">
            <v>UN</v>
          </cell>
          <cell r="E6991">
            <v>0</v>
          </cell>
        </row>
        <row r="6992">
          <cell r="B6992" t="str">
            <v>527898</v>
          </cell>
          <cell r="C6992" t="str">
            <v>TUBO FOFO C/FG PN-25/PT D=450MM;L=5500MM (632KG)</v>
          </cell>
          <cell r="D6992" t="str">
            <v>UN</v>
          </cell>
          <cell r="E6992">
            <v>0</v>
          </cell>
        </row>
        <row r="6993">
          <cell r="B6993" t="str">
            <v>527899</v>
          </cell>
          <cell r="C6993" t="str">
            <v>TUBO FOFO C/FG PN-25/PT D=450MM;L=5800MM (663KG)</v>
          </cell>
          <cell r="D6993" t="str">
            <v>UN</v>
          </cell>
          <cell r="E6993">
            <v>0</v>
          </cell>
        </row>
        <row r="6994">
          <cell r="B6994" t="str">
            <v>527901</v>
          </cell>
          <cell r="C6994" t="str">
            <v>TUBO FOFO C/FG PN-25/PT D=500MM;L=1000MM (187KG)</v>
          </cell>
          <cell r="D6994" t="str">
            <v>UN</v>
          </cell>
          <cell r="E6994">
            <v>0</v>
          </cell>
        </row>
        <row r="6995">
          <cell r="B6995" t="str">
            <v>527902</v>
          </cell>
          <cell r="C6995" t="str">
            <v>TUBO FOFO C/FG PN-25/PT D=500MM;L=1500MM (248KG)</v>
          </cell>
          <cell r="D6995" t="str">
            <v>UN</v>
          </cell>
          <cell r="E6995">
            <v>0</v>
          </cell>
        </row>
        <row r="6996">
          <cell r="B6996" t="str">
            <v>527903</v>
          </cell>
          <cell r="C6996" t="str">
            <v>TUBO FOFO C/FG PN-25/PT D=500MM;L=2000MM (309KG)</v>
          </cell>
          <cell r="D6996" t="str">
            <v>UN</v>
          </cell>
          <cell r="E6996">
            <v>0</v>
          </cell>
        </row>
        <row r="6997">
          <cell r="B6997" t="str">
            <v>527904</v>
          </cell>
          <cell r="C6997" t="str">
            <v>TUBO FOFO C/FG PN-25/PT D=500MM;L=2500MM (370KG)</v>
          </cell>
          <cell r="D6997" t="str">
            <v>UN</v>
          </cell>
          <cell r="E6997">
            <v>0</v>
          </cell>
        </row>
        <row r="6998">
          <cell r="B6998" t="str">
            <v>527905</v>
          </cell>
          <cell r="C6998" t="str">
            <v>TUBO FOFO C/FG PN-25/PT D=500MM;L=3000MM (430KG)</v>
          </cell>
          <cell r="D6998" t="str">
            <v>UN</v>
          </cell>
          <cell r="E6998">
            <v>0</v>
          </cell>
        </row>
        <row r="6999">
          <cell r="B6999" t="str">
            <v>527906</v>
          </cell>
          <cell r="C6999" t="str">
            <v>TUBO FOFO C/FG PN-25/PT D=500MM;L=3500MM (491KG)</v>
          </cell>
          <cell r="D6999" t="str">
            <v>UN</v>
          </cell>
          <cell r="E6999">
            <v>0</v>
          </cell>
        </row>
        <row r="7000">
          <cell r="B7000" t="str">
            <v>527907</v>
          </cell>
          <cell r="C7000" t="str">
            <v>TUBO FOFO C/FG PN-25/PT D=500MM;L=4000MM (552KG)</v>
          </cell>
          <cell r="D7000" t="str">
            <v>UN</v>
          </cell>
          <cell r="E7000">
            <v>0</v>
          </cell>
        </row>
        <row r="7001">
          <cell r="B7001" t="str">
            <v>527908</v>
          </cell>
          <cell r="C7001" t="str">
            <v>TUBO FOFO C/FG PN-25/PT D=500MM;L=4500MM (613KG)</v>
          </cell>
          <cell r="D7001" t="str">
            <v>UN</v>
          </cell>
          <cell r="E7001">
            <v>0</v>
          </cell>
        </row>
        <row r="7002">
          <cell r="B7002" t="str">
            <v>527909</v>
          </cell>
          <cell r="C7002" t="str">
            <v>TUBO FOFO C/FG PN-25/PT D=500MM;L=5000MM (674KG)</v>
          </cell>
          <cell r="D7002" t="str">
            <v>UN</v>
          </cell>
          <cell r="E7002">
            <v>0</v>
          </cell>
        </row>
        <row r="7003">
          <cell r="B7003" t="str">
            <v>527910</v>
          </cell>
          <cell r="C7003" t="str">
            <v>TUBO FOFO C/FG PN-25/PT D=500MM;L=5500MM (735KG)</v>
          </cell>
          <cell r="D7003" t="str">
            <v>UN</v>
          </cell>
          <cell r="E7003">
            <v>0</v>
          </cell>
        </row>
        <row r="7004">
          <cell r="B7004" t="str">
            <v>527911</v>
          </cell>
          <cell r="C7004" t="str">
            <v>TUBO FOFO C/FG PN-25/PT D=500MM;L=5800MM (771KG)</v>
          </cell>
          <cell r="D7004" t="str">
            <v>UN</v>
          </cell>
          <cell r="E7004">
            <v>0</v>
          </cell>
        </row>
        <row r="7005">
          <cell r="B7005" t="str">
            <v>527912</v>
          </cell>
          <cell r="C7005" t="str">
            <v>TUBO FOFO C/FG PN-25/PT D=600MM;L=1000MM (254KG)</v>
          </cell>
          <cell r="D7005" t="str">
            <v>UN</v>
          </cell>
          <cell r="E7005">
            <v>0</v>
          </cell>
        </row>
        <row r="7006">
          <cell r="B7006" t="str">
            <v>527913</v>
          </cell>
          <cell r="C7006" t="str">
            <v>TUBO FOFO C/FG PN-25/PT D=600MM;L=1500MM (333KG)</v>
          </cell>
          <cell r="D7006" t="str">
            <v>UN</v>
          </cell>
          <cell r="E7006">
            <v>0</v>
          </cell>
        </row>
        <row r="7007">
          <cell r="B7007" t="str">
            <v>527914</v>
          </cell>
          <cell r="C7007" t="str">
            <v>TUBO FOFO C/FG PN-25/PT D=600MM;L=2000MM (412KG)</v>
          </cell>
          <cell r="D7007" t="str">
            <v>UN</v>
          </cell>
          <cell r="E7007">
            <v>0</v>
          </cell>
        </row>
        <row r="7008">
          <cell r="B7008" t="str">
            <v>527915</v>
          </cell>
          <cell r="C7008" t="str">
            <v>TUBO FOFO C/FG PN-25/PT D=600MM;L=2500MM (491KG)</v>
          </cell>
          <cell r="D7008" t="str">
            <v>UN</v>
          </cell>
          <cell r="E7008">
            <v>0</v>
          </cell>
        </row>
        <row r="7009">
          <cell r="B7009" t="str">
            <v>527916</v>
          </cell>
          <cell r="C7009" t="str">
            <v>TUBO FOFO C/FG PN-25/PT D=600MM;L=3000MM (570KG)</v>
          </cell>
          <cell r="D7009" t="str">
            <v>UN</v>
          </cell>
          <cell r="E7009">
            <v>0</v>
          </cell>
        </row>
        <row r="7010">
          <cell r="B7010" t="str">
            <v>527917</v>
          </cell>
          <cell r="C7010" t="str">
            <v>TUBO FOFO C/FG PN-25/PT D=600MM;L=3500MM (649KG)</v>
          </cell>
          <cell r="D7010" t="str">
            <v>UN</v>
          </cell>
          <cell r="E7010">
            <v>0</v>
          </cell>
        </row>
        <row r="7011">
          <cell r="B7011" t="str">
            <v>527918</v>
          </cell>
          <cell r="C7011" t="str">
            <v>TUBO FOFO C/FG PN-25/PT D=600MM;L=4000MM (728KG)</v>
          </cell>
          <cell r="D7011" t="str">
            <v>UN</v>
          </cell>
          <cell r="E7011">
            <v>0</v>
          </cell>
        </row>
        <row r="7012">
          <cell r="B7012" t="str">
            <v>527919</v>
          </cell>
          <cell r="C7012" t="str">
            <v>TUBO FOFO C/FG PN-25/PT D=600MM;L=4500MM (807KG)</v>
          </cell>
          <cell r="D7012" t="str">
            <v>UN</v>
          </cell>
          <cell r="E7012">
            <v>0</v>
          </cell>
        </row>
        <row r="7013">
          <cell r="B7013" t="str">
            <v>527920</v>
          </cell>
          <cell r="C7013" t="str">
            <v>TUBO FOFO C/FG PN-25/PT D=600MM;L=5000MM (886KG)</v>
          </cell>
          <cell r="D7013" t="str">
            <v>UN</v>
          </cell>
          <cell r="E7013">
            <v>0</v>
          </cell>
        </row>
        <row r="7014">
          <cell r="B7014" t="str">
            <v>527921</v>
          </cell>
          <cell r="C7014" t="str">
            <v>TUBO FOFO C/FG PN-25/PT D=600MM;L=5500MM (965KG)</v>
          </cell>
          <cell r="D7014" t="str">
            <v>UN</v>
          </cell>
          <cell r="E7014">
            <v>0</v>
          </cell>
        </row>
        <row r="7015">
          <cell r="B7015" t="str">
            <v>527922</v>
          </cell>
          <cell r="C7015" t="str">
            <v>TUBO FOFO C/FG PN-25/PT D=600MM;L=5800MM (1012KG)</v>
          </cell>
          <cell r="D7015" t="str">
            <v>UN</v>
          </cell>
          <cell r="E7015">
            <v>0</v>
          </cell>
        </row>
        <row r="7016">
          <cell r="B7016" t="str">
            <v>527923</v>
          </cell>
          <cell r="C7016" t="str">
            <v>TUBO FOFO C/FG PN-25/PT D=700MM;L=1000MM (386KG)</v>
          </cell>
          <cell r="D7016" t="str">
            <v>UN</v>
          </cell>
          <cell r="E7016">
            <v>0</v>
          </cell>
        </row>
        <row r="7017">
          <cell r="B7017" t="str">
            <v>527924</v>
          </cell>
          <cell r="C7017" t="str">
            <v>TUBO FOFO C/FG PN-25/PT D=700MM;L=1500MM (516KG)</v>
          </cell>
          <cell r="D7017" t="str">
            <v>UN</v>
          </cell>
          <cell r="E7017">
            <v>0</v>
          </cell>
        </row>
        <row r="7018">
          <cell r="B7018" t="str">
            <v>527925</v>
          </cell>
          <cell r="C7018" t="str">
            <v>TUBO FOFO C/FG PN-25/PT D=700MM;L=2000MM (646KG)</v>
          </cell>
          <cell r="D7018" t="str">
            <v>UN</v>
          </cell>
          <cell r="E7018">
            <v>0</v>
          </cell>
        </row>
        <row r="7019">
          <cell r="B7019" t="str">
            <v>527926</v>
          </cell>
          <cell r="C7019" t="str">
            <v>TUBO FOFO C/FG PN-25/PT D=700MM;L=2500MM (776KG)</v>
          </cell>
          <cell r="D7019" t="str">
            <v>UN</v>
          </cell>
          <cell r="E7019">
            <v>0</v>
          </cell>
        </row>
        <row r="7020">
          <cell r="B7020" t="str">
            <v>527927</v>
          </cell>
          <cell r="C7020" t="str">
            <v>TUBO FOFO C/FG PN-25/PT D=700MM;L=3000MM (906KG)</v>
          </cell>
          <cell r="D7020" t="str">
            <v>UN</v>
          </cell>
          <cell r="E7020">
            <v>0</v>
          </cell>
        </row>
        <row r="7021">
          <cell r="B7021" t="str">
            <v>527928</v>
          </cell>
          <cell r="C7021" t="str">
            <v>TUBO FOFO C/FG PN-25/PT D=700MM;L=3500MM (1036KG)</v>
          </cell>
          <cell r="D7021" t="str">
            <v>UN</v>
          </cell>
          <cell r="E7021">
            <v>0</v>
          </cell>
        </row>
        <row r="7022">
          <cell r="B7022" t="str">
            <v>527929</v>
          </cell>
          <cell r="C7022" t="str">
            <v>TUBO FOFO C/FG PN-25/PT D=700MM;L=4000MM (776KG)</v>
          </cell>
          <cell r="D7022" t="str">
            <v>UN</v>
          </cell>
          <cell r="E7022">
            <v>0</v>
          </cell>
        </row>
        <row r="7023">
          <cell r="B7023" t="str">
            <v>527930</v>
          </cell>
          <cell r="C7023" t="str">
            <v>TUBO FOFO C/FG PN-25/PT D=700MM;L=4500MM (1296KG)</v>
          </cell>
          <cell r="D7023" t="str">
            <v>UN</v>
          </cell>
          <cell r="E7023">
            <v>0</v>
          </cell>
        </row>
        <row r="7024">
          <cell r="B7024" t="str">
            <v>527931</v>
          </cell>
          <cell r="C7024" t="str">
            <v>TUBO FOFO C/FG PN-25/PT D=700MM;L=5000MM (1426KG)</v>
          </cell>
          <cell r="D7024" t="str">
            <v>UN</v>
          </cell>
          <cell r="E7024">
            <v>0</v>
          </cell>
        </row>
        <row r="7025">
          <cell r="B7025" t="str">
            <v>527932</v>
          </cell>
          <cell r="C7025" t="str">
            <v>TUBO FOFO C/FG PN-25/PT D=700MM;L=5500MM (1557KG)</v>
          </cell>
          <cell r="D7025" t="str">
            <v>UN</v>
          </cell>
          <cell r="E7025">
            <v>0</v>
          </cell>
        </row>
        <row r="7026">
          <cell r="B7026" t="str">
            <v>527933</v>
          </cell>
          <cell r="C7026" t="str">
            <v>TUBO FOFO C/FG PN-25/PT D=700MM;L=6000MM (1687KG)</v>
          </cell>
          <cell r="D7026" t="str">
            <v>UN</v>
          </cell>
          <cell r="E7026">
            <v>0</v>
          </cell>
        </row>
        <row r="7027">
          <cell r="B7027" t="str">
            <v>527934</v>
          </cell>
          <cell r="C7027" t="str">
            <v>TUBO FOFO C/FG PN-25/PT D=700MM;L=6500MM (1817KG)</v>
          </cell>
          <cell r="D7027" t="str">
            <v>UN</v>
          </cell>
          <cell r="E7027">
            <v>0</v>
          </cell>
        </row>
        <row r="7028">
          <cell r="B7028" t="str">
            <v>527935</v>
          </cell>
          <cell r="C7028" t="str">
            <v>TUBO FOFO C/FG PN-25/PT D=700MM;L=6800MM (1895KG)</v>
          </cell>
          <cell r="D7028" t="str">
            <v>UN</v>
          </cell>
          <cell r="E7028">
            <v>0</v>
          </cell>
        </row>
        <row r="7030">
          <cell r="B7030" t="str">
            <v>528000</v>
          </cell>
          <cell r="C7030" t="str">
            <v>TAMPAO FERRO FUNDIDO (C31 - METALURGICA 100%)</v>
          </cell>
        </row>
        <row r="7031">
          <cell r="B7031" t="str">
            <v>528001</v>
          </cell>
          <cell r="C7031" t="str">
            <v>TAMPAO FERRO FUNDIDO TD-9</v>
          </cell>
          <cell r="D7031" t="str">
            <v>UN</v>
          </cell>
          <cell r="E7031">
            <v>51.48</v>
          </cell>
        </row>
        <row r="7032">
          <cell r="B7032" t="str">
            <v>528002</v>
          </cell>
          <cell r="C7032" t="str">
            <v>TAMPAO FERRO FUNDIDO, DIAMETRO 200 mm</v>
          </cell>
          <cell r="D7032" t="str">
            <v>UN</v>
          </cell>
          <cell r="E7032">
            <v>85.67</v>
          </cell>
        </row>
        <row r="7033">
          <cell r="B7033" t="str">
            <v>528003</v>
          </cell>
          <cell r="C7033" t="str">
            <v>TAMPAO FERRO FUNDIDO, DIAMETRO 600 MM - TDIL</v>
          </cell>
          <cell r="D7033" t="str">
            <v>UN</v>
          </cell>
          <cell r="E7033">
            <v>276</v>
          </cell>
        </row>
        <row r="7034">
          <cell r="B7034" t="str">
            <v>528004</v>
          </cell>
          <cell r="C7034" t="str">
            <v>TAMPAO FERRO FUNDIDO, DIAMETRO 900 MM - TDIL</v>
          </cell>
          <cell r="D7034" t="str">
            <v>UN</v>
          </cell>
          <cell r="E7034">
            <v>600</v>
          </cell>
        </row>
        <row r="7036">
          <cell r="B7036" t="str">
            <v>528100</v>
          </cell>
          <cell r="C7036" t="str">
            <v>ABRACADEIRA FF MULTIPARTIDA (C31 - METALURGICA 100%)</v>
          </cell>
        </row>
        <row r="7037">
          <cell r="B7037" t="str">
            <v>528101</v>
          </cell>
          <cell r="C7037" t="str">
            <v>ABRACADEIRA FF MULTIPARTIDA DN=50MM</v>
          </cell>
          <cell r="D7037" t="str">
            <v>UN</v>
          </cell>
          <cell r="E7037">
            <v>0</v>
          </cell>
        </row>
        <row r="7038">
          <cell r="B7038" t="str">
            <v>528102</v>
          </cell>
          <cell r="C7038" t="str">
            <v>ABRACADEIRA FF MULTIPARTIDA DN=75/80MM</v>
          </cell>
          <cell r="D7038" t="str">
            <v>UN</v>
          </cell>
          <cell r="E7038">
            <v>306.58999999999997</v>
          </cell>
        </row>
        <row r="7039">
          <cell r="B7039" t="str">
            <v>528103</v>
          </cell>
          <cell r="C7039" t="str">
            <v>ABRACADEIRA FF MULTIPARTIDA DN=100MM</v>
          </cell>
          <cell r="D7039" t="str">
            <v>UN</v>
          </cell>
          <cell r="E7039">
            <v>340.12</v>
          </cell>
        </row>
        <row r="7040">
          <cell r="B7040" t="str">
            <v>528104</v>
          </cell>
          <cell r="C7040" t="str">
            <v>ABRACADEIRA FF MULTIPARTIDA DN=150MM</v>
          </cell>
          <cell r="D7040" t="str">
            <v>UN</v>
          </cell>
          <cell r="E7040">
            <v>444.37</v>
          </cell>
        </row>
        <row r="7041">
          <cell r="B7041" t="str">
            <v>528105</v>
          </cell>
          <cell r="C7041" t="str">
            <v>ABRACADEIRA FF MULTIPARTIDA DN=200MM</v>
          </cell>
          <cell r="D7041" t="str">
            <v>UN</v>
          </cell>
          <cell r="E7041">
            <v>905.14</v>
          </cell>
        </row>
        <row r="7042">
          <cell r="B7042" t="str">
            <v>528106</v>
          </cell>
          <cell r="C7042" t="str">
            <v>ABRACADEIRA FF MULTIPARTIDA DN=250MM</v>
          </cell>
          <cell r="D7042" t="str">
            <v>UN</v>
          </cell>
          <cell r="E7042">
            <v>966.58</v>
          </cell>
        </row>
        <row r="7043">
          <cell r="B7043" t="str">
            <v>528107</v>
          </cell>
          <cell r="C7043" t="str">
            <v>ABRACADEIRA FF MULTIPARTIDA DN=300MM</v>
          </cell>
          <cell r="D7043" t="str">
            <v>UN</v>
          </cell>
          <cell r="E7043">
            <v>1026.7</v>
          </cell>
        </row>
        <row r="7044">
          <cell r="B7044" t="str">
            <v>528108</v>
          </cell>
          <cell r="C7044" t="str">
            <v>ABRACADEIRA FF MULTIPARTIDA DN=350MM</v>
          </cell>
          <cell r="D7044" t="str">
            <v>UN</v>
          </cell>
          <cell r="E7044">
            <v>1062.46</v>
          </cell>
        </row>
        <row r="7045">
          <cell r="B7045" t="str">
            <v>528109</v>
          </cell>
          <cell r="C7045" t="str">
            <v>ABRACADEIRA FF MULTIPARTIDA DN=400MM</v>
          </cell>
          <cell r="D7045" t="str">
            <v>UN</v>
          </cell>
          <cell r="E7045">
            <v>1124.74</v>
          </cell>
        </row>
        <row r="7046">
          <cell r="B7046" t="str">
            <v>528110</v>
          </cell>
          <cell r="C7046" t="str">
            <v>ABRACADEIRA FF MULTIPARTIDA DN=500MM</v>
          </cell>
          <cell r="D7046" t="str">
            <v>UN</v>
          </cell>
          <cell r="E7046">
            <v>1239.4000000000001</v>
          </cell>
        </row>
        <row r="7047">
          <cell r="B7047" t="str">
            <v>528111</v>
          </cell>
          <cell r="C7047" t="str">
            <v>ABRACADEIRA FF MULTIPARTIDA DN=600MM</v>
          </cell>
          <cell r="D7047" t="str">
            <v>UN</v>
          </cell>
          <cell r="E7047">
            <v>1459.14</v>
          </cell>
        </row>
        <row r="7048">
          <cell r="B7048" t="str">
            <v>528112</v>
          </cell>
          <cell r="C7048" t="str">
            <v>ABRACADEIRA FF MULTIPARTIDA DN=700MM</v>
          </cell>
          <cell r="D7048" t="str">
            <v>UN</v>
          </cell>
          <cell r="E7048">
            <v>1692.82</v>
          </cell>
        </row>
        <row r="7049">
          <cell r="B7049" t="str">
            <v>528113</v>
          </cell>
          <cell r="C7049" t="str">
            <v>ABRACADEIRA FF MULTIPARTIDA DN=800MM</v>
          </cell>
          <cell r="D7049" t="str">
            <v>UN</v>
          </cell>
          <cell r="E7049">
            <v>1733.14</v>
          </cell>
        </row>
        <row r="7050">
          <cell r="B7050" t="str">
            <v>528114</v>
          </cell>
          <cell r="C7050" t="str">
            <v>ABRACADEIRA FF MULTIPARTIDA DN=125MM</v>
          </cell>
          <cell r="D7050" t="str">
            <v>UN</v>
          </cell>
          <cell r="E7050">
            <v>410.48</v>
          </cell>
        </row>
        <row r="7052">
          <cell r="B7052" t="str">
            <v>528200</v>
          </cell>
          <cell r="C7052" t="str">
            <v>VALVULA DE PE C/CRIVO PORT.DUP. (SETOR ABDIB GLOBAL 40%; C32 - FERRO/ACO/DERIV. 60%)</v>
          </cell>
          <cell r="E7052">
            <v>0</v>
          </cell>
        </row>
        <row r="7053">
          <cell r="B7053" t="str">
            <v>528201</v>
          </cell>
          <cell r="C7053" t="str">
            <v>VALVULA DE PE C/CRIVO PORT.DUP.PN10 D=200MM(47KG)</v>
          </cell>
          <cell r="D7053" t="str">
            <v>UN</v>
          </cell>
          <cell r="E7053">
            <v>0</v>
          </cell>
        </row>
        <row r="7054">
          <cell r="B7054" t="str">
            <v>528202</v>
          </cell>
          <cell r="C7054" t="str">
            <v>VALVULA DE PE C/CRIVO PORT.DUP.PN10 D=250MM(78KG)</v>
          </cell>
          <cell r="D7054" t="str">
            <v>UN</v>
          </cell>
          <cell r="E7054">
            <v>0</v>
          </cell>
        </row>
        <row r="7055">
          <cell r="B7055" t="str">
            <v>528203</v>
          </cell>
          <cell r="C7055" t="str">
            <v>VALVULA DE PE C/CRIVO PORT.DUP.PN10 D=300MM(100KG)</v>
          </cell>
          <cell r="D7055" t="str">
            <v>UN</v>
          </cell>
          <cell r="E7055">
            <v>0</v>
          </cell>
        </row>
        <row r="7056">
          <cell r="B7056" t="str">
            <v>528204</v>
          </cell>
          <cell r="C7056" t="str">
            <v>VALVULA DE PE C/CRIVO PORT.DUP.PN10 D=350MM(105KG)</v>
          </cell>
          <cell r="D7056" t="str">
            <v>UN</v>
          </cell>
          <cell r="E7056">
            <v>0</v>
          </cell>
        </row>
        <row r="7057">
          <cell r="B7057" t="str">
            <v>528205</v>
          </cell>
          <cell r="C7057" t="str">
            <v>VALVULA DE PE C/CRIVO PORT.DUP.PN10 D=400MM(140KG)</v>
          </cell>
          <cell r="D7057" t="str">
            <v>UN</v>
          </cell>
          <cell r="E7057">
            <v>0</v>
          </cell>
        </row>
        <row r="7058">
          <cell r="B7058" t="str">
            <v>528206</v>
          </cell>
          <cell r="C7058" t="str">
            <v>VALVULA DE PE C/CRIVO PORT.DUP.PN10 D=450MM(182KG)</v>
          </cell>
          <cell r="D7058" t="str">
            <v>UN</v>
          </cell>
          <cell r="E7058">
            <v>0</v>
          </cell>
        </row>
        <row r="7059">
          <cell r="B7059" t="str">
            <v>528207</v>
          </cell>
          <cell r="C7059" t="str">
            <v>VALVULA DE PE C/CRIVO PORT.DUP.PN10 D=500MM(200KG)</v>
          </cell>
          <cell r="D7059" t="str">
            <v>UN</v>
          </cell>
          <cell r="E7059">
            <v>0</v>
          </cell>
        </row>
        <row r="7060">
          <cell r="B7060" t="str">
            <v>528208</v>
          </cell>
          <cell r="C7060" t="str">
            <v>VALVULA DE PE C/CRIVO PORT.DUP.PN10 D=600MM(285KG)</v>
          </cell>
          <cell r="D7060" t="str">
            <v>UN</v>
          </cell>
          <cell r="E7060">
            <v>0</v>
          </cell>
        </row>
        <row r="7061">
          <cell r="B7061" t="str">
            <v>528209</v>
          </cell>
          <cell r="C7061" t="str">
            <v>VALVULA DE PE C/CRIVO PORT.DUP.PN16 D=100MM(18KG)</v>
          </cell>
          <cell r="D7061" t="str">
            <v>UN</v>
          </cell>
          <cell r="E7061">
            <v>0</v>
          </cell>
        </row>
        <row r="7062">
          <cell r="B7062" t="str">
            <v>528210</v>
          </cell>
          <cell r="C7062" t="str">
            <v>VALVULA DE PE C/CRIVO PORT.DUP.PN16 D=150MM(30KG)</v>
          </cell>
          <cell r="D7062" t="str">
            <v>UN</v>
          </cell>
          <cell r="E7062">
            <v>0</v>
          </cell>
        </row>
        <row r="7063">
          <cell r="B7063" t="str">
            <v>528211</v>
          </cell>
          <cell r="C7063" t="str">
            <v>VALVULA DE PE C/CRIVO PORT.DUP.PN16 D=200MM(48KG)</v>
          </cell>
          <cell r="D7063" t="str">
            <v>UN</v>
          </cell>
          <cell r="E7063">
            <v>0</v>
          </cell>
        </row>
        <row r="7064">
          <cell r="B7064" t="str">
            <v>528212</v>
          </cell>
          <cell r="C7064" t="str">
            <v>VALVULA DE PE C/CRIVO PORT.DUP.PN16 D=250MM(79KG)</v>
          </cell>
          <cell r="D7064" t="str">
            <v>UN</v>
          </cell>
          <cell r="E7064">
            <v>0</v>
          </cell>
        </row>
        <row r="7065">
          <cell r="B7065" t="str">
            <v>528213</v>
          </cell>
          <cell r="C7065" t="str">
            <v>VALVULA DE PE C/CRIVO PORT.DUP.PN16 D=300MM(102KG)</v>
          </cell>
          <cell r="D7065" t="str">
            <v>UN</v>
          </cell>
          <cell r="E7065">
            <v>0</v>
          </cell>
        </row>
        <row r="7066">
          <cell r="B7066" t="str">
            <v>528214</v>
          </cell>
          <cell r="C7066" t="str">
            <v>VALVULA DE PE C/CRIVO PORT.DUP.PN16 D=350MM(116KG)</v>
          </cell>
          <cell r="D7066" t="str">
            <v>UN</v>
          </cell>
          <cell r="E7066">
            <v>0</v>
          </cell>
        </row>
        <row r="7067">
          <cell r="B7067" t="str">
            <v>528215</v>
          </cell>
          <cell r="C7067" t="str">
            <v>VALVULA DE PE C/CRIVO PORT.DUP.PN16 D=400MM(146KG)</v>
          </cell>
          <cell r="D7067" t="str">
            <v>UN</v>
          </cell>
          <cell r="E7067">
            <v>0</v>
          </cell>
        </row>
        <row r="7068">
          <cell r="B7068" t="str">
            <v>528216</v>
          </cell>
          <cell r="C7068" t="str">
            <v>VALVULA DE PE C/CRIVO PORT.DUP.PN16 D=450MM(183KG)</v>
          </cell>
          <cell r="D7068" t="str">
            <v>UN</v>
          </cell>
          <cell r="E7068">
            <v>0</v>
          </cell>
        </row>
        <row r="7069">
          <cell r="B7069" t="str">
            <v>528217</v>
          </cell>
          <cell r="C7069" t="str">
            <v>VALVULA DE PE C/CRIVO PORT.DUP.PN16 D=500MM(215KG)</v>
          </cell>
          <cell r="D7069" t="str">
            <v>UN</v>
          </cell>
          <cell r="E7069">
            <v>0</v>
          </cell>
        </row>
        <row r="7070">
          <cell r="B7070" t="str">
            <v>528218</v>
          </cell>
          <cell r="C7070" t="str">
            <v>VALVULA DE PE C/CRIVO PORT.DUP.PN16 D=600MM(311KG)</v>
          </cell>
          <cell r="D7070" t="str">
            <v>UN</v>
          </cell>
          <cell r="E7070">
            <v>0</v>
          </cell>
        </row>
        <row r="7072">
          <cell r="B7072" t="str">
            <v>528300</v>
          </cell>
          <cell r="C7072" t="str">
            <v>VALV. BORB. AWWA COROA/SEM FIM CAB. (SETOR ABDIB GLOBAL 40%; C32 - FERRO/ACO/DERIV. 60%)</v>
          </cell>
        </row>
        <row r="7073">
          <cell r="B7073" t="str">
            <v>528301</v>
          </cell>
          <cell r="C7073" t="str">
            <v>VALV. BORB. AWWA COROA/SEM FIM CAB.PN10 D=200MM</v>
          </cell>
          <cell r="D7073" t="str">
            <v>UN</v>
          </cell>
          <cell r="E7073">
            <v>0</v>
          </cell>
        </row>
        <row r="7074">
          <cell r="B7074" t="str">
            <v>528302</v>
          </cell>
          <cell r="C7074" t="str">
            <v>VALV. BORB. AWWA COROA/SEM FIM CAB.PN10 D=250MM</v>
          </cell>
          <cell r="D7074" t="str">
            <v>UN</v>
          </cell>
          <cell r="E7074">
            <v>0</v>
          </cell>
        </row>
        <row r="7075">
          <cell r="B7075" t="str">
            <v>528303</v>
          </cell>
          <cell r="C7075" t="str">
            <v>VALV. BORB. AWWA COROA/SEM FIM CAB.PN10 D=300MM</v>
          </cell>
          <cell r="D7075" t="str">
            <v>UN</v>
          </cell>
          <cell r="E7075">
            <v>0</v>
          </cell>
        </row>
        <row r="7076">
          <cell r="B7076" t="str">
            <v>528304</v>
          </cell>
          <cell r="C7076" t="str">
            <v>VALV. BORB. AWWA COROA/SEM FIM CAB.PN10 D=350MM</v>
          </cell>
          <cell r="D7076" t="str">
            <v>UN</v>
          </cell>
          <cell r="E7076">
            <v>0</v>
          </cell>
        </row>
        <row r="7077">
          <cell r="B7077" t="str">
            <v>528305</v>
          </cell>
          <cell r="C7077" t="str">
            <v>VALV. BORB. AWWA COROA/SEM FIM CAB.PN10 D=400MM</v>
          </cell>
          <cell r="D7077" t="str">
            <v>UN</v>
          </cell>
          <cell r="E7077">
            <v>0</v>
          </cell>
        </row>
        <row r="7078">
          <cell r="B7078" t="str">
            <v>528306</v>
          </cell>
          <cell r="C7078" t="str">
            <v>VALV. BORB. AWWA COROA/SEM FIM CAB.PN10 D=450MM</v>
          </cell>
          <cell r="D7078" t="str">
            <v>UN</v>
          </cell>
          <cell r="E7078">
            <v>0</v>
          </cell>
        </row>
        <row r="7079">
          <cell r="B7079" t="str">
            <v>528307</v>
          </cell>
          <cell r="C7079" t="str">
            <v>VALV. BORB. AWWA COROA/SEM FIM CAB.PN10 D=500MM</v>
          </cell>
          <cell r="D7079" t="str">
            <v>UN</v>
          </cell>
          <cell r="E7079">
            <v>0</v>
          </cell>
        </row>
        <row r="7080">
          <cell r="B7080" t="str">
            <v>528308</v>
          </cell>
          <cell r="C7080" t="str">
            <v>VALV. BORB. AWWA COROA/SEM FIM CAB.PN10 D=600MM</v>
          </cell>
          <cell r="D7080" t="str">
            <v>UN</v>
          </cell>
          <cell r="E7080">
            <v>0</v>
          </cell>
        </row>
        <row r="7081">
          <cell r="B7081" t="str">
            <v>528309</v>
          </cell>
          <cell r="C7081" t="str">
            <v>VALV. BORB. AWWA COROA/SEM FIM VOL.PN10 D=200MM</v>
          </cell>
          <cell r="D7081" t="str">
            <v>UN</v>
          </cell>
          <cell r="E7081">
            <v>0</v>
          </cell>
        </row>
        <row r="7082">
          <cell r="B7082" t="str">
            <v>528310</v>
          </cell>
          <cell r="C7082" t="str">
            <v>VALV. BORB. AWWA COROA/SEM FIM VOL.PN10 D=250MM</v>
          </cell>
          <cell r="D7082" t="str">
            <v>UN</v>
          </cell>
          <cell r="E7082">
            <v>0</v>
          </cell>
        </row>
        <row r="7083">
          <cell r="B7083" t="str">
            <v>528311</v>
          </cell>
          <cell r="C7083" t="str">
            <v>VALV. BORB. AWWA COROA/SEM FIM VOL.PN10 D=300MM</v>
          </cell>
          <cell r="D7083" t="str">
            <v>UN</v>
          </cell>
          <cell r="E7083">
            <v>0</v>
          </cell>
        </row>
        <row r="7084">
          <cell r="B7084" t="str">
            <v>528312</v>
          </cell>
          <cell r="C7084" t="str">
            <v>VALV. BORB. AWWA COROA/SEM FIM VOL.PN10 D=400MM</v>
          </cell>
          <cell r="D7084" t="str">
            <v>UN</v>
          </cell>
          <cell r="E7084">
            <v>0</v>
          </cell>
        </row>
        <row r="7085">
          <cell r="B7085" t="str">
            <v>528313</v>
          </cell>
          <cell r="C7085" t="str">
            <v>VALV. BORB. AWWA COROA/SEM FIM VOL.PN10 D=350MM</v>
          </cell>
          <cell r="D7085" t="str">
            <v>UN</v>
          </cell>
          <cell r="E7085">
            <v>0</v>
          </cell>
        </row>
        <row r="7086">
          <cell r="B7086" t="str">
            <v>528314</v>
          </cell>
          <cell r="C7086" t="str">
            <v>VALV. BORB. AWWA COROA/SEM FIM VOL.PN10 D=450MM</v>
          </cell>
          <cell r="D7086" t="str">
            <v>UN</v>
          </cell>
          <cell r="E7086">
            <v>0</v>
          </cell>
        </row>
        <row r="7087">
          <cell r="B7087" t="str">
            <v>528315</v>
          </cell>
          <cell r="C7087" t="str">
            <v>VALV. BORB. AWWA COROA/SEM FIM VOL.PN10 D=500MM</v>
          </cell>
          <cell r="D7087" t="str">
            <v>UN</v>
          </cell>
          <cell r="E7087">
            <v>0</v>
          </cell>
        </row>
        <row r="7088">
          <cell r="B7088" t="str">
            <v>528316</v>
          </cell>
          <cell r="C7088" t="str">
            <v>VALV. BORB. AWWA COROA/SEM FIM VOL.PN10 D=600MM</v>
          </cell>
          <cell r="D7088" t="str">
            <v>UN</v>
          </cell>
          <cell r="E7088">
            <v>0</v>
          </cell>
        </row>
        <row r="7090">
          <cell r="B7090" t="str">
            <v>528400</v>
          </cell>
          <cell r="C7090" t="str">
            <v>VALV. BORB. AWWA PORCA VIAJ. CAB. (SETOR ABDIB GLOBAL 40%; C32 - FERRO/ACO/DERIV. 60%)</v>
          </cell>
        </row>
        <row r="7091">
          <cell r="B7091" t="str">
            <v>528401</v>
          </cell>
          <cell r="C7091" t="str">
            <v>VALV. BORB. AWWA PORCA VIAJ. CAB.PN10 D=200MM</v>
          </cell>
          <cell r="D7091" t="str">
            <v>UN</v>
          </cell>
          <cell r="E7091">
            <v>0</v>
          </cell>
        </row>
        <row r="7092">
          <cell r="B7092" t="str">
            <v>528402</v>
          </cell>
          <cell r="C7092" t="str">
            <v>VALV. BORB. AWWA PORCA VIAJ. CAB.PN10 D=250MM</v>
          </cell>
          <cell r="D7092" t="str">
            <v>UN</v>
          </cell>
          <cell r="E7092">
            <v>0</v>
          </cell>
        </row>
        <row r="7093">
          <cell r="B7093" t="str">
            <v>528403</v>
          </cell>
          <cell r="C7093" t="str">
            <v>VALV. BORB. AWWA PORCA VIAJ. CAB.PN10 D=300MM</v>
          </cell>
          <cell r="D7093" t="str">
            <v>UN</v>
          </cell>
          <cell r="E7093">
            <v>0</v>
          </cell>
        </row>
        <row r="7094">
          <cell r="B7094" t="str">
            <v>528404</v>
          </cell>
          <cell r="C7094" t="str">
            <v>VALV. BORB. AWWA PORCA VIAJ. CAB.PN10 D=350MM</v>
          </cell>
          <cell r="D7094" t="str">
            <v>UN</v>
          </cell>
          <cell r="E7094">
            <v>0</v>
          </cell>
        </row>
        <row r="7095">
          <cell r="B7095" t="str">
            <v>528405</v>
          </cell>
          <cell r="C7095" t="str">
            <v>VALV. BORB. AWWA PORCA VIAJ. CAB.PN10 D=400MM</v>
          </cell>
          <cell r="D7095" t="str">
            <v>UN</v>
          </cell>
          <cell r="E7095">
            <v>0</v>
          </cell>
        </row>
        <row r="7096">
          <cell r="B7096" t="str">
            <v>528406</v>
          </cell>
          <cell r="C7096" t="str">
            <v>VALV. BORB. AWWA PORCA VIAJ. CAB.PN10 D=450MM</v>
          </cell>
          <cell r="D7096" t="str">
            <v>UN</v>
          </cell>
          <cell r="E7096">
            <v>0</v>
          </cell>
        </row>
        <row r="7097">
          <cell r="B7097" t="str">
            <v>528407</v>
          </cell>
          <cell r="C7097" t="str">
            <v>VALV. BORB. AWWA PORCA VIAJ. CAB.PN10 D=500MM</v>
          </cell>
          <cell r="D7097" t="str">
            <v>UN</v>
          </cell>
          <cell r="E7097">
            <v>0</v>
          </cell>
        </row>
        <row r="7098">
          <cell r="B7098" t="str">
            <v>528408</v>
          </cell>
          <cell r="C7098" t="str">
            <v>VALV. BORB. AWWA PORCA VIAJ. CAB.PN10 D=600MM</v>
          </cell>
          <cell r="D7098" t="str">
            <v>UN</v>
          </cell>
          <cell r="E7098">
            <v>0</v>
          </cell>
        </row>
        <row r="7099">
          <cell r="B7099" t="str">
            <v>528409</v>
          </cell>
          <cell r="C7099" t="str">
            <v>VALV. BORB. AWWA PORCA VIAJ. CAB.PN10 D=700MM</v>
          </cell>
          <cell r="D7099" t="str">
            <v>UN</v>
          </cell>
          <cell r="E7099">
            <v>0</v>
          </cell>
        </row>
        <row r="7100">
          <cell r="B7100" t="str">
            <v>528410</v>
          </cell>
          <cell r="C7100" t="str">
            <v>VALV. BORB. AWWA PORCA VIAJ. CAB.PN10 D=750MM</v>
          </cell>
          <cell r="D7100" t="str">
            <v>UN</v>
          </cell>
          <cell r="E7100">
            <v>0</v>
          </cell>
        </row>
        <row r="7101">
          <cell r="B7101" t="str">
            <v>528411</v>
          </cell>
          <cell r="C7101" t="str">
            <v>VALV. BORB. AWWA PORCA VIAJ. CAB.PN10 D=800MM</v>
          </cell>
          <cell r="D7101" t="str">
            <v>UN</v>
          </cell>
          <cell r="E7101">
            <v>0</v>
          </cell>
        </row>
        <row r="7102">
          <cell r="B7102" t="str">
            <v>528412</v>
          </cell>
          <cell r="C7102" t="str">
            <v>VALV. BORB. AWWA PORCA VIAJ. CAB.PN10 D=900MM</v>
          </cell>
          <cell r="D7102" t="str">
            <v>UN</v>
          </cell>
          <cell r="E7102">
            <v>0</v>
          </cell>
        </row>
        <row r="7103">
          <cell r="B7103" t="str">
            <v>528413</v>
          </cell>
          <cell r="C7103" t="str">
            <v>VALV. BORB. AWWA PORCA VIAJ. CAB.PN10 D=1000MM</v>
          </cell>
          <cell r="D7103" t="str">
            <v>UN</v>
          </cell>
          <cell r="E7103">
            <v>0</v>
          </cell>
        </row>
        <row r="7104">
          <cell r="B7104" t="str">
            <v>528414</v>
          </cell>
          <cell r="C7104" t="str">
            <v>VALV. BORB. AWWA PORCA VIAJ. CAB.PN10 D=1200MM</v>
          </cell>
          <cell r="D7104" t="str">
            <v>UN</v>
          </cell>
          <cell r="E7104">
            <v>0</v>
          </cell>
        </row>
        <row r="7105">
          <cell r="B7105" t="str">
            <v>528415</v>
          </cell>
          <cell r="C7105" t="str">
            <v>VALV. BORB. AWWA PORCA VIAJ. VOL.PN10 D=200MM</v>
          </cell>
          <cell r="D7105" t="str">
            <v>UN</v>
          </cell>
          <cell r="E7105">
            <v>0</v>
          </cell>
        </row>
        <row r="7106">
          <cell r="B7106" t="str">
            <v>528416</v>
          </cell>
          <cell r="C7106" t="str">
            <v>VALV. BORB. AWWA PORCA VIAJ. VOL.PN10 D=250MM</v>
          </cell>
          <cell r="D7106" t="str">
            <v>UN</v>
          </cell>
          <cell r="E7106">
            <v>0</v>
          </cell>
        </row>
        <row r="7107">
          <cell r="B7107" t="str">
            <v>528417</v>
          </cell>
          <cell r="C7107" t="str">
            <v>VALV. BORB. AWWA PORCA VIAJ. VOL.PN10 D=300MM</v>
          </cell>
          <cell r="D7107" t="str">
            <v>UN</v>
          </cell>
          <cell r="E7107">
            <v>0</v>
          </cell>
        </row>
        <row r="7108">
          <cell r="B7108" t="str">
            <v>528418</v>
          </cell>
          <cell r="C7108" t="str">
            <v>VALV. BORB. AWWA PORCA VIAJ. VOL.PN10 D=350MM</v>
          </cell>
          <cell r="D7108" t="str">
            <v>UN</v>
          </cell>
          <cell r="E7108">
            <v>0</v>
          </cell>
        </row>
        <row r="7109">
          <cell r="B7109" t="str">
            <v>528419</v>
          </cell>
          <cell r="C7109" t="str">
            <v>VALV. BORB. AWWA PORCA VIAJ. VOL.PN10 D=400MM</v>
          </cell>
          <cell r="D7109" t="str">
            <v>UN</v>
          </cell>
          <cell r="E7109">
            <v>0</v>
          </cell>
        </row>
        <row r="7110">
          <cell r="B7110" t="str">
            <v>528420</v>
          </cell>
          <cell r="C7110" t="str">
            <v>VALV. BORB. AWWA PORCA VIAJ. VOL.PN10 D=450MM</v>
          </cell>
          <cell r="D7110" t="str">
            <v>UN</v>
          </cell>
          <cell r="E7110">
            <v>0</v>
          </cell>
        </row>
        <row r="7111">
          <cell r="B7111" t="str">
            <v>528421</v>
          </cell>
          <cell r="C7111" t="str">
            <v>VALV. BORB. AWWA PORCA VIAJ. VOL.PN10 D=500MM</v>
          </cell>
          <cell r="D7111" t="str">
            <v>UN</v>
          </cell>
          <cell r="E7111">
            <v>0</v>
          </cell>
        </row>
        <row r="7112">
          <cell r="B7112" t="str">
            <v>528422</v>
          </cell>
          <cell r="C7112" t="str">
            <v>VALV. BORB. AWWA PORCA VIAJ. VOL.PN10 D=600MM</v>
          </cell>
          <cell r="D7112" t="str">
            <v>UN</v>
          </cell>
          <cell r="E7112">
            <v>0</v>
          </cell>
        </row>
        <row r="7113">
          <cell r="B7113" t="str">
            <v>528423</v>
          </cell>
          <cell r="C7113" t="str">
            <v>VALV. BORB. AWWA PORCA VIAJ. VOL.PN10 D=700MM</v>
          </cell>
          <cell r="D7113" t="str">
            <v>UN</v>
          </cell>
          <cell r="E7113">
            <v>0</v>
          </cell>
        </row>
        <row r="7114">
          <cell r="B7114" t="str">
            <v>528424</v>
          </cell>
          <cell r="C7114" t="str">
            <v>VALV. BORB. AWWA PORCA VIAJ. VOL.PN10 D=750MM</v>
          </cell>
          <cell r="D7114" t="str">
            <v>UN</v>
          </cell>
          <cell r="E7114">
            <v>0</v>
          </cell>
        </row>
        <row r="7115">
          <cell r="B7115" t="str">
            <v>528425</v>
          </cell>
          <cell r="C7115" t="str">
            <v>VALV. BORB. AWWA PORCA VIAJ. VOL.PN10 D=800MM</v>
          </cell>
          <cell r="D7115" t="str">
            <v>UN</v>
          </cell>
          <cell r="E7115">
            <v>0</v>
          </cell>
        </row>
        <row r="7116">
          <cell r="B7116" t="str">
            <v>528426</v>
          </cell>
          <cell r="C7116" t="str">
            <v>VALV. BORB. AWWA PORCA VIAJ. VOL.PN10 D=900MM</v>
          </cell>
          <cell r="D7116" t="str">
            <v>UN</v>
          </cell>
          <cell r="E7116">
            <v>0</v>
          </cell>
        </row>
        <row r="7117">
          <cell r="B7117" t="str">
            <v>528427</v>
          </cell>
          <cell r="C7117" t="str">
            <v>VALV. BORB. AWWA PORCA VIAJ. VOL.PN10 D=1000MM</v>
          </cell>
          <cell r="D7117" t="str">
            <v>UN</v>
          </cell>
          <cell r="E7117">
            <v>0</v>
          </cell>
        </row>
        <row r="7118">
          <cell r="B7118" t="str">
            <v>528428</v>
          </cell>
          <cell r="C7118" t="str">
            <v>VALV. BORB. AWWA PORCA VIAJ. VOL.PN10 D=1200MM</v>
          </cell>
          <cell r="D7118" t="str">
            <v>UN</v>
          </cell>
          <cell r="E7118">
            <v>0</v>
          </cell>
        </row>
        <row r="7120">
          <cell r="B7120" t="str">
            <v>528500</v>
          </cell>
          <cell r="C7120" t="str">
            <v>VALV. BORB. LUG COROA SEM/FIM  (SETOR ABDIB GLOBAL 40%; C32 - FERRO/ACO/DERIV. 60%)</v>
          </cell>
        </row>
        <row r="7121">
          <cell r="B7121" t="str">
            <v>528501</v>
          </cell>
          <cell r="C7121" t="str">
            <v>VALV. BORB. LUG COROA SEM/FIM CAB. PN10 D=150MM</v>
          </cell>
          <cell r="D7121" t="str">
            <v>UN</v>
          </cell>
          <cell r="E7121">
            <v>0</v>
          </cell>
        </row>
        <row r="7122">
          <cell r="B7122" t="str">
            <v>528502</v>
          </cell>
          <cell r="C7122" t="str">
            <v>VALV. BORB. LUG COROA SEM/FIM CAB. PN10 D=200MM</v>
          </cell>
          <cell r="D7122" t="str">
            <v>UN</v>
          </cell>
          <cell r="E7122">
            <v>0</v>
          </cell>
        </row>
        <row r="7123">
          <cell r="B7123" t="str">
            <v>528503</v>
          </cell>
          <cell r="C7123" t="str">
            <v>VALV. BORB. LUG COROA SEM/FIM CAB. PN10 D=250MM</v>
          </cell>
          <cell r="D7123" t="str">
            <v>UN</v>
          </cell>
          <cell r="E7123">
            <v>0</v>
          </cell>
        </row>
        <row r="7124">
          <cell r="B7124" t="str">
            <v>528504</v>
          </cell>
          <cell r="C7124" t="str">
            <v>VALV. BORB. LUG COROA SEM/FIM CAB. PN10 D=300MM</v>
          </cell>
          <cell r="D7124" t="str">
            <v>UN</v>
          </cell>
          <cell r="E7124">
            <v>0</v>
          </cell>
        </row>
        <row r="7125">
          <cell r="B7125" t="str">
            <v>528505</v>
          </cell>
          <cell r="C7125" t="str">
            <v>VALV. BORB. LUG COROA SEM/FIM CAB. PN10 D=350MM</v>
          </cell>
          <cell r="D7125" t="str">
            <v>UN</v>
          </cell>
          <cell r="E7125">
            <v>0</v>
          </cell>
        </row>
        <row r="7126">
          <cell r="B7126" t="str">
            <v>528506</v>
          </cell>
          <cell r="C7126" t="str">
            <v>VALV. BORB. LUG COROA SEM/FIM CAB. PN10 D=400MM</v>
          </cell>
          <cell r="D7126" t="str">
            <v>UN</v>
          </cell>
          <cell r="E7126">
            <v>0</v>
          </cell>
        </row>
        <row r="7127">
          <cell r="B7127" t="str">
            <v>528507</v>
          </cell>
          <cell r="C7127" t="str">
            <v>VALV. BORB. LUG COROA SEM/FIM CAB. PN10 D=450MM</v>
          </cell>
          <cell r="D7127" t="str">
            <v>UN</v>
          </cell>
          <cell r="E7127">
            <v>0</v>
          </cell>
        </row>
        <row r="7128">
          <cell r="B7128" t="str">
            <v>528508</v>
          </cell>
          <cell r="C7128" t="str">
            <v>VALV. BORB. LUG COROA SEM/FIM CAB. PN10 D=500MM</v>
          </cell>
          <cell r="D7128" t="str">
            <v>UN</v>
          </cell>
          <cell r="E7128">
            <v>0</v>
          </cell>
        </row>
        <row r="7129">
          <cell r="B7129" t="str">
            <v>528509</v>
          </cell>
          <cell r="C7129" t="str">
            <v>VALV. BORB. LUG COROA SEM/FIM CAB. PN10 D=600MM</v>
          </cell>
          <cell r="D7129" t="str">
            <v>UN</v>
          </cell>
          <cell r="E7129">
            <v>0</v>
          </cell>
        </row>
        <row r="7130">
          <cell r="B7130" t="str">
            <v>528510</v>
          </cell>
          <cell r="C7130" t="str">
            <v>VALV. BORB. LUG COROA SEM/FIM VOL. PN10 D=150MM</v>
          </cell>
          <cell r="D7130" t="str">
            <v>UN</v>
          </cell>
          <cell r="E7130">
            <v>0</v>
          </cell>
        </row>
        <row r="7131">
          <cell r="B7131" t="str">
            <v>528511</v>
          </cell>
          <cell r="C7131" t="str">
            <v>VALV. BORB. LUG COROA SEM/FIM VOL. PN10 D=200MM</v>
          </cell>
          <cell r="D7131" t="str">
            <v>UN</v>
          </cell>
          <cell r="E7131">
            <v>0</v>
          </cell>
        </row>
        <row r="7132">
          <cell r="B7132" t="str">
            <v>528512</v>
          </cell>
          <cell r="C7132" t="str">
            <v>VALV. BORB. LUG COROA SEM/FIM VOL. PN10 D=250MM</v>
          </cell>
          <cell r="D7132" t="str">
            <v>UN</v>
          </cell>
          <cell r="E7132">
            <v>0</v>
          </cell>
        </row>
        <row r="7133">
          <cell r="B7133" t="str">
            <v>528513</v>
          </cell>
          <cell r="C7133" t="str">
            <v>VALV. BORB. LUG COROA SEM/FIM VOL. PN10 D=300MM</v>
          </cell>
          <cell r="D7133" t="str">
            <v>UN</v>
          </cell>
          <cell r="E7133">
            <v>0</v>
          </cell>
        </row>
        <row r="7134">
          <cell r="B7134" t="str">
            <v>528514</v>
          </cell>
          <cell r="C7134" t="str">
            <v>VALV. BORB. LUG COROA SEM/FIM VOL. PN10 D=350MM</v>
          </cell>
          <cell r="D7134" t="str">
            <v>UN</v>
          </cell>
          <cell r="E7134">
            <v>0</v>
          </cell>
        </row>
        <row r="7135">
          <cell r="B7135" t="str">
            <v>528515</v>
          </cell>
          <cell r="C7135" t="str">
            <v>VALV. BORB. LUG COROA SEM/FIM VOL. PN10 D=400MM</v>
          </cell>
          <cell r="D7135" t="str">
            <v>UN</v>
          </cell>
          <cell r="E7135">
            <v>0</v>
          </cell>
        </row>
        <row r="7136">
          <cell r="B7136" t="str">
            <v>528516</v>
          </cell>
          <cell r="C7136" t="str">
            <v>VALV. BORB. LUG COROA SEM/FIM VOL. PN10 D=450MM</v>
          </cell>
          <cell r="D7136" t="str">
            <v>UN</v>
          </cell>
          <cell r="E7136">
            <v>0</v>
          </cell>
        </row>
        <row r="7137">
          <cell r="B7137" t="str">
            <v>528517</v>
          </cell>
          <cell r="C7137" t="str">
            <v>VALV. BORB. LUG COROA SEM/FIM VOL. PN10 D=500MM</v>
          </cell>
          <cell r="D7137" t="str">
            <v>UN</v>
          </cell>
          <cell r="E7137">
            <v>0</v>
          </cell>
        </row>
        <row r="7138">
          <cell r="B7138" t="str">
            <v>528518</v>
          </cell>
          <cell r="C7138" t="str">
            <v>VALV. BORB. LUG COROA SEM/FIM VOL. PN10 D=600MM</v>
          </cell>
          <cell r="D7138" t="str">
            <v>UN</v>
          </cell>
          <cell r="E7138">
            <v>0</v>
          </cell>
        </row>
        <row r="7140">
          <cell r="B7140" t="str">
            <v>528600</v>
          </cell>
          <cell r="C7140" t="str">
            <v>VALV. BORB. WAFER COROA SEM/FIM (SETOR ABDIB GLOBAL 40%; C32 - FERRO/ACO/DERIV. 60%)</v>
          </cell>
        </row>
        <row r="7141">
          <cell r="B7141" t="str">
            <v>528601</v>
          </cell>
          <cell r="C7141" t="str">
            <v>VALV. BORB. WAFER COROA SEM/FIM CAB. PN10 D=150MM</v>
          </cell>
          <cell r="D7141" t="str">
            <v>UN</v>
          </cell>
          <cell r="E7141">
            <v>0</v>
          </cell>
        </row>
        <row r="7142">
          <cell r="B7142" t="str">
            <v>528602</v>
          </cell>
          <cell r="C7142" t="str">
            <v>VALV. BORB. WAFER COROA SEM/FIM CAB. PN10 D=200MM</v>
          </cell>
          <cell r="D7142" t="str">
            <v>UN</v>
          </cell>
          <cell r="E7142">
            <v>0</v>
          </cell>
        </row>
        <row r="7143">
          <cell r="B7143" t="str">
            <v>528603</v>
          </cell>
          <cell r="C7143" t="str">
            <v>VALV. BORB. WAFER COROA SEM/FIM CAB. PN10 D=250MM</v>
          </cell>
          <cell r="D7143" t="str">
            <v>UN</v>
          </cell>
          <cell r="E7143">
            <v>0</v>
          </cell>
        </row>
        <row r="7144">
          <cell r="B7144" t="str">
            <v>528604</v>
          </cell>
          <cell r="C7144" t="str">
            <v>VALV. BORB. WAFER COROA SEM/FIM CAB. PN10 D=300MM</v>
          </cell>
          <cell r="D7144" t="str">
            <v>UN</v>
          </cell>
          <cell r="E7144">
            <v>0</v>
          </cell>
        </row>
        <row r="7145">
          <cell r="B7145" t="str">
            <v>528605</v>
          </cell>
          <cell r="C7145" t="str">
            <v>VALV. BORB. WAFER COROA SEM/FIM CAB. PN10 D=350MM</v>
          </cell>
          <cell r="D7145" t="str">
            <v>UN</v>
          </cell>
          <cell r="E7145">
            <v>0</v>
          </cell>
        </row>
        <row r="7146">
          <cell r="B7146" t="str">
            <v>528606</v>
          </cell>
          <cell r="C7146" t="str">
            <v>VALV. BORB. WAFER COROA SEM/FIM CAB. PN10 D=400MM</v>
          </cell>
          <cell r="D7146" t="str">
            <v>UN</v>
          </cell>
          <cell r="E7146">
            <v>0</v>
          </cell>
        </row>
        <row r="7147">
          <cell r="B7147" t="str">
            <v>528607</v>
          </cell>
          <cell r="C7147" t="str">
            <v>VALV. BORB. WAFER COROA SEM/FIM CAB. PN10 D=450MM</v>
          </cell>
          <cell r="D7147" t="str">
            <v>UN</v>
          </cell>
          <cell r="E7147">
            <v>0</v>
          </cell>
        </row>
        <row r="7148">
          <cell r="B7148" t="str">
            <v>528608</v>
          </cell>
          <cell r="C7148" t="str">
            <v>VALV. BORB. WAFER COROA SEM/FIM CAB. PN10 D=500MM</v>
          </cell>
          <cell r="D7148" t="str">
            <v>UN</v>
          </cell>
          <cell r="E7148">
            <v>0</v>
          </cell>
        </row>
        <row r="7149">
          <cell r="B7149" t="str">
            <v>528609</v>
          </cell>
          <cell r="C7149" t="str">
            <v>VALV. BORB. WAFER COROA SEM/FIM CAB. PN10 D=600MM</v>
          </cell>
          <cell r="D7149" t="str">
            <v>UN</v>
          </cell>
          <cell r="E7149">
            <v>0</v>
          </cell>
        </row>
        <row r="7150">
          <cell r="B7150" t="str">
            <v>528610</v>
          </cell>
          <cell r="C7150" t="str">
            <v>VALV. BORB. WAFER COROA SEM/FIM VOL. PN10 D=150MM</v>
          </cell>
          <cell r="D7150" t="str">
            <v>UN</v>
          </cell>
          <cell r="E7150">
            <v>0</v>
          </cell>
        </row>
        <row r="7151">
          <cell r="B7151" t="str">
            <v>528611</v>
          </cell>
          <cell r="C7151" t="str">
            <v>VALV. BORB. WAFER COROA SEM/FIM VOL. PN10 D=200MM</v>
          </cell>
          <cell r="D7151" t="str">
            <v>UN</v>
          </cell>
          <cell r="E7151">
            <v>0</v>
          </cell>
        </row>
        <row r="7152">
          <cell r="B7152" t="str">
            <v>528612</v>
          </cell>
          <cell r="C7152" t="str">
            <v>VALV. BORB. WAFER COROA SEM/FIM VOL. PN10 D=250MM</v>
          </cell>
          <cell r="D7152" t="str">
            <v>UN</v>
          </cell>
          <cell r="E7152">
            <v>0</v>
          </cell>
        </row>
        <row r="7153">
          <cell r="B7153" t="str">
            <v>528613</v>
          </cell>
          <cell r="C7153" t="str">
            <v>VALV. BORB. WAFER COROA SEM/FIM VOL. PN10 D=300MM</v>
          </cell>
          <cell r="D7153" t="str">
            <v>UN</v>
          </cell>
          <cell r="E7153">
            <v>0</v>
          </cell>
        </row>
        <row r="7154">
          <cell r="B7154" t="str">
            <v>528614</v>
          </cell>
          <cell r="C7154" t="str">
            <v>VALV. BORB. WAFER COROA SEM/FIM VOL. PN10 D=350MM</v>
          </cell>
          <cell r="D7154" t="str">
            <v>UN</v>
          </cell>
          <cell r="E7154">
            <v>0</v>
          </cell>
        </row>
        <row r="7155">
          <cell r="B7155" t="str">
            <v>528615</v>
          </cell>
          <cell r="C7155" t="str">
            <v>VALV. BORB. WAFER COROA SEM/FIM VOL. PN10 D=400MM</v>
          </cell>
          <cell r="D7155" t="str">
            <v>UN</v>
          </cell>
          <cell r="E7155">
            <v>0</v>
          </cell>
        </row>
        <row r="7156">
          <cell r="B7156" t="str">
            <v>528616</v>
          </cell>
          <cell r="C7156" t="str">
            <v>VALV. BORB. WAFER COROA SEM/FIM VOL. PN10 D=450MM</v>
          </cell>
          <cell r="D7156" t="str">
            <v>UN</v>
          </cell>
          <cell r="E7156">
            <v>0</v>
          </cell>
        </row>
        <row r="7157">
          <cell r="B7157" t="str">
            <v>528617</v>
          </cell>
          <cell r="C7157" t="str">
            <v>VALV. BORB. WAFER COROA SEM/FIM VOL. PN10 D=500MM</v>
          </cell>
          <cell r="D7157" t="str">
            <v>UN</v>
          </cell>
          <cell r="E7157">
            <v>0</v>
          </cell>
        </row>
        <row r="7158">
          <cell r="B7158" t="str">
            <v>528618</v>
          </cell>
          <cell r="C7158" t="str">
            <v>VALV. BORB. WAFER COROA SEM/FIM VOL. PN10 D=600MM</v>
          </cell>
          <cell r="D7158" t="str">
            <v>UN</v>
          </cell>
          <cell r="E7158">
            <v>0</v>
          </cell>
        </row>
        <row r="7160">
          <cell r="B7160" t="str">
            <v>528700</v>
          </cell>
          <cell r="C7160" t="str">
            <v>VALV. BORB. AWWA COROA/SEM FIM (SETOR ABDIB GLOBAL 40%; C32 - FERRO/ACO/DERIV. 60%)</v>
          </cell>
        </row>
        <row r="7161">
          <cell r="B7161" t="str">
            <v>528701</v>
          </cell>
          <cell r="C7161" t="str">
            <v>VALV. BORB. AWWA COROA/SEM FIM CAB.PN16 D=75MM</v>
          </cell>
          <cell r="D7161" t="str">
            <v>UN</v>
          </cell>
          <cell r="E7161">
            <v>0</v>
          </cell>
        </row>
        <row r="7162">
          <cell r="B7162" t="str">
            <v>528702</v>
          </cell>
          <cell r="C7162" t="str">
            <v>VALV. BORB. AWWA COROA/SEM FIM CAB.PN16 D=100MM</v>
          </cell>
          <cell r="D7162" t="str">
            <v>UN</v>
          </cell>
          <cell r="E7162">
            <v>0</v>
          </cell>
        </row>
        <row r="7163">
          <cell r="B7163" t="str">
            <v>528703</v>
          </cell>
          <cell r="C7163" t="str">
            <v>VALV. BORB. AWWA COROA/SEM FIM CAB.PN16 D=150MM</v>
          </cell>
          <cell r="D7163" t="str">
            <v>UN</v>
          </cell>
          <cell r="E7163">
            <v>0</v>
          </cell>
        </row>
        <row r="7164">
          <cell r="B7164" t="str">
            <v>528704</v>
          </cell>
          <cell r="C7164" t="str">
            <v>VALV. BORB. AWWA COROA/SEM FIM CAB.PN16 D=200MM</v>
          </cell>
          <cell r="D7164" t="str">
            <v>UN</v>
          </cell>
          <cell r="E7164">
            <v>0</v>
          </cell>
        </row>
        <row r="7165">
          <cell r="B7165" t="str">
            <v>528705</v>
          </cell>
          <cell r="C7165" t="str">
            <v>VALV. BORB. AWWA COROA/SEM FIM CAB.PN16 D=250MM</v>
          </cell>
          <cell r="D7165" t="str">
            <v>UN</v>
          </cell>
          <cell r="E7165">
            <v>0</v>
          </cell>
        </row>
        <row r="7166">
          <cell r="B7166" t="str">
            <v>528706</v>
          </cell>
          <cell r="C7166" t="str">
            <v>VALV. BORB. AWWA COROA/SEM FIM CAB.PN16 D=300MM</v>
          </cell>
          <cell r="D7166" t="str">
            <v>UN</v>
          </cell>
          <cell r="E7166">
            <v>0</v>
          </cell>
        </row>
        <row r="7167">
          <cell r="B7167" t="str">
            <v>528707</v>
          </cell>
          <cell r="C7167" t="str">
            <v>VALV. BORB. AWWA COROA/SEM FIM CAB.PN16 D=350MM</v>
          </cell>
          <cell r="D7167" t="str">
            <v>UN</v>
          </cell>
          <cell r="E7167">
            <v>0</v>
          </cell>
        </row>
        <row r="7168">
          <cell r="B7168" t="str">
            <v>528708</v>
          </cell>
          <cell r="C7168" t="str">
            <v>VALV. BORB. AWWA COROA/SEM FIM CAB.PN16 D=400MM</v>
          </cell>
          <cell r="D7168" t="str">
            <v>UN</v>
          </cell>
          <cell r="E7168">
            <v>0</v>
          </cell>
        </row>
        <row r="7169">
          <cell r="B7169" t="str">
            <v>528709</v>
          </cell>
          <cell r="C7169" t="str">
            <v>VALV. BORB. AWWA COROA/SEM FIM CAB.PN16 D=450MM</v>
          </cell>
          <cell r="D7169" t="str">
            <v>UN</v>
          </cell>
          <cell r="E7169">
            <v>0</v>
          </cell>
        </row>
        <row r="7170">
          <cell r="B7170" t="str">
            <v>528710</v>
          </cell>
          <cell r="C7170" t="str">
            <v>VALV. BORB. AWWA COROA/SEM FIM VOL.PN16 D=75MM</v>
          </cell>
          <cell r="D7170" t="str">
            <v>UN</v>
          </cell>
          <cell r="E7170">
            <v>0</v>
          </cell>
        </row>
        <row r="7171">
          <cell r="B7171" t="str">
            <v>528711</v>
          </cell>
          <cell r="C7171" t="str">
            <v>VALV. BORB. AWWA COROA/SEM FIM VOL.PN16 D=100MM</v>
          </cell>
          <cell r="D7171" t="str">
            <v>UN</v>
          </cell>
          <cell r="E7171">
            <v>0</v>
          </cell>
        </row>
        <row r="7172">
          <cell r="B7172" t="str">
            <v>528712</v>
          </cell>
          <cell r="C7172" t="str">
            <v>VALV. BORB. AWWA COROA/SEM FIM VOL.PN16 D=150MM</v>
          </cell>
          <cell r="D7172" t="str">
            <v>UN</v>
          </cell>
          <cell r="E7172">
            <v>0</v>
          </cell>
        </row>
        <row r="7173">
          <cell r="B7173" t="str">
            <v>528713</v>
          </cell>
          <cell r="C7173" t="str">
            <v>VALV. BORB. AWWA COROA/SEM FIM VOL.PN16 D=200MM</v>
          </cell>
          <cell r="D7173" t="str">
            <v>UN</v>
          </cell>
          <cell r="E7173">
            <v>0</v>
          </cell>
        </row>
        <row r="7174">
          <cell r="B7174" t="str">
            <v>528714</v>
          </cell>
          <cell r="C7174" t="str">
            <v>VALV. BORB. AWWA COROA/SEM FIM VOL.PN16 D=250MM</v>
          </cell>
          <cell r="D7174" t="str">
            <v>UN</v>
          </cell>
          <cell r="E7174">
            <v>0</v>
          </cell>
        </row>
        <row r="7175">
          <cell r="B7175" t="str">
            <v>528715</v>
          </cell>
          <cell r="C7175" t="str">
            <v>VALV. BORB. AWWA COROA/SEM FIM VOL.PN16 D=300MM</v>
          </cell>
          <cell r="D7175" t="str">
            <v>UN</v>
          </cell>
          <cell r="E7175">
            <v>0</v>
          </cell>
        </row>
        <row r="7176">
          <cell r="B7176" t="str">
            <v>528716</v>
          </cell>
          <cell r="C7176" t="str">
            <v>VALV. BORB. AWWA COROA/SEM FIM VOL.PN16 D=350MM</v>
          </cell>
          <cell r="D7176" t="str">
            <v>UN</v>
          </cell>
          <cell r="E7176">
            <v>0</v>
          </cell>
        </row>
        <row r="7177">
          <cell r="B7177" t="str">
            <v>528717</v>
          </cell>
          <cell r="C7177" t="str">
            <v>VALV. BORB. AWWA COROA/SEM FIM VOL.PN16 D=400MM</v>
          </cell>
          <cell r="D7177" t="str">
            <v>UN</v>
          </cell>
          <cell r="E7177">
            <v>0</v>
          </cell>
        </row>
        <row r="7178">
          <cell r="B7178" t="str">
            <v>528718</v>
          </cell>
          <cell r="C7178" t="str">
            <v>VALV. BORB. AWWA COROA/SEM FIM VOL.PN16 D=450MM</v>
          </cell>
          <cell r="D7178" t="str">
            <v>UN</v>
          </cell>
          <cell r="E7178">
            <v>0</v>
          </cell>
        </row>
        <row r="7180">
          <cell r="B7180" t="str">
            <v>528800</v>
          </cell>
          <cell r="C7180" t="str">
            <v>VALV. BORB. AWWA PORCA VIAJ. (SETOR ABDIB GLOBAL 40%; C32 - FERRO/ACO/DERIV. 60%)</v>
          </cell>
        </row>
        <row r="7181">
          <cell r="B7181" t="str">
            <v>528801</v>
          </cell>
          <cell r="C7181" t="str">
            <v>VALV. BORB. AWWA PORCA VIAJ. CAB.PN16 D=75MM</v>
          </cell>
          <cell r="D7181" t="str">
            <v>UN</v>
          </cell>
          <cell r="E7181">
            <v>0</v>
          </cell>
        </row>
        <row r="7182">
          <cell r="B7182" t="str">
            <v>528802</v>
          </cell>
          <cell r="C7182" t="str">
            <v>VALV. BORB. AWWA PORCA VIAJ. CAB.PN16 D=100MM</v>
          </cell>
          <cell r="D7182" t="str">
            <v>UN</v>
          </cell>
          <cell r="E7182">
            <v>0</v>
          </cell>
        </row>
        <row r="7183">
          <cell r="B7183" t="str">
            <v>528803</v>
          </cell>
          <cell r="C7183" t="str">
            <v>VALV. BORB. AWWA PORCA VIAJ. CAB.PN16 D=150MM</v>
          </cell>
          <cell r="D7183" t="str">
            <v>UN</v>
          </cell>
          <cell r="E7183">
            <v>0</v>
          </cell>
        </row>
        <row r="7184">
          <cell r="B7184" t="str">
            <v>528804</v>
          </cell>
          <cell r="C7184" t="str">
            <v>VALV. BORB. AWWA PORCA VIAJ. CAB.PN16 D=200MM</v>
          </cell>
          <cell r="D7184" t="str">
            <v>UN</v>
          </cell>
          <cell r="E7184">
            <v>0</v>
          </cell>
        </row>
        <row r="7185">
          <cell r="B7185" t="str">
            <v>528805</v>
          </cell>
          <cell r="C7185" t="str">
            <v>VALV. BORB. AWWA PORCA VIAJ. CAB.PN16 D=250MM</v>
          </cell>
          <cell r="D7185" t="str">
            <v>UN</v>
          </cell>
          <cell r="E7185">
            <v>0</v>
          </cell>
        </row>
        <row r="7186">
          <cell r="B7186" t="str">
            <v>528806</v>
          </cell>
          <cell r="C7186" t="str">
            <v>VALV. BORB. AWWA PORCA VIAJ. CAB.PN16 D=300MM</v>
          </cell>
          <cell r="D7186" t="str">
            <v>UN</v>
          </cell>
          <cell r="E7186">
            <v>0</v>
          </cell>
        </row>
        <row r="7187">
          <cell r="B7187" t="str">
            <v>528807</v>
          </cell>
          <cell r="C7187" t="str">
            <v>VALV. BORB. AWWA PORCA VIAJ. CAB.PN16 D=350MM</v>
          </cell>
          <cell r="D7187" t="str">
            <v>UN</v>
          </cell>
          <cell r="E7187">
            <v>0</v>
          </cell>
        </row>
        <row r="7188">
          <cell r="B7188" t="str">
            <v>528808</v>
          </cell>
          <cell r="C7188" t="str">
            <v>VALV. BORB. AWWA PORCA VIAJ. CAB.PN16 D=400MM</v>
          </cell>
          <cell r="D7188" t="str">
            <v>UN</v>
          </cell>
          <cell r="E7188">
            <v>0</v>
          </cell>
        </row>
        <row r="7189">
          <cell r="B7189" t="str">
            <v>528809</v>
          </cell>
          <cell r="C7189" t="str">
            <v>VALV. BORB. AWWA PORCA VIAJ. CAB.PN16 D=450MM</v>
          </cell>
          <cell r="D7189" t="str">
            <v>UN</v>
          </cell>
          <cell r="E7189">
            <v>0</v>
          </cell>
        </row>
        <row r="7190">
          <cell r="B7190" t="str">
            <v>528810</v>
          </cell>
          <cell r="C7190" t="str">
            <v>VALV. BORB. AWWA PORCA VIAJ. CAB.PN16 D=500MM</v>
          </cell>
          <cell r="D7190" t="str">
            <v>UN</v>
          </cell>
          <cell r="E7190">
            <v>0</v>
          </cell>
        </row>
        <row r="7191">
          <cell r="B7191" t="str">
            <v>528811</v>
          </cell>
          <cell r="C7191" t="str">
            <v>VALV. BORB. AWWA PORCA VIAJ. CAB.PN16 D=600MM</v>
          </cell>
          <cell r="D7191" t="str">
            <v>UN</v>
          </cell>
          <cell r="E7191">
            <v>0</v>
          </cell>
        </row>
        <row r="7192">
          <cell r="B7192" t="str">
            <v>528812</v>
          </cell>
          <cell r="C7192" t="str">
            <v>VALV. BORB. AWWA PORCA VIAJ. CAB.PN16 D=700MM</v>
          </cell>
          <cell r="D7192" t="str">
            <v>UN</v>
          </cell>
          <cell r="E7192">
            <v>0</v>
          </cell>
        </row>
        <row r="7193">
          <cell r="B7193" t="str">
            <v>528813</v>
          </cell>
          <cell r="C7193" t="str">
            <v>VALV. BORB. AWWA PORCA VIAJ. CAB.PN16 D=750MM</v>
          </cell>
          <cell r="D7193" t="str">
            <v>UN</v>
          </cell>
          <cell r="E7193">
            <v>0</v>
          </cell>
        </row>
        <row r="7194">
          <cell r="B7194" t="str">
            <v>528814</v>
          </cell>
          <cell r="C7194" t="str">
            <v>VALV. BORB. AWWA PORCA VIAJ. CAB.PN16 D=800MM</v>
          </cell>
          <cell r="D7194" t="str">
            <v>UN</v>
          </cell>
          <cell r="E7194">
            <v>0</v>
          </cell>
        </row>
        <row r="7195">
          <cell r="B7195" t="str">
            <v>528815</v>
          </cell>
          <cell r="C7195" t="str">
            <v>VALV. BORB. AWWA PORCA VIAJ. CAB.PN16 D=900MM</v>
          </cell>
          <cell r="D7195" t="str">
            <v>UN</v>
          </cell>
          <cell r="E7195">
            <v>0</v>
          </cell>
        </row>
        <row r="7196">
          <cell r="B7196" t="str">
            <v>528816</v>
          </cell>
          <cell r="C7196" t="str">
            <v>VALV. BORB. AWWA PORCA VIAJ. CAB.PN16 D=1000MM</v>
          </cell>
          <cell r="D7196" t="str">
            <v>UN</v>
          </cell>
          <cell r="E7196">
            <v>0</v>
          </cell>
        </row>
        <row r="7197">
          <cell r="B7197" t="str">
            <v>528817</v>
          </cell>
          <cell r="C7197" t="str">
            <v>VALV. BORB. AWWA PORCA VIAJ. CAB.PN16 D=1200MM</v>
          </cell>
          <cell r="D7197" t="str">
            <v>UN</v>
          </cell>
          <cell r="E7197">
            <v>0</v>
          </cell>
        </row>
        <row r="7198">
          <cell r="B7198" t="str">
            <v>528818</v>
          </cell>
          <cell r="C7198" t="str">
            <v>VALV. BORB. AWWA PORCA VIAJ. VOL.PN16 D=75MM</v>
          </cell>
          <cell r="D7198" t="str">
            <v>UN</v>
          </cell>
          <cell r="E7198">
            <v>0</v>
          </cell>
        </row>
        <row r="7199">
          <cell r="B7199" t="str">
            <v>528819</v>
          </cell>
          <cell r="C7199" t="str">
            <v>VALV. BORB. AWWA PORCA VIAJ. VOL.PN16 D=100MM</v>
          </cell>
          <cell r="D7199" t="str">
            <v>UN</v>
          </cell>
          <cell r="E7199">
            <v>0</v>
          </cell>
        </row>
        <row r="7200">
          <cell r="B7200" t="str">
            <v>528820</v>
          </cell>
          <cell r="C7200" t="str">
            <v>VALV. BORB. AWWA PORCA VIAJ. VOL.PN16 D=150MM</v>
          </cell>
          <cell r="D7200" t="str">
            <v>UN</v>
          </cell>
          <cell r="E7200">
            <v>0</v>
          </cell>
        </row>
        <row r="7201">
          <cell r="B7201" t="str">
            <v>528821</v>
          </cell>
          <cell r="C7201" t="str">
            <v>VALV. BORB. AWWA PORCA VIAJ. VOL.PN16 D=200MM</v>
          </cell>
          <cell r="D7201" t="str">
            <v>UN</v>
          </cell>
          <cell r="E7201">
            <v>0</v>
          </cell>
        </row>
        <row r="7202">
          <cell r="B7202" t="str">
            <v>528822</v>
          </cell>
          <cell r="C7202" t="str">
            <v>VALV. BORB. AWWA PORCA VIAJ. VOL.PN16 D=250MM</v>
          </cell>
          <cell r="D7202" t="str">
            <v>UN</v>
          </cell>
          <cell r="E7202">
            <v>0</v>
          </cell>
        </row>
        <row r="7203">
          <cell r="B7203" t="str">
            <v>528823</v>
          </cell>
          <cell r="C7203" t="str">
            <v>VALV. BORB. AWWA PORCA VIAJ. VOL.PN16 D=300MM</v>
          </cell>
          <cell r="D7203" t="str">
            <v>UN</v>
          </cell>
          <cell r="E7203">
            <v>0</v>
          </cell>
        </row>
        <row r="7204">
          <cell r="B7204" t="str">
            <v>528824</v>
          </cell>
          <cell r="C7204" t="str">
            <v>VALV. BORB. AWWA PORCA VIAJ. VOL.PN16 D=350MM</v>
          </cell>
          <cell r="D7204" t="str">
            <v>UN</v>
          </cell>
          <cell r="E7204">
            <v>0</v>
          </cell>
        </row>
        <row r="7205">
          <cell r="B7205" t="str">
            <v>528825</v>
          </cell>
          <cell r="C7205" t="str">
            <v>VALV. BORB. AWWA PORCA VIAJ. VOL.PN16 D=400MM</v>
          </cell>
          <cell r="D7205" t="str">
            <v>UN</v>
          </cell>
          <cell r="E7205">
            <v>0</v>
          </cell>
        </row>
        <row r="7206">
          <cell r="B7206" t="str">
            <v>528826</v>
          </cell>
          <cell r="C7206" t="str">
            <v>VALV. BORB. AWWA PORCA VIAJ. VOL.PN16 D=450MM</v>
          </cell>
          <cell r="D7206" t="str">
            <v>UN</v>
          </cell>
          <cell r="E7206">
            <v>0</v>
          </cell>
        </row>
        <row r="7207">
          <cell r="B7207" t="str">
            <v>528827</v>
          </cell>
          <cell r="C7207" t="str">
            <v>VALV. BORB. AWWA PORCA VIAJ. VOL.PN16 D=500MM</v>
          </cell>
          <cell r="D7207" t="str">
            <v>UN</v>
          </cell>
          <cell r="E7207">
            <v>0</v>
          </cell>
        </row>
        <row r="7208">
          <cell r="B7208" t="str">
            <v>528828</v>
          </cell>
          <cell r="C7208" t="str">
            <v>VALV. BORB. AWWA PORCA VIAJ. VOL.PN16 D=600MM</v>
          </cell>
          <cell r="D7208" t="str">
            <v>UN</v>
          </cell>
          <cell r="E7208">
            <v>0</v>
          </cell>
        </row>
        <row r="7209">
          <cell r="B7209" t="str">
            <v>528829</v>
          </cell>
          <cell r="C7209" t="str">
            <v>VALV. BORB. AWWA PORCA VIAJ. VOL.PN16 D=700MM</v>
          </cell>
          <cell r="D7209" t="str">
            <v>UN</v>
          </cell>
          <cell r="E7209">
            <v>0</v>
          </cell>
        </row>
        <row r="7210">
          <cell r="B7210" t="str">
            <v>528830</v>
          </cell>
          <cell r="C7210" t="str">
            <v>VALV. BORB. AWWA PORCA VIAJ. VOL.PN16 D=750MM</v>
          </cell>
          <cell r="D7210" t="str">
            <v>UN</v>
          </cell>
          <cell r="E7210">
            <v>0</v>
          </cell>
        </row>
        <row r="7211">
          <cell r="B7211" t="str">
            <v>528831</v>
          </cell>
          <cell r="C7211" t="str">
            <v>VALV. BORB. AWWA PORCA VIAJ. VOL.PN16 D=800MM</v>
          </cell>
          <cell r="D7211" t="str">
            <v>UN</v>
          </cell>
          <cell r="E7211">
            <v>0</v>
          </cell>
        </row>
        <row r="7212">
          <cell r="B7212" t="str">
            <v>528832</v>
          </cell>
          <cell r="C7212" t="str">
            <v>VALV. BORB. AWWA PORCA VIAJ. VOL.PN16 D=900MM</v>
          </cell>
          <cell r="D7212" t="str">
            <v>UN</v>
          </cell>
          <cell r="E7212">
            <v>0</v>
          </cell>
        </row>
        <row r="7213">
          <cell r="B7213" t="str">
            <v>528833</v>
          </cell>
          <cell r="C7213" t="str">
            <v>VALV. BORB. AWWA PORCA VIAJ. VOL.PN16 D=1000MM</v>
          </cell>
          <cell r="D7213" t="str">
            <v>UN</v>
          </cell>
          <cell r="E7213">
            <v>0</v>
          </cell>
        </row>
        <row r="7214">
          <cell r="B7214" t="str">
            <v>528834</v>
          </cell>
          <cell r="C7214" t="str">
            <v>VALV. BORB. AWWA PORCA VIAJ. VOL.PN16 D=1200MM</v>
          </cell>
          <cell r="D7214" t="str">
            <v>UN</v>
          </cell>
          <cell r="E7214">
            <v>0</v>
          </cell>
        </row>
        <row r="7216">
          <cell r="B7216" t="str">
            <v>528900</v>
          </cell>
          <cell r="C7216" t="str">
            <v>VALVULA GAV. MC PN-10 (SETOR ABDIB GLOBAL 40%; C32 - FERRO/ACO/DERIV. 60%)</v>
          </cell>
        </row>
        <row r="7217">
          <cell r="B7217" t="str">
            <v>528901</v>
          </cell>
          <cell r="C7217" t="str">
            <v>VALVULA GAV. MC JE/CAB. S/BY PASS PN10 D=50MM</v>
          </cell>
          <cell r="D7217" t="str">
            <v>UN</v>
          </cell>
          <cell r="E7217">
            <v>0</v>
          </cell>
        </row>
        <row r="7218">
          <cell r="B7218" t="str">
            <v>528902</v>
          </cell>
          <cell r="C7218" t="str">
            <v>VALVULA GAV. MC JE/CAB. S/BY PASS PN10 D=75MM</v>
          </cell>
          <cell r="D7218" t="str">
            <v>UN</v>
          </cell>
          <cell r="E7218">
            <v>487.97</v>
          </cell>
        </row>
        <row r="7219">
          <cell r="B7219" t="str">
            <v>528903</v>
          </cell>
          <cell r="C7219" t="str">
            <v>VALVULA GAV. MC JE/CAB. S/BY PASS PN10 D=100MM</v>
          </cell>
          <cell r="D7219" t="str">
            <v>UN</v>
          </cell>
          <cell r="E7219">
            <v>537.29</v>
          </cell>
        </row>
        <row r="7220">
          <cell r="B7220" t="str">
            <v>528904</v>
          </cell>
          <cell r="C7220" t="str">
            <v>VALVULA GAV. MC JE/CAB. S/BY PASS PN10 D=150MM</v>
          </cell>
          <cell r="D7220" t="str">
            <v>UN</v>
          </cell>
          <cell r="E7220">
            <v>1012.28</v>
          </cell>
        </row>
        <row r="7221">
          <cell r="B7221" t="str">
            <v>528905</v>
          </cell>
          <cell r="C7221" t="str">
            <v>VALVULA GAV. MC JE/CAB. S/BY PASS PN10 D=200MM</v>
          </cell>
          <cell r="D7221" t="str">
            <v>UN</v>
          </cell>
          <cell r="E7221">
            <v>1414.61</v>
          </cell>
        </row>
        <row r="7222">
          <cell r="B7222" t="str">
            <v>528906</v>
          </cell>
          <cell r="C7222" t="str">
            <v>VALVULA GAV. MC JE/CAB. S/BY PASS PN10 D=250MM</v>
          </cell>
          <cell r="D7222" t="str">
            <v>UN</v>
          </cell>
          <cell r="E7222">
            <v>2448.9499999999998</v>
          </cell>
        </row>
        <row r="7223">
          <cell r="B7223" t="str">
            <v>528907</v>
          </cell>
          <cell r="C7223" t="str">
            <v>VALVULA GAV. MC JE/CAB. S/BY PASS PN10 D=300MM</v>
          </cell>
          <cell r="D7223" t="str">
            <v>UN</v>
          </cell>
          <cell r="E7223">
            <v>3003.11</v>
          </cell>
        </row>
        <row r="7224">
          <cell r="B7224" t="str">
            <v>528908</v>
          </cell>
          <cell r="C7224" t="str">
            <v>VALVULA GAV. MC JE/VOL. S/BY PASS PN10 D=50MM</v>
          </cell>
          <cell r="D7224" t="str">
            <v>UN</v>
          </cell>
          <cell r="E7224">
            <v>0</v>
          </cell>
        </row>
        <row r="7225">
          <cell r="B7225" t="str">
            <v>528909</v>
          </cell>
          <cell r="C7225" t="str">
            <v>VALVULA GAV. MC JE/VOL. S/BY PASS PN10 D=75MM</v>
          </cell>
          <cell r="D7225" t="str">
            <v>UN</v>
          </cell>
          <cell r="E7225">
            <v>0</v>
          </cell>
        </row>
        <row r="7226">
          <cell r="B7226" t="str">
            <v>528910</v>
          </cell>
          <cell r="C7226" t="str">
            <v>VALVULA GAV. MC JE/VOL. S/BY PASS PN10 D=100MM</v>
          </cell>
          <cell r="D7226" t="str">
            <v>UN</v>
          </cell>
          <cell r="E7226">
            <v>728.06</v>
          </cell>
        </row>
        <row r="7227">
          <cell r="B7227" t="str">
            <v>528911</v>
          </cell>
          <cell r="C7227" t="str">
            <v>VALVULA GAV. MC JE/VOL. S/BY PASS PN10 D=150MM</v>
          </cell>
          <cell r="D7227" t="str">
            <v>UN</v>
          </cell>
          <cell r="E7227">
            <v>1121.06</v>
          </cell>
        </row>
        <row r="7228">
          <cell r="B7228" t="str">
            <v>528912</v>
          </cell>
          <cell r="C7228" t="str">
            <v>VALVULA GAV. MC JE/VOL. S/BY PASS PN10 D=200MM</v>
          </cell>
          <cell r="D7228" t="str">
            <v>UN</v>
          </cell>
          <cell r="E7228">
            <v>1364.77</v>
          </cell>
        </row>
        <row r="7229">
          <cell r="B7229" t="str">
            <v>528913</v>
          </cell>
          <cell r="C7229" t="str">
            <v>VALVULA GAV. MC JE/VOL. S/BY PASS PN10 D=250MM</v>
          </cell>
          <cell r="D7229" t="str">
            <v>UN</v>
          </cell>
          <cell r="E7229">
            <v>2705.16</v>
          </cell>
        </row>
        <row r="7230">
          <cell r="B7230" t="str">
            <v>528914</v>
          </cell>
          <cell r="C7230" t="str">
            <v>VALVULA GAV. MC JE/VOL. S/BY PASS PN10 D=300MM</v>
          </cell>
          <cell r="D7230" t="str">
            <v>UN</v>
          </cell>
          <cell r="E7230">
            <v>5080.24</v>
          </cell>
        </row>
        <row r="7231">
          <cell r="B7231" t="str">
            <v>528915</v>
          </cell>
          <cell r="C7231" t="str">
            <v>VALVULA GAV. MC JE-PVC/CAB. S/BY PASS PN10 D=50MM</v>
          </cell>
          <cell r="D7231" t="str">
            <v>UN</v>
          </cell>
          <cell r="E7231">
            <v>247.88</v>
          </cell>
        </row>
        <row r="7232">
          <cell r="B7232" t="str">
            <v>528916</v>
          </cell>
          <cell r="C7232" t="str">
            <v>VALVULA GAV. MC JE-PVC/CAB. S/BY PASS PN10 D=75MM</v>
          </cell>
          <cell r="D7232" t="str">
            <v>UN</v>
          </cell>
          <cell r="E7232">
            <v>397.13</v>
          </cell>
        </row>
        <row r="7233">
          <cell r="B7233" t="str">
            <v>528917</v>
          </cell>
          <cell r="C7233" t="str">
            <v>VALVULA GAV. MC JE-PVC/CAB. S/BY PASS PN10 D=100MM</v>
          </cell>
          <cell r="D7233" t="str">
            <v>UN</v>
          </cell>
          <cell r="E7233">
            <v>524.32000000000005</v>
          </cell>
        </row>
        <row r="7234">
          <cell r="B7234" t="str">
            <v>528918</v>
          </cell>
          <cell r="C7234" t="str">
            <v>VALVULA GAV. MC JE-PVC/VOL. S/BY PASS PN10 D=50MM</v>
          </cell>
          <cell r="D7234" t="str">
            <v>UN</v>
          </cell>
          <cell r="E7234">
            <v>247.88</v>
          </cell>
        </row>
        <row r="7235">
          <cell r="B7235" t="str">
            <v>528919</v>
          </cell>
          <cell r="C7235" t="str">
            <v>VALVULA GAV. MC JE-PVC/VOL. S/BY PASS PN10 D=75MM</v>
          </cell>
          <cell r="D7235" t="str">
            <v>UN</v>
          </cell>
          <cell r="E7235">
            <v>397.13</v>
          </cell>
        </row>
        <row r="7236">
          <cell r="B7236" t="str">
            <v>528920</v>
          </cell>
          <cell r="C7236" t="str">
            <v>VALVULA GAV. MC JE-PVC/VOL. S/BY PASS PN10 D=100MM</v>
          </cell>
          <cell r="D7236" t="str">
            <v>UN</v>
          </cell>
          <cell r="E7236">
            <v>524.32000000000005</v>
          </cell>
        </row>
        <row r="7237">
          <cell r="B7237" t="str">
            <v>528921</v>
          </cell>
          <cell r="C7237" t="str">
            <v>VALVULA GAV. MC FG/CAB. S/BY PASS PN10 D=200MM</v>
          </cell>
          <cell r="D7237" t="str">
            <v>UN</v>
          </cell>
          <cell r="E7237">
            <v>1414.61</v>
          </cell>
        </row>
        <row r="7238">
          <cell r="B7238" t="str">
            <v>528922</v>
          </cell>
          <cell r="C7238" t="str">
            <v>VALVULA GAV. MC FG/CAB. S/BY PASS PN10 D=250MM</v>
          </cell>
          <cell r="D7238" t="str">
            <v>UN</v>
          </cell>
          <cell r="E7238">
            <v>2746.14</v>
          </cell>
        </row>
        <row r="7239">
          <cell r="B7239" t="str">
            <v>528923</v>
          </cell>
          <cell r="C7239" t="str">
            <v>VALVULA GAV. MC FG/CAB. S/BY PASS PN10 D=300MM</v>
          </cell>
          <cell r="D7239" t="str">
            <v>UN</v>
          </cell>
          <cell r="E7239">
            <v>3322.37</v>
          </cell>
        </row>
        <row r="7240">
          <cell r="B7240" t="str">
            <v>528924</v>
          </cell>
          <cell r="C7240" t="str">
            <v>VALVULA GAV. MC FG/CAB. S/BY PASS PN10 D=350MM</v>
          </cell>
          <cell r="D7240" t="str">
            <v>UN</v>
          </cell>
          <cell r="E7240">
            <v>5418.31</v>
          </cell>
        </row>
        <row r="7241">
          <cell r="B7241" t="str">
            <v>528925</v>
          </cell>
          <cell r="C7241" t="str">
            <v>VALVULA GAV. MC FG/CAB. S/BY PASS PN10 D=400MM</v>
          </cell>
          <cell r="D7241" t="str">
            <v>UN</v>
          </cell>
          <cell r="E7241">
            <v>6367.87</v>
          </cell>
        </row>
        <row r="7242">
          <cell r="B7242" t="str">
            <v>528926</v>
          </cell>
          <cell r="C7242" t="str">
            <v>VALVULA GAV. MC FG/CAB. S/BY PASS PN10 D=450MM</v>
          </cell>
          <cell r="D7242" t="str">
            <v>UN</v>
          </cell>
          <cell r="E7242">
            <v>0</v>
          </cell>
        </row>
        <row r="7243">
          <cell r="B7243" t="str">
            <v>528927</v>
          </cell>
          <cell r="C7243" t="str">
            <v>VALVULA GAV. MC FG/CAB. S/BY PASS PN10 D=500MM</v>
          </cell>
          <cell r="D7243" t="str">
            <v>UN</v>
          </cell>
          <cell r="E7243">
            <v>0</v>
          </cell>
        </row>
        <row r="7244">
          <cell r="B7244" t="str">
            <v>528928</v>
          </cell>
          <cell r="C7244" t="str">
            <v>VALVULA GAV. MC FG/CAB. S/BY PASS PN10 D=600MM</v>
          </cell>
          <cell r="D7244" t="str">
            <v>UN</v>
          </cell>
          <cell r="E7244">
            <v>0</v>
          </cell>
        </row>
        <row r="7245">
          <cell r="B7245" t="str">
            <v>528929</v>
          </cell>
          <cell r="C7245" t="str">
            <v>VALVULA GAV. MC FG/VOL. S/BY PASS PN10 D=200MM</v>
          </cell>
          <cell r="D7245" t="str">
            <v>UN</v>
          </cell>
          <cell r="E7245">
            <v>1414.61</v>
          </cell>
        </row>
        <row r="7246">
          <cell r="B7246" t="str">
            <v>528930</v>
          </cell>
          <cell r="C7246" t="str">
            <v>VALVULA GAV. MC FG/VOL. S/BY PASS PN10 D=250MM</v>
          </cell>
          <cell r="D7246" t="str">
            <v>UN</v>
          </cell>
          <cell r="E7246">
            <v>2746.14</v>
          </cell>
        </row>
        <row r="7247">
          <cell r="B7247" t="str">
            <v>528931</v>
          </cell>
          <cell r="C7247" t="str">
            <v>VALVULA GAV. MC FG/VOL. S/BY PASS PN10 D=300MM</v>
          </cell>
          <cell r="D7247" t="str">
            <v>UN</v>
          </cell>
          <cell r="E7247">
            <v>3322.37</v>
          </cell>
        </row>
        <row r="7248">
          <cell r="B7248" t="str">
            <v>528932</v>
          </cell>
          <cell r="C7248" t="str">
            <v>VALVULA GAV. MC FG/VOL. S/BY PASS PN10 D=350MM</v>
          </cell>
          <cell r="D7248" t="str">
            <v>UN</v>
          </cell>
          <cell r="E7248">
            <v>5418.31</v>
          </cell>
        </row>
        <row r="7249">
          <cell r="B7249" t="str">
            <v>528933</v>
          </cell>
          <cell r="C7249" t="str">
            <v>VALVULA GAV. MC FG/VOL. S/BY PASS PN10 D=400MM</v>
          </cell>
          <cell r="D7249" t="str">
            <v>UN</v>
          </cell>
          <cell r="E7249">
            <v>6367.87</v>
          </cell>
        </row>
        <row r="7250">
          <cell r="B7250" t="str">
            <v>528934</v>
          </cell>
          <cell r="C7250" t="str">
            <v>VALVULA GAV. MC FG/VOL. S/BY PASS PN10 D=450MM</v>
          </cell>
          <cell r="D7250" t="str">
            <v>UN</v>
          </cell>
          <cell r="E7250">
            <v>0</v>
          </cell>
        </row>
        <row r="7251">
          <cell r="B7251" t="str">
            <v>528935</v>
          </cell>
          <cell r="C7251" t="str">
            <v>VALVULA GAV. MC FG/VOL. S/BY PASS PN10 D=500MM</v>
          </cell>
          <cell r="D7251" t="str">
            <v>UN</v>
          </cell>
          <cell r="E7251">
            <v>0</v>
          </cell>
        </row>
        <row r="7252">
          <cell r="B7252" t="str">
            <v>528936</v>
          </cell>
          <cell r="C7252" t="str">
            <v>VALVULA GAV. MC FG/VOL. S/BY PASS PN10 D=600MM</v>
          </cell>
          <cell r="D7252" t="str">
            <v>UN</v>
          </cell>
          <cell r="E7252">
            <v>0</v>
          </cell>
        </row>
        <row r="7253">
          <cell r="B7253" t="str">
            <v>528937</v>
          </cell>
          <cell r="C7253" t="str">
            <v>VALVULA GAV. MC FG/CAB. C/RED.S/BY P. PN10 D=350MM</v>
          </cell>
          <cell r="D7253" t="str">
            <v>UN</v>
          </cell>
          <cell r="E7253">
            <v>0</v>
          </cell>
        </row>
        <row r="7254">
          <cell r="B7254" t="str">
            <v>528938</v>
          </cell>
          <cell r="C7254" t="str">
            <v>VALVULA GAV. MC FG/CAB. C/RED.S/BY P. PN10 D=400MM</v>
          </cell>
          <cell r="D7254" t="str">
            <v>UN</v>
          </cell>
          <cell r="E7254">
            <v>0</v>
          </cell>
        </row>
        <row r="7255">
          <cell r="B7255" t="str">
            <v>528939</v>
          </cell>
          <cell r="C7255" t="str">
            <v>VALVULA GAV. MC FG/CAB. C/RED.S/BY P. PN10 D=450MM</v>
          </cell>
          <cell r="D7255" t="str">
            <v>UN</v>
          </cell>
          <cell r="E7255">
            <v>0</v>
          </cell>
        </row>
        <row r="7256">
          <cell r="B7256" t="str">
            <v>528940</v>
          </cell>
          <cell r="C7256" t="str">
            <v>VALVULA GAV. MC FG/CAB. C/RED.S/BY P. PN10 D=500MM</v>
          </cell>
          <cell r="D7256" t="str">
            <v>UN</v>
          </cell>
          <cell r="E7256">
            <v>0</v>
          </cell>
        </row>
        <row r="7257">
          <cell r="B7257" t="str">
            <v>528941</v>
          </cell>
          <cell r="C7257" t="str">
            <v>VALVULA GAV. MC FG/CAB. C/RED.S/BY P. PN10 D=600MM</v>
          </cell>
          <cell r="D7257" t="str">
            <v>UN</v>
          </cell>
          <cell r="E7257">
            <v>0</v>
          </cell>
        </row>
        <row r="7258">
          <cell r="B7258" t="str">
            <v>528942</v>
          </cell>
          <cell r="C7258" t="str">
            <v>VALVULA GAV. MC FG/VOL. C/RED.S/BY P. PN10 D=350MM</v>
          </cell>
          <cell r="D7258" t="str">
            <v>UN</v>
          </cell>
          <cell r="E7258">
            <v>0</v>
          </cell>
        </row>
        <row r="7259">
          <cell r="B7259" t="str">
            <v>528943</v>
          </cell>
          <cell r="C7259" t="str">
            <v>VALVULA GAV. MC FG/VOL. C/RED.S/BY P. PN10 D=400MM</v>
          </cell>
          <cell r="D7259" t="str">
            <v>UN</v>
          </cell>
          <cell r="E7259">
            <v>0</v>
          </cell>
        </row>
        <row r="7260">
          <cell r="B7260" t="str">
            <v>528944</v>
          </cell>
          <cell r="C7260" t="str">
            <v>VALVULA GAV. MC FG/VOL. C/RED.S/BY P. PN10 D=450MM</v>
          </cell>
          <cell r="D7260" t="str">
            <v>UN</v>
          </cell>
          <cell r="E7260">
            <v>0</v>
          </cell>
        </row>
        <row r="7261">
          <cell r="B7261" t="str">
            <v>528945</v>
          </cell>
          <cell r="C7261" t="str">
            <v>VALVULA GAV. MC FG/VOL. C/RED.S/BY P. PN10 D=500MM</v>
          </cell>
          <cell r="D7261" t="str">
            <v>UN</v>
          </cell>
          <cell r="E7261">
            <v>0</v>
          </cell>
        </row>
        <row r="7262">
          <cell r="B7262" t="str">
            <v>528946</v>
          </cell>
          <cell r="C7262" t="str">
            <v>VALVULA GAV. MC FG/VOL. C/RED.S/BY P. PN10 D=600MM</v>
          </cell>
          <cell r="D7262" t="str">
            <v>UN</v>
          </cell>
          <cell r="E7262">
            <v>0</v>
          </cell>
        </row>
        <row r="7263">
          <cell r="B7263" t="str">
            <v>528947</v>
          </cell>
          <cell r="C7263" t="str">
            <v>VALVULA GAV. MC FG/CAB. C/BY PASS PN10 D=350MM</v>
          </cell>
          <cell r="D7263" t="str">
            <v>UN</v>
          </cell>
          <cell r="E7263">
            <v>0</v>
          </cell>
        </row>
        <row r="7264">
          <cell r="B7264" t="str">
            <v>528948</v>
          </cell>
          <cell r="C7264" t="str">
            <v>VALVULA GAV. MC FG/CAB. C/BY PASS PN10 D=400MM</v>
          </cell>
          <cell r="D7264" t="str">
            <v>UN</v>
          </cell>
          <cell r="E7264">
            <v>0</v>
          </cell>
        </row>
        <row r="7265">
          <cell r="B7265" t="str">
            <v>528949</v>
          </cell>
          <cell r="C7265" t="str">
            <v>VALVULA GAV. MC FG/CAB. C/BY PASS PN10 D=450MM</v>
          </cell>
          <cell r="D7265" t="str">
            <v>UN</v>
          </cell>
          <cell r="E7265">
            <v>0</v>
          </cell>
        </row>
        <row r="7266">
          <cell r="B7266" t="str">
            <v>528950</v>
          </cell>
          <cell r="C7266" t="str">
            <v>VALVULA GAV. MC FG/CAB. C/BY PASS PN10 D=500MM</v>
          </cell>
          <cell r="D7266" t="str">
            <v>UN</v>
          </cell>
          <cell r="E7266">
            <v>0</v>
          </cell>
        </row>
        <row r="7267">
          <cell r="B7267" t="str">
            <v>528951</v>
          </cell>
          <cell r="C7267" t="str">
            <v>VALVULA GAV. MC FG/CAB. C/BY PASS PN10 D=600MM</v>
          </cell>
          <cell r="D7267" t="str">
            <v>UN</v>
          </cell>
          <cell r="E7267">
            <v>0</v>
          </cell>
        </row>
        <row r="7268">
          <cell r="B7268" t="str">
            <v>528952</v>
          </cell>
          <cell r="C7268" t="str">
            <v>VALVULA GAV. MC FG/VOL. C/BY PASS PN10 D=350MM</v>
          </cell>
          <cell r="D7268" t="str">
            <v>UN</v>
          </cell>
          <cell r="E7268">
            <v>0</v>
          </cell>
        </row>
        <row r="7269">
          <cell r="B7269" t="str">
            <v>528953</v>
          </cell>
          <cell r="C7269" t="str">
            <v>VALVULA GAV. MC FG/VOL. C/BY PASS PN10 D=400MM</v>
          </cell>
          <cell r="D7269" t="str">
            <v>UN</v>
          </cell>
          <cell r="E7269">
            <v>0</v>
          </cell>
        </row>
        <row r="7270">
          <cell r="B7270" t="str">
            <v>528954</v>
          </cell>
          <cell r="C7270" t="str">
            <v>VALVULA GAV. MC FG/VOL. C/BY PASS PN10 D=450MM</v>
          </cell>
          <cell r="D7270" t="str">
            <v>UN</v>
          </cell>
          <cell r="E7270">
            <v>0</v>
          </cell>
        </row>
        <row r="7271">
          <cell r="B7271" t="str">
            <v>528955</v>
          </cell>
          <cell r="C7271" t="str">
            <v>VALVULA GAV. MC FG/VOL. C/BY PASS PN10 D=500MM</v>
          </cell>
          <cell r="D7271" t="str">
            <v>UN</v>
          </cell>
          <cell r="E7271">
            <v>0</v>
          </cell>
        </row>
        <row r="7272">
          <cell r="B7272" t="str">
            <v>528956</v>
          </cell>
          <cell r="C7272" t="str">
            <v>VALVULA GAV. MC FG/VOL. C/BY PASS PN10 D=600MM</v>
          </cell>
          <cell r="D7272" t="str">
            <v>UN</v>
          </cell>
          <cell r="E7272">
            <v>0</v>
          </cell>
        </row>
        <row r="7273">
          <cell r="B7273" t="str">
            <v>528957</v>
          </cell>
          <cell r="C7273" t="str">
            <v>VALVULA GAV. MC FG/CAB. C/RED.C/BY P. PN10 D=350MM</v>
          </cell>
          <cell r="D7273" t="str">
            <v>UN</v>
          </cell>
          <cell r="E7273">
            <v>0</v>
          </cell>
        </row>
        <row r="7274">
          <cell r="B7274" t="str">
            <v>528958</v>
          </cell>
          <cell r="C7274" t="str">
            <v>VALVULA GAV. MC FG/CAB. C/RED.C/BY P. PN10 D=400MM</v>
          </cell>
          <cell r="D7274" t="str">
            <v>UN</v>
          </cell>
          <cell r="E7274">
            <v>0</v>
          </cell>
        </row>
        <row r="7275">
          <cell r="B7275" t="str">
            <v>528959</v>
          </cell>
          <cell r="C7275" t="str">
            <v>VALVULA GAV. MC FG/CAB. C/RED.C/BY P. PN10 D=450MM</v>
          </cell>
          <cell r="D7275" t="str">
            <v>UN</v>
          </cell>
          <cell r="E7275">
            <v>0</v>
          </cell>
        </row>
        <row r="7276">
          <cell r="B7276" t="str">
            <v>528960</v>
          </cell>
          <cell r="C7276" t="str">
            <v>VALVULA GAV. MC FG/CAB. C/RED.C/BY P. PN10 D=500MM</v>
          </cell>
          <cell r="D7276" t="str">
            <v>UN</v>
          </cell>
          <cell r="E7276">
            <v>0</v>
          </cell>
        </row>
        <row r="7277">
          <cell r="B7277" t="str">
            <v>528961</v>
          </cell>
          <cell r="C7277" t="str">
            <v>VALVULA GAV. MC FG/CAB. C/RED.C/BY P. PN10 D=600MM</v>
          </cell>
          <cell r="D7277" t="str">
            <v>UN</v>
          </cell>
          <cell r="E7277">
            <v>0</v>
          </cell>
        </row>
        <row r="7278">
          <cell r="B7278" t="str">
            <v>528962</v>
          </cell>
          <cell r="C7278" t="str">
            <v>VALVULA GAV. MC FG/VOL. C/RED.C/BY P. PN10 D=350MM</v>
          </cell>
          <cell r="D7278" t="str">
            <v>UN</v>
          </cell>
          <cell r="E7278">
            <v>0</v>
          </cell>
        </row>
        <row r="7279">
          <cell r="B7279" t="str">
            <v>528963</v>
          </cell>
          <cell r="C7279" t="str">
            <v>VALVULA GAV. MC FG/VOL. C/RED.C/BY P. PN10 D=400MM</v>
          </cell>
          <cell r="D7279" t="str">
            <v>UN</v>
          </cell>
          <cell r="E7279">
            <v>0</v>
          </cell>
        </row>
        <row r="7280">
          <cell r="B7280" t="str">
            <v>528964</v>
          </cell>
          <cell r="C7280" t="str">
            <v>VALVULA GAV. MC FG/VOL. C/RED.C/BY P. PN10 D=450MM</v>
          </cell>
          <cell r="D7280" t="str">
            <v>UN</v>
          </cell>
          <cell r="E7280">
            <v>0</v>
          </cell>
        </row>
        <row r="7281">
          <cell r="B7281" t="str">
            <v>528965</v>
          </cell>
          <cell r="C7281" t="str">
            <v>VALVULA GAV. MC FG/VOL. C/RED.C/BY P. PN10 D=500MM</v>
          </cell>
          <cell r="D7281" t="str">
            <v>UN</v>
          </cell>
          <cell r="E7281">
            <v>0</v>
          </cell>
        </row>
        <row r="7282">
          <cell r="B7282" t="str">
            <v>528966</v>
          </cell>
          <cell r="C7282" t="str">
            <v>VALVULA GAV. MC FG/VOL. C/RED.C/BY P. PN10 D=600MM</v>
          </cell>
          <cell r="D7282" t="str">
            <v>UN</v>
          </cell>
          <cell r="E7282">
            <v>0</v>
          </cell>
        </row>
        <row r="7284">
          <cell r="B7284" t="str">
            <v>529000</v>
          </cell>
          <cell r="C7284" t="str">
            <v>VALVULA GAV. MO PN-10 (SETOR ABDIB GLOBAL 40%; C32 - FERRO/ACO/DERIV. 60%)</v>
          </cell>
        </row>
        <row r="7285">
          <cell r="B7285" t="str">
            <v>529001</v>
          </cell>
          <cell r="C7285" t="str">
            <v>VALVULA GAV. MO FG/CAB. S/BY PASS PN10 D=350MM</v>
          </cell>
          <cell r="D7285" t="str">
            <v>UN</v>
          </cell>
          <cell r="E7285">
            <v>0</v>
          </cell>
        </row>
        <row r="7286">
          <cell r="B7286" t="str">
            <v>529002</v>
          </cell>
          <cell r="C7286" t="str">
            <v>VALVULA GAV. MO FG/CAB. S/BY PASS PN10 D=400MM</v>
          </cell>
          <cell r="D7286" t="str">
            <v>UN</v>
          </cell>
          <cell r="E7286">
            <v>0</v>
          </cell>
        </row>
        <row r="7287">
          <cell r="B7287" t="str">
            <v>529003</v>
          </cell>
          <cell r="C7287" t="str">
            <v>VALVULA GAV. MO FG/CAB. S/BY PASS PN10 D=450MM</v>
          </cell>
          <cell r="D7287" t="str">
            <v>UN</v>
          </cell>
          <cell r="E7287">
            <v>0</v>
          </cell>
        </row>
        <row r="7288">
          <cell r="B7288" t="str">
            <v>529004</v>
          </cell>
          <cell r="C7288" t="str">
            <v>VALVULA GAV. MO FG/CAB. S/BY PASS PN10 D=500MM</v>
          </cell>
          <cell r="D7288" t="str">
            <v>UN</v>
          </cell>
          <cell r="E7288">
            <v>0</v>
          </cell>
        </row>
        <row r="7289">
          <cell r="B7289" t="str">
            <v>529005</v>
          </cell>
          <cell r="C7289" t="str">
            <v>VALVULA GAV. MO FG/CAB. S/BY PASS PN10 D=600MM</v>
          </cell>
          <cell r="D7289" t="str">
            <v>UN</v>
          </cell>
          <cell r="E7289">
            <v>0</v>
          </cell>
        </row>
        <row r="7290">
          <cell r="B7290" t="str">
            <v>529006</v>
          </cell>
          <cell r="C7290" t="str">
            <v>VALVULA GAV. MO FG/CAB. S/BY PASS PN10 D=700MM</v>
          </cell>
          <cell r="D7290" t="str">
            <v>UN</v>
          </cell>
          <cell r="E7290">
            <v>0</v>
          </cell>
        </row>
        <row r="7291">
          <cell r="B7291" t="str">
            <v>529007</v>
          </cell>
          <cell r="C7291" t="str">
            <v>VALVULA GAV. MO FG/CAB. S/BY PASS PN10 D=800MM</v>
          </cell>
          <cell r="D7291" t="str">
            <v>UN</v>
          </cell>
          <cell r="E7291">
            <v>0</v>
          </cell>
        </row>
        <row r="7292">
          <cell r="B7292" t="str">
            <v>529008</v>
          </cell>
          <cell r="C7292" t="str">
            <v>VALVULA GAV. MO FG/CAB. S/BY PASS PN10 D=900MM</v>
          </cell>
          <cell r="D7292" t="str">
            <v>UN</v>
          </cell>
          <cell r="E7292">
            <v>0</v>
          </cell>
        </row>
        <row r="7293">
          <cell r="B7293" t="str">
            <v>529009</v>
          </cell>
          <cell r="C7293" t="str">
            <v>VALVULA GAV. MO FG/CAB. S/BY PASS PN10 D=1000MM</v>
          </cell>
          <cell r="D7293" t="str">
            <v>UN</v>
          </cell>
          <cell r="E7293">
            <v>0</v>
          </cell>
        </row>
        <row r="7294">
          <cell r="B7294" t="str">
            <v>529010</v>
          </cell>
          <cell r="C7294" t="str">
            <v>VALVULA GAV. MO FG/VOL. S/BY PASS PN10 D=350MM</v>
          </cell>
          <cell r="D7294" t="str">
            <v>UN</v>
          </cell>
          <cell r="E7294">
            <v>0</v>
          </cell>
        </row>
        <row r="7295">
          <cell r="B7295" t="str">
            <v>529011</v>
          </cell>
          <cell r="C7295" t="str">
            <v>VALVULA GAV. MO FG/VOL. S/BY PASS PN10 D=400MM</v>
          </cell>
          <cell r="D7295" t="str">
            <v>UN</v>
          </cell>
          <cell r="E7295">
            <v>0</v>
          </cell>
        </row>
        <row r="7296">
          <cell r="B7296" t="str">
            <v>529012</v>
          </cell>
          <cell r="C7296" t="str">
            <v>VALVULA GAV. MO FG/VOL. S/BY PASS PN10 D=450MM</v>
          </cell>
          <cell r="D7296" t="str">
            <v>UN</v>
          </cell>
          <cell r="E7296">
            <v>0</v>
          </cell>
        </row>
        <row r="7297">
          <cell r="B7297" t="str">
            <v>529013</v>
          </cell>
          <cell r="C7297" t="str">
            <v>VALVULA GAV. MO FG/VOL. S/BY PASS PN10 D=500MM</v>
          </cell>
          <cell r="D7297" t="str">
            <v>UN</v>
          </cell>
          <cell r="E7297">
            <v>0</v>
          </cell>
        </row>
        <row r="7298">
          <cell r="B7298" t="str">
            <v>529014</v>
          </cell>
          <cell r="C7298" t="str">
            <v>VALVULA GAV. MO FG/VOL. S/BY PASS PN10 D=600MM</v>
          </cell>
          <cell r="D7298" t="str">
            <v>UN</v>
          </cell>
          <cell r="E7298">
            <v>0</v>
          </cell>
        </row>
        <row r="7299">
          <cell r="B7299" t="str">
            <v>529015</v>
          </cell>
          <cell r="C7299" t="str">
            <v>VALVULA GAV. MO FG/VOL. S/BY PASS PN10 D=700MM</v>
          </cell>
          <cell r="D7299" t="str">
            <v>UN</v>
          </cell>
          <cell r="E7299">
            <v>0</v>
          </cell>
        </row>
        <row r="7300">
          <cell r="B7300" t="str">
            <v>529016</v>
          </cell>
          <cell r="C7300" t="str">
            <v>VALVULA GAV. MO FG/VOL. S/BY PASS PN10 D=800MM</v>
          </cell>
          <cell r="D7300" t="str">
            <v>UN</v>
          </cell>
          <cell r="E7300">
            <v>0</v>
          </cell>
        </row>
        <row r="7301">
          <cell r="B7301" t="str">
            <v>529017</v>
          </cell>
          <cell r="C7301" t="str">
            <v>VALVULA GAV. MO FG/VOL. S/BY PASS PN10 D=900MM</v>
          </cell>
          <cell r="D7301" t="str">
            <v>UN</v>
          </cell>
          <cell r="E7301">
            <v>0</v>
          </cell>
        </row>
        <row r="7302">
          <cell r="B7302" t="str">
            <v>529018</v>
          </cell>
          <cell r="C7302" t="str">
            <v>VALVULA GAV. MO FG/VOL. S/BY PASS PN10 D=1000MM</v>
          </cell>
          <cell r="D7302" t="str">
            <v>UN</v>
          </cell>
          <cell r="E7302">
            <v>0</v>
          </cell>
        </row>
        <row r="7303">
          <cell r="B7303" t="str">
            <v>529019</v>
          </cell>
          <cell r="C7303" t="str">
            <v>VALVULA GAV. MO JE/CAB. S/BY PASS PN10 D=250MM</v>
          </cell>
          <cell r="D7303" t="str">
            <v>UN</v>
          </cell>
          <cell r="E7303">
            <v>0</v>
          </cell>
        </row>
        <row r="7304">
          <cell r="B7304" t="str">
            <v>529020</v>
          </cell>
          <cell r="C7304" t="str">
            <v>VALVULA GAV. MO JE/CAB. S/BY PASS PN10 D=300MM</v>
          </cell>
          <cell r="D7304" t="str">
            <v>UN</v>
          </cell>
          <cell r="E7304">
            <v>0</v>
          </cell>
        </row>
        <row r="7305">
          <cell r="B7305" t="str">
            <v>529021</v>
          </cell>
          <cell r="C7305" t="str">
            <v>VALVULA GAV. MO JE/CAB. S/BY PASS PN10 D=350MM</v>
          </cell>
          <cell r="D7305" t="str">
            <v>UN</v>
          </cell>
          <cell r="E7305">
            <v>0</v>
          </cell>
        </row>
        <row r="7306">
          <cell r="B7306" t="str">
            <v>529022</v>
          </cell>
          <cell r="C7306" t="str">
            <v>VALVULA GAV. MO JE/CAB. S/BY PASS PN10 D=400MM</v>
          </cell>
          <cell r="D7306" t="str">
            <v>UN</v>
          </cell>
          <cell r="E7306">
            <v>0</v>
          </cell>
        </row>
        <row r="7307">
          <cell r="B7307" t="str">
            <v>529023</v>
          </cell>
          <cell r="C7307" t="str">
            <v>VALVULA GAV. MO JE/CAB. S/BY PASS PN10 D=450MM</v>
          </cell>
          <cell r="D7307" t="str">
            <v>UN</v>
          </cell>
          <cell r="E7307">
            <v>0</v>
          </cell>
        </row>
        <row r="7308">
          <cell r="B7308" t="str">
            <v>529024</v>
          </cell>
          <cell r="C7308" t="str">
            <v>VALVULA GAV. MO JE/CAB. S/BY PASS PN10 D=500MM</v>
          </cell>
          <cell r="D7308" t="str">
            <v>UN</v>
          </cell>
          <cell r="E7308">
            <v>0</v>
          </cell>
        </row>
        <row r="7309">
          <cell r="B7309" t="str">
            <v>529025</v>
          </cell>
          <cell r="C7309" t="str">
            <v>VALVULA GAV. MO JE/CAB. S/BY PASS PN10 D=600MM</v>
          </cell>
          <cell r="D7309" t="str">
            <v>UN</v>
          </cell>
          <cell r="E7309">
            <v>0</v>
          </cell>
        </row>
        <row r="7310">
          <cell r="B7310" t="str">
            <v>529026</v>
          </cell>
          <cell r="C7310" t="str">
            <v>VALVULA GAV. MO JE/VOL. S/BY PASS PN10 D=250MM</v>
          </cell>
          <cell r="D7310" t="str">
            <v>UN</v>
          </cell>
          <cell r="E7310">
            <v>0</v>
          </cell>
        </row>
        <row r="7311">
          <cell r="B7311" t="str">
            <v>529027</v>
          </cell>
          <cell r="C7311" t="str">
            <v>VALVULA GAV. MO JE/VOL. S/BY PASS PN10 D=300MM</v>
          </cell>
          <cell r="D7311" t="str">
            <v>UN</v>
          </cell>
          <cell r="E7311">
            <v>0</v>
          </cell>
        </row>
        <row r="7312">
          <cell r="B7312" t="str">
            <v>529028</v>
          </cell>
          <cell r="C7312" t="str">
            <v>VALVULA GAV. MO JE/VOL. S/BY PASS PN10 D=350MM</v>
          </cell>
          <cell r="D7312" t="str">
            <v>UN</v>
          </cell>
          <cell r="E7312">
            <v>0</v>
          </cell>
        </row>
        <row r="7313">
          <cell r="B7313" t="str">
            <v>529029</v>
          </cell>
          <cell r="C7313" t="str">
            <v>VALVULA GAV. MO JE/VOL. S/BY PASS PN10 D=400MM</v>
          </cell>
          <cell r="D7313" t="str">
            <v>UN</v>
          </cell>
          <cell r="E7313">
            <v>0</v>
          </cell>
        </row>
        <row r="7314">
          <cell r="B7314" t="str">
            <v>529030</v>
          </cell>
          <cell r="C7314" t="str">
            <v>VALVULA GAV. MO JE/VOL. S/BY PASS PN10 D=450MM</v>
          </cell>
          <cell r="D7314" t="str">
            <v>UN</v>
          </cell>
          <cell r="E7314">
            <v>0</v>
          </cell>
        </row>
        <row r="7315">
          <cell r="B7315" t="str">
            <v>529031</v>
          </cell>
          <cell r="C7315" t="str">
            <v>VALVULA GAV. MO JE/VOL. S/BY PASS PN10 D=500MM</v>
          </cell>
          <cell r="D7315" t="str">
            <v>UN</v>
          </cell>
          <cell r="E7315">
            <v>0</v>
          </cell>
        </row>
        <row r="7316">
          <cell r="B7316" t="str">
            <v>529032</v>
          </cell>
          <cell r="C7316" t="str">
            <v>VALVULA GAV. MO JE/VOL. S/BY PASS PN10 D=600MM</v>
          </cell>
          <cell r="D7316" t="str">
            <v>UN</v>
          </cell>
          <cell r="E7316">
            <v>0</v>
          </cell>
        </row>
        <row r="7317">
          <cell r="B7317" t="str">
            <v>529033</v>
          </cell>
          <cell r="C7317" t="str">
            <v>VALVULA GAV. MO FG/CAB.C/RED.S/BY P. PN10 D=350MM</v>
          </cell>
          <cell r="D7317" t="str">
            <v>UN</v>
          </cell>
          <cell r="E7317">
            <v>0</v>
          </cell>
        </row>
        <row r="7318">
          <cell r="B7318" t="str">
            <v>529034</v>
          </cell>
          <cell r="C7318" t="str">
            <v>VALVULA GAV. MO FG/CAB.C/RED.S/BY P. PN10 D=400MM</v>
          </cell>
          <cell r="D7318" t="str">
            <v>UN</v>
          </cell>
          <cell r="E7318">
            <v>0</v>
          </cell>
        </row>
        <row r="7319">
          <cell r="B7319" t="str">
            <v>529035</v>
          </cell>
          <cell r="C7319" t="str">
            <v>VALVULA GAV. MO FG/CAB.C/RED.S/BY P. PN10 D=450MM</v>
          </cell>
          <cell r="D7319" t="str">
            <v>UN</v>
          </cell>
          <cell r="E7319">
            <v>0</v>
          </cell>
        </row>
        <row r="7320">
          <cell r="B7320" t="str">
            <v>529036</v>
          </cell>
          <cell r="C7320" t="str">
            <v>VALVULA GAV. MO FG/CAB.C/RED.S/BY P. PN10 D=500MM</v>
          </cell>
          <cell r="D7320" t="str">
            <v>UN</v>
          </cell>
          <cell r="E7320">
            <v>0</v>
          </cell>
        </row>
        <row r="7321">
          <cell r="B7321" t="str">
            <v>529037</v>
          </cell>
          <cell r="C7321" t="str">
            <v>VALVULA GAV. MO FG/CAB.C/RED.S/BY P. PN10 D=600MM</v>
          </cell>
          <cell r="D7321" t="str">
            <v>UN</v>
          </cell>
          <cell r="E7321">
            <v>0</v>
          </cell>
        </row>
        <row r="7322">
          <cell r="B7322" t="str">
            <v>529038</v>
          </cell>
          <cell r="C7322" t="str">
            <v>VALVULA GAV. MO FG/CAB.C/RED.S/BY P. PN10 D=700MM</v>
          </cell>
          <cell r="D7322" t="str">
            <v>UN</v>
          </cell>
          <cell r="E7322">
            <v>0</v>
          </cell>
        </row>
        <row r="7323">
          <cell r="B7323" t="str">
            <v>529039</v>
          </cell>
          <cell r="C7323" t="str">
            <v>VALVULA GAV. MO FG/CAB.C/RED.S/BY P. PN10 D=800MM</v>
          </cell>
          <cell r="D7323" t="str">
            <v>UN</v>
          </cell>
          <cell r="E7323">
            <v>0</v>
          </cell>
        </row>
        <row r="7324">
          <cell r="B7324" t="str">
            <v>529040</v>
          </cell>
          <cell r="C7324" t="str">
            <v>VALVULA GAV. MO FG/CAB.C/RED.S/BY P. PN10 D=900MM</v>
          </cell>
          <cell r="D7324" t="str">
            <v>UN</v>
          </cell>
          <cell r="E7324">
            <v>0</v>
          </cell>
        </row>
        <row r="7325">
          <cell r="B7325" t="str">
            <v>529041</v>
          </cell>
          <cell r="C7325" t="str">
            <v>VALVULA GAV. MO FG/CAB.C/RED.S/BY P. PN10 D=1000MM</v>
          </cell>
          <cell r="D7325" t="str">
            <v>UN</v>
          </cell>
          <cell r="E7325">
            <v>0</v>
          </cell>
        </row>
        <row r="7326">
          <cell r="B7326" t="str">
            <v>529042</v>
          </cell>
          <cell r="C7326" t="str">
            <v>VALVULA GAV. MO FG/VOL.C/RED.S/BY P. PN10 D=350MM</v>
          </cell>
          <cell r="D7326" t="str">
            <v>UN</v>
          </cell>
          <cell r="E7326">
            <v>0</v>
          </cell>
        </row>
        <row r="7327">
          <cell r="B7327" t="str">
            <v>529043</v>
          </cell>
          <cell r="C7327" t="str">
            <v>VALVULA GAV. MO FG/VOL.C/RED.S/BY P. PN10 D=400MM</v>
          </cell>
          <cell r="D7327" t="str">
            <v>UN</v>
          </cell>
          <cell r="E7327">
            <v>0</v>
          </cell>
        </row>
        <row r="7328">
          <cell r="B7328" t="str">
            <v>529044</v>
          </cell>
          <cell r="C7328" t="str">
            <v>VALVULA GAV. MO FG/VOL.C/RED.S/BY P. PN10 D=450MM</v>
          </cell>
          <cell r="D7328" t="str">
            <v>UN</v>
          </cell>
          <cell r="E7328">
            <v>0</v>
          </cell>
        </row>
        <row r="7329">
          <cell r="B7329" t="str">
            <v>529045</v>
          </cell>
          <cell r="C7329" t="str">
            <v>VALVULA GAV. MO FG/VOL.C/RED.S/BY P. PN10 D=500MM</v>
          </cell>
          <cell r="D7329" t="str">
            <v>UN</v>
          </cell>
          <cell r="E7329">
            <v>0</v>
          </cell>
        </row>
        <row r="7330">
          <cell r="B7330" t="str">
            <v>529046</v>
          </cell>
          <cell r="C7330" t="str">
            <v>VALVULA GAV. MO FG/VOL.C/RED.S/BY P. PN10 D=600MM</v>
          </cell>
          <cell r="D7330" t="str">
            <v>UN</v>
          </cell>
          <cell r="E7330">
            <v>0</v>
          </cell>
        </row>
        <row r="7331">
          <cell r="B7331" t="str">
            <v>529047</v>
          </cell>
          <cell r="C7331" t="str">
            <v>VALVULA GAV. MO FG/VOL.C/RED.S/BY P. PN10 D=700MM</v>
          </cell>
          <cell r="D7331" t="str">
            <v>UN</v>
          </cell>
          <cell r="E7331">
            <v>0</v>
          </cell>
        </row>
        <row r="7332">
          <cell r="B7332" t="str">
            <v>529048</v>
          </cell>
          <cell r="C7332" t="str">
            <v>VALVULA GAV. MO FG/VOL.C/RED.S/BY P. PN10 D=800MM</v>
          </cell>
          <cell r="D7332" t="str">
            <v>UN</v>
          </cell>
          <cell r="E7332">
            <v>0</v>
          </cell>
        </row>
        <row r="7333">
          <cell r="B7333" t="str">
            <v>529049</v>
          </cell>
          <cell r="C7333" t="str">
            <v>VALVULA GAV. MO FG/VOL.C/RED.S/BY P. PN10 D=900MM</v>
          </cell>
          <cell r="D7333" t="str">
            <v>UN</v>
          </cell>
          <cell r="E7333">
            <v>0</v>
          </cell>
        </row>
        <row r="7334">
          <cell r="B7334" t="str">
            <v>529050</v>
          </cell>
          <cell r="C7334" t="str">
            <v>VALVULA GAV. MO FG/VOL.C/RED.S/BY P. PN10 D=1000MM</v>
          </cell>
          <cell r="D7334" t="str">
            <v>UN</v>
          </cell>
          <cell r="E7334">
            <v>0</v>
          </cell>
        </row>
        <row r="7335">
          <cell r="B7335" t="str">
            <v>529051</v>
          </cell>
          <cell r="C7335" t="str">
            <v>VALVULA GAV. MO JE/CAB. C/RED.S/BY P. PN10 D=300MM</v>
          </cell>
          <cell r="D7335" t="str">
            <v>UN</v>
          </cell>
          <cell r="E7335">
            <v>0</v>
          </cell>
        </row>
        <row r="7336">
          <cell r="B7336" t="str">
            <v>529052</v>
          </cell>
          <cell r="C7336" t="str">
            <v>VALVULA GAV. MO JE/CAB. C/RED.S/BY P. PN10 D=350MM</v>
          </cell>
          <cell r="D7336" t="str">
            <v>UN</v>
          </cell>
          <cell r="E7336">
            <v>0</v>
          </cell>
        </row>
        <row r="7337">
          <cell r="B7337" t="str">
            <v>529053</v>
          </cell>
          <cell r="C7337" t="str">
            <v>VALVULA GAV. MO JE/CAB. C/RED.S/BY P. PN10 D=400MM</v>
          </cell>
          <cell r="D7337" t="str">
            <v>UN</v>
          </cell>
          <cell r="E7337">
            <v>0</v>
          </cell>
        </row>
        <row r="7338">
          <cell r="B7338" t="str">
            <v>529054</v>
          </cell>
          <cell r="C7338" t="str">
            <v>VALVULA GAV. MO JE/CAB. C/RED.S/BY P. PN10 D=450MM</v>
          </cell>
          <cell r="D7338" t="str">
            <v>UN</v>
          </cell>
          <cell r="E7338">
            <v>0</v>
          </cell>
        </row>
        <row r="7339">
          <cell r="B7339" t="str">
            <v>529055</v>
          </cell>
          <cell r="C7339" t="str">
            <v>VALVULA GAV. MO JE/CAB. C/RED.S/BY P. PN10 D=500MM</v>
          </cell>
          <cell r="D7339" t="str">
            <v>UN</v>
          </cell>
          <cell r="E7339">
            <v>0</v>
          </cell>
        </row>
        <row r="7340">
          <cell r="B7340" t="str">
            <v>529056</v>
          </cell>
          <cell r="C7340" t="str">
            <v>VALVULA GAV. MO JE/CAB. C/RED.S/BY P. PN10 D=600MM</v>
          </cell>
          <cell r="D7340" t="str">
            <v>UN</v>
          </cell>
          <cell r="E7340">
            <v>0</v>
          </cell>
        </row>
        <row r="7341">
          <cell r="B7341" t="str">
            <v>529057</v>
          </cell>
          <cell r="C7341" t="str">
            <v>VALVULA GAV. MO JE/VOL. C/RED.S/BY P. PN10 D=300MM</v>
          </cell>
          <cell r="D7341" t="str">
            <v>UN</v>
          </cell>
          <cell r="E7341">
            <v>0</v>
          </cell>
        </row>
        <row r="7342">
          <cell r="B7342" t="str">
            <v>529058</v>
          </cell>
          <cell r="C7342" t="str">
            <v>VALVULA GAV. MO JE/VOL. C/RED.S/BY P. PN10 D=350MM</v>
          </cell>
          <cell r="D7342" t="str">
            <v>UN</v>
          </cell>
          <cell r="E7342">
            <v>0</v>
          </cell>
        </row>
        <row r="7343">
          <cell r="B7343" t="str">
            <v>529059</v>
          </cell>
          <cell r="C7343" t="str">
            <v>VALVULA GAV. MO JE/VOL. C/RED.S/BY P. PN10 D=400MM</v>
          </cell>
          <cell r="D7343" t="str">
            <v>UN</v>
          </cell>
          <cell r="E7343">
            <v>0</v>
          </cell>
        </row>
        <row r="7344">
          <cell r="B7344" t="str">
            <v>529060</v>
          </cell>
          <cell r="C7344" t="str">
            <v>VALVULA GAV. MO JE/VOL. C/RED.S/BY P. PN10 D=450MM</v>
          </cell>
          <cell r="D7344" t="str">
            <v>UN</v>
          </cell>
          <cell r="E7344">
            <v>0</v>
          </cell>
        </row>
        <row r="7345">
          <cell r="B7345" t="str">
            <v>529061</v>
          </cell>
          <cell r="C7345" t="str">
            <v>VALVULA GAV. MO JE/VOL. C/RED.S/BY P. PN10 D=500MM</v>
          </cell>
          <cell r="D7345" t="str">
            <v>UN</v>
          </cell>
          <cell r="E7345">
            <v>0</v>
          </cell>
        </row>
        <row r="7346">
          <cell r="B7346" t="str">
            <v>529062</v>
          </cell>
          <cell r="C7346" t="str">
            <v>VALVULA GAV. MO JE/VOL. C/RED.S/BY P. PN10 D=600MM</v>
          </cell>
          <cell r="D7346" t="str">
            <v>UN</v>
          </cell>
          <cell r="E7346">
            <v>0</v>
          </cell>
        </row>
        <row r="7347">
          <cell r="B7347" t="str">
            <v>529063</v>
          </cell>
          <cell r="C7347" t="str">
            <v>VALVULA GAV. MO FG/CAB. C/BY PASS PN10 D=350MM</v>
          </cell>
          <cell r="D7347" t="str">
            <v>UN</v>
          </cell>
          <cell r="E7347">
            <v>0</v>
          </cell>
        </row>
        <row r="7348">
          <cell r="B7348" t="str">
            <v>529064</v>
          </cell>
          <cell r="C7348" t="str">
            <v>VALVULA GAV. MO FG/CAB. C/BY PASS PN10 D=400MM</v>
          </cell>
          <cell r="D7348" t="str">
            <v>UN</v>
          </cell>
          <cell r="E7348">
            <v>0</v>
          </cell>
        </row>
        <row r="7349">
          <cell r="B7349" t="str">
            <v>529065</v>
          </cell>
          <cell r="C7349" t="str">
            <v>VALVULA GAV. MO FG/CAB. C/BY PASS PN10 D=450MM</v>
          </cell>
          <cell r="D7349" t="str">
            <v>UN</v>
          </cell>
          <cell r="E7349">
            <v>0</v>
          </cell>
        </row>
        <row r="7350">
          <cell r="B7350" t="str">
            <v>529066</v>
          </cell>
          <cell r="C7350" t="str">
            <v>VALVULA GAV. MO FG/CAB. C/BY PASS PN10 D=500MM</v>
          </cell>
          <cell r="D7350" t="str">
            <v>UN</v>
          </cell>
          <cell r="E7350">
            <v>0</v>
          </cell>
        </row>
        <row r="7351">
          <cell r="B7351" t="str">
            <v>529067</v>
          </cell>
          <cell r="C7351" t="str">
            <v>VALVULA GAV. MO FG/CAB. C/BY PASS PN10 D=600MM</v>
          </cell>
          <cell r="D7351" t="str">
            <v>UN</v>
          </cell>
          <cell r="E7351">
            <v>0</v>
          </cell>
        </row>
        <row r="7352">
          <cell r="B7352" t="str">
            <v>529068</v>
          </cell>
          <cell r="C7352" t="str">
            <v>VALVULA GAV. MO FG/CAB. C/BY PASS PN10 D=700MM</v>
          </cell>
          <cell r="D7352" t="str">
            <v>UN</v>
          </cell>
          <cell r="E7352">
            <v>0</v>
          </cell>
        </row>
        <row r="7353">
          <cell r="B7353" t="str">
            <v>529069</v>
          </cell>
          <cell r="C7353" t="str">
            <v>VALVULA GAV. MO FG/CAB. C/BY PASS PN10 D=800MM</v>
          </cell>
          <cell r="D7353" t="str">
            <v>UN</v>
          </cell>
          <cell r="E7353">
            <v>0</v>
          </cell>
        </row>
        <row r="7354">
          <cell r="B7354" t="str">
            <v>529070</v>
          </cell>
          <cell r="C7354" t="str">
            <v>VALVULA GAV. MO FG/CAB. C/BY PASS PN10 D=900MM</v>
          </cell>
          <cell r="D7354" t="str">
            <v>UN</v>
          </cell>
          <cell r="E7354">
            <v>0</v>
          </cell>
        </row>
        <row r="7355">
          <cell r="B7355" t="str">
            <v>529071</v>
          </cell>
          <cell r="C7355" t="str">
            <v>VALVULA GAV. MO FG/CAB. C/BY PASS PN10 D=1000MM</v>
          </cell>
          <cell r="D7355" t="str">
            <v>UN</v>
          </cell>
          <cell r="E7355">
            <v>0</v>
          </cell>
        </row>
        <row r="7356">
          <cell r="B7356" t="str">
            <v>529072</v>
          </cell>
          <cell r="C7356" t="str">
            <v>VALVULA GAV. MO FG/VOL. C/BY PASS PN10 D=350MM</v>
          </cell>
          <cell r="D7356" t="str">
            <v>UN</v>
          </cell>
          <cell r="E7356">
            <v>0</v>
          </cell>
        </row>
        <row r="7357">
          <cell r="B7357" t="str">
            <v>529073</v>
          </cell>
          <cell r="C7357" t="str">
            <v>VALVULA GAV. MO FG/VOL. C/BY PASS PN10 D=400MM</v>
          </cell>
          <cell r="D7357" t="str">
            <v>UN</v>
          </cell>
          <cell r="E7357">
            <v>0</v>
          </cell>
        </row>
        <row r="7358">
          <cell r="B7358" t="str">
            <v>529074</v>
          </cell>
          <cell r="C7358" t="str">
            <v>VALVULA GAV. MO FG/VOL. C/BY PASS PN10 D=450MM</v>
          </cell>
          <cell r="D7358" t="str">
            <v>UN</v>
          </cell>
          <cell r="E7358">
            <v>0</v>
          </cell>
        </row>
        <row r="7359">
          <cell r="B7359" t="str">
            <v>529075</v>
          </cell>
          <cell r="C7359" t="str">
            <v>VALVULA GAV. MO FG/VOL. C/BY PASS PN10 D=500MM</v>
          </cell>
          <cell r="D7359" t="str">
            <v>UN</v>
          </cell>
          <cell r="E7359">
            <v>0</v>
          </cell>
        </row>
        <row r="7360">
          <cell r="B7360" t="str">
            <v>529076</v>
          </cell>
          <cell r="C7360" t="str">
            <v>VALVULA GAV. MO FG/VOL. C/BY PASS PN10 D=600MM</v>
          </cell>
          <cell r="D7360" t="str">
            <v>UN</v>
          </cell>
          <cell r="E7360">
            <v>0</v>
          </cell>
        </row>
        <row r="7361">
          <cell r="B7361" t="str">
            <v>529077</v>
          </cell>
          <cell r="C7361" t="str">
            <v>VALVULA GAV. MO FG/VOL. C/BY PASS PN10 D=700MM</v>
          </cell>
          <cell r="D7361" t="str">
            <v>UN</v>
          </cell>
          <cell r="E7361">
            <v>0</v>
          </cell>
        </row>
        <row r="7362">
          <cell r="B7362" t="str">
            <v>529078</v>
          </cell>
          <cell r="C7362" t="str">
            <v>VALVULA GAV. MO FG/VOL. C/BY PASS PN10 D=800MM</v>
          </cell>
          <cell r="D7362" t="str">
            <v>UN</v>
          </cell>
          <cell r="E7362">
            <v>0</v>
          </cell>
        </row>
        <row r="7363">
          <cell r="B7363" t="str">
            <v>529079</v>
          </cell>
          <cell r="C7363" t="str">
            <v>VALVULA GAV. MO FG/VOL. C/BY PASS PN10 D=900MM</v>
          </cell>
          <cell r="D7363" t="str">
            <v>UN</v>
          </cell>
          <cell r="E7363">
            <v>0</v>
          </cell>
        </row>
        <row r="7364">
          <cell r="B7364" t="str">
            <v>529080</v>
          </cell>
          <cell r="C7364" t="str">
            <v>VALVULA GAV. MO FG/VOL. C/BY PASS PN10 D=1000MM</v>
          </cell>
          <cell r="D7364" t="str">
            <v>UN</v>
          </cell>
          <cell r="E7364">
            <v>0</v>
          </cell>
        </row>
        <row r="7365">
          <cell r="B7365" t="str">
            <v>529081</v>
          </cell>
          <cell r="C7365" t="str">
            <v>VALVULA GAV. MO JE/CAB. C/BY PASS PN10 D=250MM</v>
          </cell>
          <cell r="D7365" t="str">
            <v>UN</v>
          </cell>
          <cell r="E7365">
            <v>0</v>
          </cell>
        </row>
        <row r="7366">
          <cell r="B7366" t="str">
            <v>529082</v>
          </cell>
          <cell r="C7366" t="str">
            <v>VALVULA GAV. MO JE/CAB. C/BY PASS PN10 D=300MM</v>
          </cell>
          <cell r="D7366" t="str">
            <v>UN</v>
          </cell>
          <cell r="E7366">
            <v>0</v>
          </cell>
        </row>
        <row r="7367">
          <cell r="B7367" t="str">
            <v>529083</v>
          </cell>
          <cell r="C7367" t="str">
            <v>VALVULA GAV. MO JE/CAB. C/BY PASS PN10 D=350MM</v>
          </cell>
          <cell r="D7367" t="str">
            <v>UN</v>
          </cell>
          <cell r="E7367">
            <v>0</v>
          </cell>
        </row>
        <row r="7368">
          <cell r="B7368" t="str">
            <v>529084</v>
          </cell>
          <cell r="C7368" t="str">
            <v>VALVULA GAV. MO JE/CAB. C/BY PASS PN10 D=400MM</v>
          </cell>
          <cell r="D7368" t="str">
            <v>UN</v>
          </cell>
          <cell r="E7368">
            <v>0</v>
          </cell>
        </row>
        <row r="7369">
          <cell r="B7369" t="str">
            <v>529085</v>
          </cell>
          <cell r="C7369" t="str">
            <v>VALVULA GAV. MO JE/CAB. C/BY PASS PN10 D=450MM</v>
          </cell>
          <cell r="D7369" t="str">
            <v>UN</v>
          </cell>
          <cell r="E7369">
            <v>0</v>
          </cell>
        </row>
        <row r="7370">
          <cell r="B7370" t="str">
            <v>529086</v>
          </cell>
          <cell r="C7370" t="str">
            <v>VALVULA GAV. MO JE/CAB. C/BY PASS PN10 D=500MM</v>
          </cell>
          <cell r="D7370" t="str">
            <v>UN</v>
          </cell>
          <cell r="E7370">
            <v>0</v>
          </cell>
        </row>
        <row r="7371">
          <cell r="B7371" t="str">
            <v>529087</v>
          </cell>
          <cell r="C7371" t="str">
            <v>VALVULA GAV. MO JE/CAB. C/BY PASS PN10 D=600MM</v>
          </cell>
          <cell r="D7371" t="str">
            <v>UN</v>
          </cell>
          <cell r="E7371">
            <v>0</v>
          </cell>
        </row>
        <row r="7372">
          <cell r="B7372" t="str">
            <v>529088</v>
          </cell>
          <cell r="C7372" t="str">
            <v>VALVULA GAV. MO JE/VOL. C/BY PASS PN10 D=250MM</v>
          </cell>
          <cell r="D7372" t="str">
            <v>UN</v>
          </cell>
          <cell r="E7372">
            <v>0</v>
          </cell>
        </row>
        <row r="7373">
          <cell r="B7373" t="str">
            <v>529089</v>
          </cell>
          <cell r="C7373" t="str">
            <v>VALVULA GAV. MO JE/VOL. C/BY PASS PN10 D=300MM</v>
          </cell>
          <cell r="D7373" t="str">
            <v>UN</v>
          </cell>
          <cell r="E7373">
            <v>0</v>
          </cell>
        </row>
        <row r="7374">
          <cell r="B7374" t="str">
            <v>529090</v>
          </cell>
          <cell r="C7374" t="str">
            <v>VALVULA GAV. MO JE/VOL. C/BY PASS PN10 D=350MM</v>
          </cell>
          <cell r="D7374" t="str">
            <v>UN</v>
          </cell>
          <cell r="E7374">
            <v>0</v>
          </cell>
        </row>
        <row r="7375">
          <cell r="B7375" t="str">
            <v>529091</v>
          </cell>
          <cell r="C7375" t="str">
            <v>VALVULA GAV. MO JE/VOL. C/BY PASS PN10 D=400MM</v>
          </cell>
          <cell r="D7375" t="str">
            <v>UN</v>
          </cell>
          <cell r="E7375">
            <v>0</v>
          </cell>
        </row>
        <row r="7376">
          <cell r="B7376" t="str">
            <v>529092</v>
          </cell>
          <cell r="C7376" t="str">
            <v>VALVULA GAV. MO JE/VOL. C/BY PASS PN10 D=450MM</v>
          </cell>
          <cell r="D7376" t="str">
            <v>UN</v>
          </cell>
          <cell r="E7376">
            <v>0</v>
          </cell>
        </row>
        <row r="7377">
          <cell r="B7377" t="str">
            <v>529093</v>
          </cell>
          <cell r="C7377" t="str">
            <v>VALVULA GAV. MO JE/VOL. C/BY PASS PN10 D=500MM</v>
          </cell>
          <cell r="D7377" t="str">
            <v>UN</v>
          </cell>
          <cell r="E7377">
            <v>0</v>
          </cell>
        </row>
        <row r="7378">
          <cell r="B7378" t="str">
            <v>529094</v>
          </cell>
          <cell r="C7378" t="str">
            <v>VALVULA GAV. MO JE/VOL. C/BY PASS PN10 D=600MM</v>
          </cell>
          <cell r="D7378" t="str">
            <v>UN</v>
          </cell>
          <cell r="E7378">
            <v>0</v>
          </cell>
        </row>
        <row r="7379">
          <cell r="B7379" t="str">
            <v>529095</v>
          </cell>
          <cell r="C7379" t="str">
            <v>VALVULA GAV. MO FG/CAB. C/RED.C/BY P. PN10 D=350MM</v>
          </cell>
          <cell r="D7379" t="str">
            <v>UN</v>
          </cell>
          <cell r="E7379">
            <v>0</v>
          </cell>
        </row>
        <row r="7380">
          <cell r="B7380" t="str">
            <v>529096</v>
          </cell>
          <cell r="C7380" t="str">
            <v>VALVULA GAV. MO FG/CAB. C/RED.C/BY P. PN10 D=400MM</v>
          </cell>
          <cell r="D7380" t="str">
            <v>UN</v>
          </cell>
          <cell r="E7380">
            <v>0</v>
          </cell>
        </row>
        <row r="7381">
          <cell r="B7381" t="str">
            <v>529097</v>
          </cell>
          <cell r="C7381" t="str">
            <v>VALVULA GAV. MO FG/CAB. C/RED.C/BY P. PN10 D=450MM</v>
          </cell>
          <cell r="D7381" t="str">
            <v>UN</v>
          </cell>
          <cell r="E7381">
            <v>0</v>
          </cell>
        </row>
        <row r="7382">
          <cell r="B7382" t="str">
            <v>529098</v>
          </cell>
          <cell r="C7382" t="str">
            <v>VALVULA GAV. MO FG/CAB. C/RED.C/BY P. PN10 D=500MM</v>
          </cell>
          <cell r="D7382" t="str">
            <v>UN</v>
          </cell>
          <cell r="E7382">
            <v>0</v>
          </cell>
        </row>
        <row r="7383">
          <cell r="B7383" t="str">
            <v>529099</v>
          </cell>
          <cell r="C7383" t="str">
            <v>VALVULA GAV. MO FG/CAB. C/RED.C/BY P. PN10 D=600MM</v>
          </cell>
          <cell r="D7383" t="str">
            <v>UN</v>
          </cell>
          <cell r="E7383">
            <v>0</v>
          </cell>
        </row>
        <row r="7384">
          <cell r="B7384" t="str">
            <v>529101</v>
          </cell>
          <cell r="C7384" t="str">
            <v>VALVULA GAV. MO FG/CAB. C/RED.C/BY P. PN10 D=700MM</v>
          </cell>
          <cell r="D7384" t="str">
            <v>UN</v>
          </cell>
          <cell r="E7384">
            <v>0</v>
          </cell>
        </row>
        <row r="7385">
          <cell r="B7385" t="str">
            <v>529102</v>
          </cell>
          <cell r="C7385" t="str">
            <v>VALVULA GAV. MO FG/CAB. C/RED.C/BY P. PN10 D=800MM</v>
          </cell>
          <cell r="D7385" t="str">
            <v>UN</v>
          </cell>
          <cell r="E7385">
            <v>0</v>
          </cell>
        </row>
        <row r="7386">
          <cell r="B7386" t="str">
            <v>529103</v>
          </cell>
          <cell r="C7386" t="str">
            <v>VALVULA GAV. MO FG/CAB. C/RED.C/BY P. PN10 D=900MM</v>
          </cell>
          <cell r="D7386" t="str">
            <v>UN</v>
          </cell>
          <cell r="E7386">
            <v>0</v>
          </cell>
        </row>
        <row r="7387">
          <cell r="B7387" t="str">
            <v>529104</v>
          </cell>
          <cell r="C7387" t="str">
            <v>VALVULA GAV. MO FG/CAB.C/RED.C/BY P. PN10 D=1000MM</v>
          </cell>
          <cell r="D7387" t="str">
            <v>UN</v>
          </cell>
          <cell r="E7387">
            <v>0</v>
          </cell>
        </row>
        <row r="7388">
          <cell r="B7388" t="str">
            <v>529105</v>
          </cell>
          <cell r="C7388" t="str">
            <v>VALVULA GAV. MO FG/VOL. C/RED.C/BY P. PN10 D=350MM</v>
          </cell>
          <cell r="D7388" t="str">
            <v>UN</v>
          </cell>
          <cell r="E7388">
            <v>0</v>
          </cell>
        </row>
        <row r="7389">
          <cell r="B7389" t="str">
            <v>529106</v>
          </cell>
          <cell r="C7389" t="str">
            <v>VALVULA GAV. MO FG/VOL. C/RED.C/BY P. PN10 D=400MM</v>
          </cell>
          <cell r="D7389" t="str">
            <v>UN</v>
          </cell>
          <cell r="E7389">
            <v>0</v>
          </cell>
        </row>
        <row r="7390">
          <cell r="B7390" t="str">
            <v>529107</v>
          </cell>
          <cell r="C7390" t="str">
            <v>VALVULA GAV. MO FG/VOL. C/RED.C/BY P. PN10 D=450MM</v>
          </cell>
          <cell r="D7390" t="str">
            <v>UN</v>
          </cell>
          <cell r="E7390">
            <v>0</v>
          </cell>
        </row>
        <row r="7391">
          <cell r="B7391" t="str">
            <v>529108</v>
          </cell>
          <cell r="C7391" t="str">
            <v>VALVULA GAV. MO FG/VOL. C/RED.C/BY P. PN10 D=500MM</v>
          </cell>
          <cell r="D7391" t="str">
            <v>UN</v>
          </cell>
          <cell r="E7391">
            <v>0</v>
          </cell>
        </row>
        <row r="7392">
          <cell r="B7392" t="str">
            <v>529109</v>
          </cell>
          <cell r="C7392" t="str">
            <v>VALVULA GAV. MO FG/VOL. C/RED.C/BY P. PN10 D=600MM</v>
          </cell>
          <cell r="D7392" t="str">
            <v>UN</v>
          </cell>
          <cell r="E7392">
            <v>0</v>
          </cell>
        </row>
        <row r="7393">
          <cell r="B7393" t="str">
            <v>529110</v>
          </cell>
          <cell r="C7393" t="str">
            <v>VALVULA GAV. MO FG/VOL. C/RED.C/BY P. PN10 D=700MM</v>
          </cell>
          <cell r="D7393" t="str">
            <v>UN</v>
          </cell>
          <cell r="E7393">
            <v>0</v>
          </cell>
        </row>
        <row r="7394">
          <cell r="B7394" t="str">
            <v>529111</v>
          </cell>
          <cell r="C7394" t="str">
            <v>VALVULA GAV. MO FG/VOL. C/RED.C/BY P. PN10 D=800MM</v>
          </cell>
          <cell r="D7394" t="str">
            <v>UN</v>
          </cell>
          <cell r="E7394">
            <v>0</v>
          </cell>
        </row>
        <row r="7395">
          <cell r="B7395" t="str">
            <v>529112</v>
          </cell>
          <cell r="C7395" t="str">
            <v>VALVULA GAV. MO FG/VOL. C/RED.C/BY P. PN10 D=900MM</v>
          </cell>
          <cell r="D7395" t="str">
            <v>UN</v>
          </cell>
          <cell r="E7395">
            <v>0</v>
          </cell>
        </row>
        <row r="7396">
          <cell r="B7396" t="str">
            <v>529113</v>
          </cell>
          <cell r="C7396" t="str">
            <v>VALVULA GAV. MO FG/VOL.C/RED.C/BY P. PN10 D=1000MM</v>
          </cell>
          <cell r="D7396" t="str">
            <v>UN</v>
          </cell>
          <cell r="E7396">
            <v>0</v>
          </cell>
        </row>
        <row r="7397">
          <cell r="B7397" t="str">
            <v>529114</v>
          </cell>
          <cell r="C7397" t="str">
            <v>VALVULA GAV. MO JE/CAB. C/RED.C/BY P. PN10 D=300MM</v>
          </cell>
          <cell r="D7397" t="str">
            <v>UN</v>
          </cell>
          <cell r="E7397">
            <v>0</v>
          </cell>
        </row>
        <row r="7398">
          <cell r="B7398" t="str">
            <v>529115</v>
          </cell>
          <cell r="C7398" t="str">
            <v>VALVULA GAV. MO JE/CAB. C/RED.C/BY P. PN10 D=350MM</v>
          </cell>
          <cell r="D7398" t="str">
            <v>UN</v>
          </cell>
          <cell r="E7398">
            <v>0</v>
          </cell>
        </row>
        <row r="7399">
          <cell r="B7399" t="str">
            <v>529116</v>
          </cell>
          <cell r="C7399" t="str">
            <v>VALVULA GAV. MO JE/CAB. C/RED.C/BY P. PN10 D=400MM</v>
          </cell>
          <cell r="D7399" t="str">
            <v>UN</v>
          </cell>
          <cell r="E7399">
            <v>0</v>
          </cell>
        </row>
        <row r="7400">
          <cell r="B7400" t="str">
            <v>529117</v>
          </cell>
          <cell r="C7400" t="str">
            <v>VALVULA GAV. MO JE/CAB. C/RED.C/BY P. PN10 D=450MM</v>
          </cell>
          <cell r="D7400" t="str">
            <v>UN</v>
          </cell>
          <cell r="E7400">
            <v>0</v>
          </cell>
        </row>
        <row r="7401">
          <cell r="B7401" t="str">
            <v>529118</v>
          </cell>
          <cell r="C7401" t="str">
            <v>VALVULA GAV. MO JE/CAB. C/RED.C/BY P. PN10 D=500MM</v>
          </cell>
          <cell r="D7401" t="str">
            <v>UN</v>
          </cell>
          <cell r="E7401">
            <v>0</v>
          </cell>
        </row>
        <row r="7402">
          <cell r="B7402" t="str">
            <v>529119</v>
          </cell>
          <cell r="C7402" t="str">
            <v>VALVULA GAV. MO JE/CAB. C/RED.C/BY P. PN10 D=600MM</v>
          </cell>
          <cell r="D7402" t="str">
            <v>UN</v>
          </cell>
          <cell r="E7402">
            <v>0</v>
          </cell>
        </row>
        <row r="7403">
          <cell r="B7403" t="str">
            <v>529120</v>
          </cell>
          <cell r="C7403" t="str">
            <v>VALVULA GAV. MO JE/VOL. C/RED.C/BY P. PN10 D=300MM</v>
          </cell>
          <cell r="D7403" t="str">
            <v>UN</v>
          </cell>
          <cell r="E7403">
            <v>0</v>
          </cell>
        </row>
        <row r="7404">
          <cell r="B7404" t="str">
            <v>529121</v>
          </cell>
          <cell r="C7404" t="str">
            <v>VALVULA GAV. MO JE/VOL. C/RED.C/BY P. PN10 D=350MM</v>
          </cell>
          <cell r="D7404" t="str">
            <v>UN</v>
          </cell>
          <cell r="E7404">
            <v>0</v>
          </cell>
        </row>
        <row r="7405">
          <cell r="B7405" t="str">
            <v>529122</v>
          </cell>
          <cell r="C7405" t="str">
            <v>VALVULA GAV. MO JE/VOL. C/RED.C/BY P. PN10 D=400MM</v>
          </cell>
          <cell r="D7405" t="str">
            <v>UN</v>
          </cell>
          <cell r="E7405">
            <v>0</v>
          </cell>
        </row>
        <row r="7406">
          <cell r="B7406" t="str">
            <v>529123</v>
          </cell>
          <cell r="C7406" t="str">
            <v>VALVULA GAV. MO JE/VOL. C/RED.C/BY P. PN10 D=450MM</v>
          </cell>
          <cell r="D7406" t="str">
            <v>UN</v>
          </cell>
          <cell r="E7406">
            <v>0</v>
          </cell>
        </row>
        <row r="7407">
          <cell r="B7407" t="str">
            <v>529124</v>
          </cell>
          <cell r="C7407" t="str">
            <v>VALVULA GAV. MO JE/VOL. C/RED.C/BY P. PN10 D=500MM</v>
          </cell>
          <cell r="D7407" t="str">
            <v>UN</v>
          </cell>
          <cell r="E7407">
            <v>0</v>
          </cell>
        </row>
        <row r="7408">
          <cell r="B7408" t="str">
            <v>529125</v>
          </cell>
          <cell r="C7408" t="str">
            <v>VALVULA GAV. MO JE/VOL. C/RED.C/BY P. PN10 D=600MM</v>
          </cell>
          <cell r="D7408" t="str">
            <v>UN</v>
          </cell>
          <cell r="E7408">
            <v>0</v>
          </cell>
        </row>
        <row r="7410">
          <cell r="B7410" t="str">
            <v>529200</v>
          </cell>
          <cell r="C7410" t="str">
            <v>VALVULA GAV. MC PN-16 (SETOR ABDIB GLOBAL 40%; C32 - FERRO/ACO/DERIV. 60%)</v>
          </cell>
        </row>
        <row r="7411">
          <cell r="B7411" t="str">
            <v>529201</v>
          </cell>
          <cell r="C7411" t="str">
            <v>VALVULA GAV. MC JE/CAB. S/BY PASS PN16 D=50MM</v>
          </cell>
          <cell r="D7411" t="str">
            <v>UN</v>
          </cell>
          <cell r="E7411">
            <v>0</v>
          </cell>
        </row>
        <row r="7412">
          <cell r="B7412" t="str">
            <v>529202</v>
          </cell>
          <cell r="C7412" t="str">
            <v>VALVULA GAV. MC JE/CAB. S/BY PASS PN16 D=75MM</v>
          </cell>
          <cell r="D7412" t="str">
            <v>UN</v>
          </cell>
          <cell r="E7412">
            <v>0</v>
          </cell>
        </row>
        <row r="7413">
          <cell r="B7413" t="str">
            <v>529203</v>
          </cell>
          <cell r="C7413" t="str">
            <v>VALVULA GAV. MC JE/CAB. S/BY PASS PN16 D=100MM</v>
          </cell>
          <cell r="D7413" t="str">
            <v>UN</v>
          </cell>
          <cell r="E7413">
            <v>0</v>
          </cell>
        </row>
        <row r="7414">
          <cell r="B7414" t="str">
            <v>529204</v>
          </cell>
          <cell r="C7414" t="str">
            <v>VALVULA GAV. MC JE/VOL. S/BY PASS PN16 D=50MM</v>
          </cell>
          <cell r="D7414" t="str">
            <v>UN</v>
          </cell>
          <cell r="E7414">
            <v>0</v>
          </cell>
        </row>
        <row r="7415">
          <cell r="B7415" t="str">
            <v>529205</v>
          </cell>
          <cell r="C7415" t="str">
            <v>VALVULA GAV. MC JE/VOL. S/BY PASS PN16 D=75MM</v>
          </cell>
          <cell r="D7415" t="str">
            <v>UN</v>
          </cell>
          <cell r="E7415">
            <v>0</v>
          </cell>
        </row>
        <row r="7416">
          <cell r="B7416" t="str">
            <v>529206</v>
          </cell>
          <cell r="C7416" t="str">
            <v>VALVULA GAV. MC JE/VOL. S/BY PASS PN16 D=100MM</v>
          </cell>
          <cell r="D7416" t="str">
            <v>UN</v>
          </cell>
          <cell r="E7416">
            <v>0</v>
          </cell>
        </row>
        <row r="7417">
          <cell r="B7417" t="str">
            <v>529207</v>
          </cell>
          <cell r="C7417" t="str">
            <v>VALVULA GAV. MC FG/CAB. S/BY PASS PN16 D=50MM</v>
          </cell>
          <cell r="D7417" t="str">
            <v>UN</v>
          </cell>
          <cell r="E7417">
            <v>0</v>
          </cell>
        </row>
        <row r="7418">
          <cell r="B7418" t="str">
            <v>529208</v>
          </cell>
          <cell r="C7418" t="str">
            <v>VALVULA GAV. MC FG/CAB. S/BY PASS PN16 D=75MM</v>
          </cell>
          <cell r="D7418" t="str">
            <v>UN</v>
          </cell>
          <cell r="E7418">
            <v>0</v>
          </cell>
        </row>
        <row r="7419">
          <cell r="B7419" t="str">
            <v>529209</v>
          </cell>
          <cell r="C7419" t="str">
            <v>VALVULA GAV. MC FG/CAB. S/BY PASS PN16 D=100MM</v>
          </cell>
          <cell r="D7419" t="str">
            <v>UN</v>
          </cell>
          <cell r="E7419">
            <v>0</v>
          </cell>
        </row>
        <row r="7420">
          <cell r="B7420" t="str">
            <v>529210</v>
          </cell>
          <cell r="C7420" t="str">
            <v>VALVULA GAV. MC FG/CAB. S/BY PASS PN16 D=150MM</v>
          </cell>
          <cell r="D7420" t="str">
            <v>UN</v>
          </cell>
          <cell r="E7420">
            <v>0</v>
          </cell>
        </row>
        <row r="7421">
          <cell r="B7421" t="str">
            <v>529211</v>
          </cell>
          <cell r="C7421" t="str">
            <v>VALVULA GAV. MC FG/CAB. S/BY PASS PN16 D=200MM</v>
          </cell>
          <cell r="D7421" t="str">
            <v>UN</v>
          </cell>
          <cell r="E7421">
            <v>0</v>
          </cell>
        </row>
        <row r="7422">
          <cell r="B7422" t="str">
            <v>529212</v>
          </cell>
          <cell r="C7422" t="str">
            <v>VALVULA GAV. MC FG/VOL. S/BY PASS PN16 D=50MM</v>
          </cell>
          <cell r="D7422" t="str">
            <v>UN</v>
          </cell>
          <cell r="E7422">
            <v>0</v>
          </cell>
        </row>
        <row r="7423">
          <cell r="B7423" t="str">
            <v>529213</v>
          </cell>
          <cell r="C7423" t="str">
            <v>VALVULA GAV. MC FG/VOL. S/BY PASS PN16 D=75MM</v>
          </cell>
          <cell r="D7423" t="str">
            <v>UN</v>
          </cell>
          <cell r="E7423">
            <v>0</v>
          </cell>
        </row>
        <row r="7424">
          <cell r="B7424" t="str">
            <v>529214</v>
          </cell>
          <cell r="C7424" t="str">
            <v>VALVULA GAV. MC FG/VOL. S/BY PASS PN16 D=100MM</v>
          </cell>
          <cell r="D7424" t="str">
            <v>UN</v>
          </cell>
          <cell r="E7424">
            <v>0</v>
          </cell>
        </row>
        <row r="7425">
          <cell r="B7425" t="str">
            <v>529215</v>
          </cell>
          <cell r="C7425" t="str">
            <v>VALVULA GAV. MC FG/VOL. S/BY PASS PN16 D=150MM</v>
          </cell>
          <cell r="D7425" t="str">
            <v>UN</v>
          </cell>
          <cell r="E7425">
            <v>0</v>
          </cell>
        </row>
        <row r="7426">
          <cell r="B7426" t="str">
            <v>529216</v>
          </cell>
          <cell r="C7426" t="str">
            <v>VALVULA GAV. MC FG/VOL. S/BY PASS PN16 D=200MM</v>
          </cell>
          <cell r="D7426" t="str">
            <v>UN</v>
          </cell>
          <cell r="E7426">
            <v>0</v>
          </cell>
        </row>
        <row r="7428">
          <cell r="B7428" t="str">
            <v>529300</v>
          </cell>
          <cell r="C7428" t="str">
            <v>VALVULA GAV. MO PN-16 (SETOR ABDIB GLOBAL 40%; C32 - FERRO/ACO/DERIV. 60%)</v>
          </cell>
        </row>
        <row r="7429">
          <cell r="B7429" t="str">
            <v>529301</v>
          </cell>
          <cell r="C7429" t="str">
            <v>VALVULA GAV. MO FG/CAB. S/BY PASS PN16 D=350MM</v>
          </cell>
          <cell r="D7429" t="str">
            <v>UN</v>
          </cell>
          <cell r="E7429">
            <v>0</v>
          </cell>
        </row>
        <row r="7430">
          <cell r="B7430" t="str">
            <v>529302</v>
          </cell>
          <cell r="C7430" t="str">
            <v>VALVULA GAV. MO FG/CAB. S/BY PASS PN16 D=400MM</v>
          </cell>
          <cell r="D7430" t="str">
            <v>UN</v>
          </cell>
          <cell r="E7430">
            <v>0</v>
          </cell>
        </row>
        <row r="7431">
          <cell r="B7431" t="str">
            <v>529303</v>
          </cell>
          <cell r="C7431" t="str">
            <v>VALVULA GAV. MO FG/CAB. S/BY PASS PN16 D=450MM</v>
          </cell>
          <cell r="D7431" t="str">
            <v>UN</v>
          </cell>
          <cell r="E7431">
            <v>0</v>
          </cell>
        </row>
        <row r="7432">
          <cell r="B7432" t="str">
            <v>529304</v>
          </cell>
          <cell r="C7432" t="str">
            <v>VALVULA GAV. MO FG/CAB. S/BY PASS PN16 D=500MM</v>
          </cell>
          <cell r="D7432" t="str">
            <v>UN</v>
          </cell>
          <cell r="E7432">
            <v>0</v>
          </cell>
        </row>
        <row r="7433">
          <cell r="B7433" t="str">
            <v>529305</v>
          </cell>
          <cell r="C7433" t="str">
            <v>VALVULA GAV. MO FG/CAB. S/BY PASS PN16 D=600MM</v>
          </cell>
          <cell r="D7433" t="str">
            <v>UN</v>
          </cell>
          <cell r="E7433">
            <v>0</v>
          </cell>
        </row>
        <row r="7434">
          <cell r="B7434" t="str">
            <v>529306</v>
          </cell>
          <cell r="C7434" t="str">
            <v>VALVULA GAV. MO FG/CAB. S/BY PASS PN16 D=700MM</v>
          </cell>
          <cell r="D7434" t="str">
            <v>UN</v>
          </cell>
          <cell r="E7434">
            <v>0</v>
          </cell>
        </row>
        <row r="7435">
          <cell r="B7435" t="str">
            <v>529307</v>
          </cell>
          <cell r="C7435" t="str">
            <v>VALVULA GAV. MO FG/CAB. S/BY PASS PN16 D=800MM</v>
          </cell>
          <cell r="D7435" t="str">
            <v>UN</v>
          </cell>
          <cell r="E7435">
            <v>0</v>
          </cell>
        </row>
        <row r="7436">
          <cell r="B7436" t="str">
            <v>529308</v>
          </cell>
          <cell r="C7436" t="str">
            <v>VALVULA GAV. MO FG/CAB. S/BY PASS PN16 D=900MM</v>
          </cell>
          <cell r="D7436" t="str">
            <v>UN</v>
          </cell>
          <cell r="E7436">
            <v>0</v>
          </cell>
        </row>
        <row r="7437">
          <cell r="B7437" t="str">
            <v>529309</v>
          </cell>
          <cell r="C7437" t="str">
            <v>VALVULA GAV. MO FG/CAB. S/BY PASS PN16 D=1000MM</v>
          </cell>
          <cell r="D7437" t="str">
            <v>UN</v>
          </cell>
          <cell r="E7437">
            <v>0</v>
          </cell>
        </row>
        <row r="7438">
          <cell r="B7438" t="str">
            <v>529310</v>
          </cell>
          <cell r="C7438" t="str">
            <v>VALVULA GAV. MO FG/VOL. S/BY PASS PN16 D=350MM</v>
          </cell>
          <cell r="D7438" t="str">
            <v>UN</v>
          </cell>
          <cell r="E7438">
            <v>0</v>
          </cell>
        </row>
        <row r="7439">
          <cell r="B7439" t="str">
            <v>529311</v>
          </cell>
          <cell r="C7439" t="str">
            <v>VALVULA GAV. MO FG/VOL. S/BY PASS PN16 D=400MM</v>
          </cell>
          <cell r="D7439" t="str">
            <v>UN</v>
          </cell>
          <cell r="E7439">
            <v>0</v>
          </cell>
        </row>
        <row r="7440">
          <cell r="B7440" t="str">
            <v>529312</v>
          </cell>
          <cell r="C7440" t="str">
            <v>VALVULA GAV. MO FG/VOL. S/BY PASS PN16 D=450MM</v>
          </cell>
          <cell r="D7440" t="str">
            <v>UN</v>
          </cell>
          <cell r="E7440">
            <v>0</v>
          </cell>
        </row>
        <row r="7441">
          <cell r="B7441" t="str">
            <v>529313</v>
          </cell>
          <cell r="C7441" t="str">
            <v>VALVULA GAV. MO FG/VOL. S/BY PASS PN16 D=500MM</v>
          </cell>
          <cell r="D7441" t="str">
            <v>UN</v>
          </cell>
          <cell r="E7441">
            <v>0</v>
          </cell>
        </row>
        <row r="7442">
          <cell r="B7442" t="str">
            <v>529314</v>
          </cell>
          <cell r="C7442" t="str">
            <v>VALVULA GAV. MO FG/VOL. S/BY PASS PN16 D=600MM</v>
          </cell>
          <cell r="D7442" t="str">
            <v>UN</v>
          </cell>
          <cell r="E7442">
            <v>0</v>
          </cell>
        </row>
        <row r="7443">
          <cell r="B7443" t="str">
            <v>529315</v>
          </cell>
          <cell r="C7443" t="str">
            <v>VALVULA GAV. MO FG/VOL. S/BY PASS PN16 D=700MM</v>
          </cell>
          <cell r="D7443" t="str">
            <v>UN</v>
          </cell>
          <cell r="E7443">
            <v>0</v>
          </cell>
        </row>
        <row r="7444">
          <cell r="B7444" t="str">
            <v>529316</v>
          </cell>
          <cell r="C7444" t="str">
            <v>VALVULA GAV. MO FG/VOL. S/BY PASS PN16 D=800MM</v>
          </cell>
          <cell r="D7444" t="str">
            <v>UN</v>
          </cell>
          <cell r="E7444">
            <v>0</v>
          </cell>
        </row>
        <row r="7445">
          <cell r="B7445" t="str">
            <v>529317</v>
          </cell>
          <cell r="C7445" t="str">
            <v>VALVULA GAV. MO FG/VOL. S/BY PASS PN16 D=900MM</v>
          </cell>
          <cell r="D7445" t="str">
            <v>UN</v>
          </cell>
          <cell r="E7445">
            <v>0</v>
          </cell>
        </row>
        <row r="7446">
          <cell r="B7446" t="str">
            <v>529318</v>
          </cell>
          <cell r="C7446" t="str">
            <v>VALVULA GAV. MO FG/VOL. S/BY PASS PN16 D=1000MM</v>
          </cell>
          <cell r="D7446" t="str">
            <v>UN</v>
          </cell>
          <cell r="E7446">
            <v>0</v>
          </cell>
        </row>
        <row r="7447">
          <cell r="B7447" t="str">
            <v>529319</v>
          </cell>
          <cell r="C7447" t="str">
            <v>VALVULA GAV. MO JE/CAB. S/BY PASS PN16 D=250MM</v>
          </cell>
          <cell r="D7447" t="str">
            <v>UN</v>
          </cell>
          <cell r="E7447">
            <v>0</v>
          </cell>
        </row>
        <row r="7448">
          <cell r="B7448" t="str">
            <v>529320</v>
          </cell>
          <cell r="C7448" t="str">
            <v>VALVULA GAV. MO JE/CAB. S/BY PASS PN16 D=300MM</v>
          </cell>
          <cell r="D7448" t="str">
            <v>UN</v>
          </cell>
          <cell r="E7448">
            <v>0</v>
          </cell>
        </row>
        <row r="7449">
          <cell r="B7449" t="str">
            <v>529321</v>
          </cell>
          <cell r="C7449" t="str">
            <v>VALVULA GAV. MO JE/CAB. S/BY PASS PN16 D=350MM</v>
          </cell>
          <cell r="D7449" t="str">
            <v>UN</v>
          </cell>
          <cell r="E7449">
            <v>0</v>
          </cell>
        </row>
        <row r="7450">
          <cell r="B7450" t="str">
            <v>529322</v>
          </cell>
          <cell r="C7450" t="str">
            <v>VALVULA GAV. MO JE/CAB. S/BY PASS PN16 D=400MM</v>
          </cell>
          <cell r="D7450" t="str">
            <v>UN</v>
          </cell>
          <cell r="E7450">
            <v>0</v>
          </cell>
        </row>
        <row r="7451">
          <cell r="B7451" t="str">
            <v>529323</v>
          </cell>
          <cell r="C7451" t="str">
            <v>VALVULA GAV. MO JE/CAB. S/BY PASS PN16 D=450MM</v>
          </cell>
          <cell r="D7451" t="str">
            <v>UN</v>
          </cell>
          <cell r="E7451">
            <v>0</v>
          </cell>
        </row>
        <row r="7452">
          <cell r="B7452" t="str">
            <v>529324</v>
          </cell>
          <cell r="C7452" t="str">
            <v>VALVULA GAV. MO JE/CAB. S/BY PASS PN16 D=500MM</v>
          </cell>
          <cell r="D7452" t="str">
            <v>UN</v>
          </cell>
          <cell r="E7452">
            <v>0</v>
          </cell>
        </row>
        <row r="7453">
          <cell r="B7453" t="str">
            <v>529325</v>
          </cell>
          <cell r="C7453" t="str">
            <v>VALVULA GAV. MO JE/CAB. S/BY PASS PN16 D=600MM</v>
          </cell>
          <cell r="D7453" t="str">
            <v>UN</v>
          </cell>
          <cell r="E7453">
            <v>0</v>
          </cell>
        </row>
        <row r="7454">
          <cell r="B7454" t="str">
            <v>529326</v>
          </cell>
          <cell r="C7454" t="str">
            <v>VALVULA GAV. MO JE/VOL. S/BY PASS PN16 D=250MM</v>
          </cell>
          <cell r="D7454" t="str">
            <v>UN</v>
          </cell>
          <cell r="E7454">
            <v>0</v>
          </cell>
        </row>
        <row r="7455">
          <cell r="B7455" t="str">
            <v>529327</v>
          </cell>
          <cell r="C7455" t="str">
            <v>VALVULA GAV. MO JE/VOL. S/BY PASS PN16 D=300MM</v>
          </cell>
          <cell r="D7455" t="str">
            <v>UN</v>
          </cell>
          <cell r="E7455">
            <v>0</v>
          </cell>
        </row>
        <row r="7456">
          <cell r="B7456" t="str">
            <v>529328</v>
          </cell>
          <cell r="C7456" t="str">
            <v>VALVULA GAV. MO JE/VOL. S/BY PASS PN16 D=350MM</v>
          </cell>
          <cell r="D7456" t="str">
            <v>UN</v>
          </cell>
          <cell r="E7456">
            <v>0</v>
          </cell>
        </row>
        <row r="7457">
          <cell r="B7457" t="str">
            <v>529329</v>
          </cell>
          <cell r="C7457" t="str">
            <v>VALVULA GAV. MO JE/VOL. S/BY PASS PN16 D=400MM</v>
          </cell>
          <cell r="D7457" t="str">
            <v>UN</v>
          </cell>
          <cell r="E7457">
            <v>0</v>
          </cell>
        </row>
        <row r="7458">
          <cell r="B7458" t="str">
            <v>529330</v>
          </cell>
          <cell r="C7458" t="str">
            <v>VALVULA GAV. MO JE/VOL. S/BY PASS PN16 D=450MM</v>
          </cell>
          <cell r="D7458" t="str">
            <v>UN</v>
          </cell>
          <cell r="E7458">
            <v>0</v>
          </cell>
        </row>
        <row r="7459">
          <cell r="B7459" t="str">
            <v>529331</v>
          </cell>
          <cell r="C7459" t="str">
            <v>VALVULA GAV. MO JE/VOL. S/BY PASS PN16 D=500MM</v>
          </cell>
          <cell r="D7459" t="str">
            <v>UN</v>
          </cell>
          <cell r="E7459">
            <v>0</v>
          </cell>
        </row>
        <row r="7460">
          <cell r="B7460" t="str">
            <v>529332</v>
          </cell>
          <cell r="C7460" t="str">
            <v>VALVULA GAV. MO JE/VOL. S/BY PASS PN16 D=600MM</v>
          </cell>
          <cell r="D7460" t="str">
            <v>UN</v>
          </cell>
          <cell r="E7460">
            <v>0</v>
          </cell>
        </row>
        <row r="7461">
          <cell r="B7461" t="str">
            <v>529333</v>
          </cell>
          <cell r="C7461" t="str">
            <v>VALVULA GAV. MO FG/CAB.C/RED.S/BY P. PN16 D=350MM</v>
          </cell>
          <cell r="D7461" t="str">
            <v>UN</v>
          </cell>
          <cell r="E7461">
            <v>0</v>
          </cell>
        </row>
        <row r="7462">
          <cell r="B7462" t="str">
            <v>529334</v>
          </cell>
          <cell r="C7462" t="str">
            <v>VALVULA GAV. MO FG/CAB.C/RED.S/BY P. PN16 D=400MM</v>
          </cell>
          <cell r="D7462" t="str">
            <v>UN</v>
          </cell>
          <cell r="E7462">
            <v>0</v>
          </cell>
        </row>
        <row r="7463">
          <cell r="B7463" t="str">
            <v>529335</v>
          </cell>
          <cell r="C7463" t="str">
            <v>VALVULA GAV. MO FG/CAB.C/RED.S/BY P. PN16 D=450MM</v>
          </cell>
          <cell r="D7463" t="str">
            <v>UN</v>
          </cell>
          <cell r="E7463">
            <v>0</v>
          </cell>
        </row>
        <row r="7464">
          <cell r="B7464" t="str">
            <v>529336</v>
          </cell>
          <cell r="C7464" t="str">
            <v>VALVULA GAV. MO FG/CAB.C/RED.S/BY P. PN16 D=500MM</v>
          </cell>
          <cell r="D7464" t="str">
            <v>UN</v>
          </cell>
          <cell r="E7464">
            <v>0</v>
          </cell>
        </row>
        <row r="7465">
          <cell r="B7465" t="str">
            <v>529337</v>
          </cell>
          <cell r="C7465" t="str">
            <v>VALVULA GAV. MO FG/CAB.C/RED.S/BY P. PN16 D=600MM</v>
          </cell>
          <cell r="D7465" t="str">
            <v>UN</v>
          </cell>
          <cell r="E7465">
            <v>0</v>
          </cell>
        </row>
        <row r="7466">
          <cell r="B7466" t="str">
            <v>529338</v>
          </cell>
          <cell r="C7466" t="str">
            <v>VALVULA GAV. MO FG/CAB.C/RED.S/BY P. PN16 D=700MM</v>
          </cell>
          <cell r="D7466" t="str">
            <v>UN</v>
          </cell>
          <cell r="E7466">
            <v>0</v>
          </cell>
        </row>
        <row r="7467">
          <cell r="B7467" t="str">
            <v>529339</v>
          </cell>
          <cell r="C7467" t="str">
            <v>VALVULA GAV. MO FG/CAB.C/RED.S/BY P. PN16 D=800MM</v>
          </cell>
          <cell r="D7467" t="str">
            <v>UN</v>
          </cell>
          <cell r="E7467">
            <v>0</v>
          </cell>
        </row>
        <row r="7468">
          <cell r="B7468" t="str">
            <v>529340</v>
          </cell>
          <cell r="C7468" t="str">
            <v>VALVULA GAV. MO FG/CAB.C/RED.S/BY P. PN16 D=900MM</v>
          </cell>
          <cell r="D7468" t="str">
            <v>UN</v>
          </cell>
          <cell r="E7468">
            <v>0</v>
          </cell>
        </row>
        <row r="7469">
          <cell r="B7469" t="str">
            <v>529341</v>
          </cell>
          <cell r="C7469" t="str">
            <v>VALVULA GAV. MO FG/CAB.C/RED.S/BY P. PN16 D=1000MM</v>
          </cell>
          <cell r="D7469" t="str">
            <v>UN</v>
          </cell>
          <cell r="E7469">
            <v>0</v>
          </cell>
        </row>
        <row r="7470">
          <cell r="B7470" t="str">
            <v>529342</v>
          </cell>
          <cell r="C7470" t="str">
            <v>VALVULA GAV. MO FG/VOL.C/RED.S/BY P. PN16 D=350MM</v>
          </cell>
          <cell r="D7470" t="str">
            <v>UN</v>
          </cell>
          <cell r="E7470">
            <v>0</v>
          </cell>
        </row>
        <row r="7471">
          <cell r="B7471" t="str">
            <v>529343</v>
          </cell>
          <cell r="C7471" t="str">
            <v>VALVULA GAV. MO FG/VOL.C/RED.S/BY P. PN16 D=400MM</v>
          </cell>
          <cell r="D7471" t="str">
            <v>UN</v>
          </cell>
          <cell r="E7471">
            <v>0</v>
          </cell>
        </row>
        <row r="7472">
          <cell r="B7472" t="str">
            <v>529344</v>
          </cell>
          <cell r="C7472" t="str">
            <v>VALVULA GAV. MO FG/VOL.C/RED.S/BY P. PN16 D=450MM</v>
          </cell>
          <cell r="D7472" t="str">
            <v>UN</v>
          </cell>
          <cell r="E7472">
            <v>0</v>
          </cell>
        </row>
        <row r="7473">
          <cell r="B7473" t="str">
            <v>529345</v>
          </cell>
          <cell r="C7473" t="str">
            <v>VALVULA GAV. MO FG/VOL.C/RED.S/BY P. PN16 D=500MM</v>
          </cell>
          <cell r="D7473" t="str">
            <v>UN</v>
          </cell>
          <cell r="E7473">
            <v>0</v>
          </cell>
        </row>
        <row r="7474">
          <cell r="B7474" t="str">
            <v>529346</v>
          </cell>
          <cell r="C7474" t="str">
            <v>VALVULA GAV. MO FG/VOL.C/RED.S/BY P. PN16 D=600MM</v>
          </cell>
          <cell r="D7474" t="str">
            <v>UN</v>
          </cell>
          <cell r="E7474">
            <v>0</v>
          </cell>
        </row>
        <row r="7475">
          <cell r="B7475" t="str">
            <v>529347</v>
          </cell>
          <cell r="C7475" t="str">
            <v>VALVULA GAV. MO FG/VOL.C/RED.S/BY P. PN16 D=700MM</v>
          </cell>
          <cell r="D7475" t="str">
            <v>UN</v>
          </cell>
          <cell r="E7475">
            <v>0</v>
          </cell>
        </row>
        <row r="7476">
          <cell r="B7476" t="str">
            <v>529348</v>
          </cell>
          <cell r="C7476" t="str">
            <v>VALVULA GAV. MO FG/VOL.C/RED.S/BY P. PN16 D=800MM</v>
          </cell>
          <cell r="D7476" t="str">
            <v>UN</v>
          </cell>
          <cell r="E7476">
            <v>0</v>
          </cell>
        </row>
        <row r="7477">
          <cell r="B7477" t="str">
            <v>529349</v>
          </cell>
          <cell r="C7477" t="str">
            <v>VALVULA GAV. MO FG/VOL.C/RED.S/BY P. PN16 D=900MM</v>
          </cell>
          <cell r="D7477" t="str">
            <v>UN</v>
          </cell>
          <cell r="E7477">
            <v>0</v>
          </cell>
        </row>
        <row r="7478">
          <cell r="B7478" t="str">
            <v>529350</v>
          </cell>
          <cell r="C7478" t="str">
            <v>VALVULA GAV. MO FG/VOL.C/RED.S/BY P. PN16 D=1000MM</v>
          </cell>
          <cell r="D7478" t="str">
            <v>UN</v>
          </cell>
          <cell r="E7478">
            <v>0</v>
          </cell>
        </row>
        <row r="7479">
          <cell r="B7479" t="str">
            <v>529351</v>
          </cell>
          <cell r="C7479" t="str">
            <v>VALVULA GAV. MO JE/CAB. C/RED.S/BY P. PN16 D=300MM</v>
          </cell>
          <cell r="D7479" t="str">
            <v>UN</v>
          </cell>
          <cell r="E7479">
            <v>0</v>
          </cell>
        </row>
        <row r="7480">
          <cell r="B7480" t="str">
            <v>529352</v>
          </cell>
          <cell r="C7480" t="str">
            <v>VALVULA GAV. MO JE/CAB. C/RED.S/BY P. PN16 D=350MM</v>
          </cell>
          <cell r="D7480" t="str">
            <v>UN</v>
          </cell>
          <cell r="E7480">
            <v>0</v>
          </cell>
        </row>
        <row r="7481">
          <cell r="B7481" t="str">
            <v>529353</v>
          </cell>
          <cell r="C7481" t="str">
            <v>VALVULA GAV. MO JE/CAB. C/RED.S/BY P. PN16 D=400MM</v>
          </cell>
          <cell r="D7481" t="str">
            <v>UN</v>
          </cell>
          <cell r="E7481">
            <v>0</v>
          </cell>
        </row>
        <row r="7482">
          <cell r="B7482" t="str">
            <v>529354</v>
          </cell>
          <cell r="C7482" t="str">
            <v>VALVULA GAV. MO JE/CAB. C/RED.S/BY P. PN16 D=450MM</v>
          </cell>
          <cell r="D7482" t="str">
            <v>UN</v>
          </cell>
          <cell r="E7482">
            <v>0</v>
          </cell>
        </row>
        <row r="7483">
          <cell r="B7483" t="str">
            <v>529355</v>
          </cell>
          <cell r="C7483" t="str">
            <v>VALVULA GAV. MO JE/CAB. C/RED.S/BY P. PN16 D=500MM</v>
          </cell>
          <cell r="D7483" t="str">
            <v>UN</v>
          </cell>
          <cell r="E7483">
            <v>0</v>
          </cell>
        </row>
        <row r="7484">
          <cell r="B7484" t="str">
            <v>529356</v>
          </cell>
          <cell r="C7484" t="str">
            <v>VALVULA GAV. MO JE/CAB. C/RED.S/BY P. PN16 D=600MM</v>
          </cell>
          <cell r="D7484" t="str">
            <v>UN</v>
          </cell>
          <cell r="E7484">
            <v>0</v>
          </cell>
        </row>
        <row r="7485">
          <cell r="B7485" t="str">
            <v>529357</v>
          </cell>
          <cell r="C7485" t="str">
            <v>VALVULA GAV. MO JE/VOL. C/RED.S/BY P. PN16 D=300MM</v>
          </cell>
          <cell r="D7485" t="str">
            <v>UN</v>
          </cell>
          <cell r="E7485">
            <v>0</v>
          </cell>
        </row>
        <row r="7486">
          <cell r="B7486" t="str">
            <v>529358</v>
          </cell>
          <cell r="C7486" t="str">
            <v>VALVULA GAV. MO JE/VOL. C/RED.S/BY P. PN16 D=350MM</v>
          </cell>
          <cell r="D7486" t="str">
            <v>UN</v>
          </cell>
          <cell r="E7486">
            <v>0</v>
          </cell>
        </row>
        <row r="7487">
          <cell r="B7487" t="str">
            <v>529359</v>
          </cell>
          <cell r="C7487" t="str">
            <v>VALVULA GAV. MO JE/VOL. C/RED.S/BY P. PN16 D=400MM</v>
          </cell>
          <cell r="D7487" t="str">
            <v>UN</v>
          </cell>
          <cell r="E7487">
            <v>0</v>
          </cell>
        </row>
        <row r="7488">
          <cell r="B7488" t="str">
            <v>529360</v>
          </cell>
          <cell r="C7488" t="str">
            <v>VALVULA GAV. MO JE/VOL. C/RED.S/BY P. PN16 D=450MM</v>
          </cell>
          <cell r="D7488" t="str">
            <v>UN</v>
          </cell>
          <cell r="E7488">
            <v>0</v>
          </cell>
        </row>
        <row r="7489">
          <cell r="B7489" t="str">
            <v>529361</v>
          </cell>
          <cell r="C7489" t="str">
            <v>VALVULA GAV. MO JE/VOL. C/RED.S/BY P. PN16 D=500MM</v>
          </cell>
          <cell r="D7489" t="str">
            <v>UN</v>
          </cell>
          <cell r="E7489">
            <v>0</v>
          </cell>
        </row>
        <row r="7490">
          <cell r="B7490" t="str">
            <v>529362</v>
          </cell>
          <cell r="C7490" t="str">
            <v>VALVULA GAV. MO JE/VOL. C/RED.S/BY P. PN16 D=600MM</v>
          </cell>
          <cell r="D7490" t="str">
            <v>UN</v>
          </cell>
          <cell r="E7490">
            <v>0</v>
          </cell>
        </row>
        <row r="7491">
          <cell r="B7491" t="str">
            <v>529363</v>
          </cell>
          <cell r="C7491" t="str">
            <v>VALVULA GAV. MO FG/CAB. C/BY PASS PN16 D=350MM</v>
          </cell>
          <cell r="D7491" t="str">
            <v>UN</v>
          </cell>
          <cell r="E7491">
            <v>0</v>
          </cell>
        </row>
        <row r="7492">
          <cell r="B7492" t="str">
            <v>529364</v>
          </cell>
          <cell r="C7492" t="str">
            <v>VALVULA GAV. MO FG/CAB. C/BY PASS PN16 D=400MM</v>
          </cell>
          <cell r="D7492" t="str">
            <v>UN</v>
          </cell>
          <cell r="E7492">
            <v>0</v>
          </cell>
        </row>
        <row r="7493">
          <cell r="B7493" t="str">
            <v>529365</v>
          </cell>
          <cell r="C7493" t="str">
            <v>VALVULA GAV. MO FG/CAB. C/BY PASS PN16 D=450MM</v>
          </cell>
          <cell r="D7493" t="str">
            <v>UN</v>
          </cell>
          <cell r="E7493">
            <v>0</v>
          </cell>
        </row>
        <row r="7494">
          <cell r="B7494" t="str">
            <v>529366</v>
          </cell>
          <cell r="C7494" t="str">
            <v>VALVULA GAV. MO FG/CAB. C/BY PASS PN16 D=500MM</v>
          </cell>
          <cell r="D7494" t="str">
            <v>UN</v>
          </cell>
          <cell r="E7494">
            <v>0</v>
          </cell>
        </row>
        <row r="7495">
          <cell r="B7495" t="str">
            <v>529367</v>
          </cell>
          <cell r="C7495" t="str">
            <v>VALVULA GAV. MO FG/CAB. C/BY PASS PN16 D=600MM</v>
          </cell>
          <cell r="D7495" t="str">
            <v>UN</v>
          </cell>
          <cell r="E7495">
            <v>0</v>
          </cell>
        </row>
        <row r="7496">
          <cell r="B7496" t="str">
            <v>529368</v>
          </cell>
          <cell r="C7496" t="str">
            <v>VALVULA GAV. MO FG/CAB. C/BY PASS PN16 D=700MM</v>
          </cell>
          <cell r="D7496" t="str">
            <v>UN</v>
          </cell>
          <cell r="E7496">
            <v>0</v>
          </cell>
        </row>
        <row r="7497">
          <cell r="B7497" t="str">
            <v>529369</v>
          </cell>
          <cell r="C7497" t="str">
            <v>VALVULA GAV. MO FG/CAB. C/BY PASS PN16 D=800MM</v>
          </cell>
          <cell r="D7497" t="str">
            <v>UN</v>
          </cell>
          <cell r="E7497">
            <v>0</v>
          </cell>
        </row>
        <row r="7498">
          <cell r="B7498" t="str">
            <v>529370</v>
          </cell>
          <cell r="C7498" t="str">
            <v>VALVULA GAV. MO FG/CAB. C/BY PASS PN16 D=900MM</v>
          </cell>
          <cell r="D7498" t="str">
            <v>UN</v>
          </cell>
          <cell r="E7498">
            <v>0</v>
          </cell>
        </row>
        <row r="7499">
          <cell r="B7499" t="str">
            <v>529371</v>
          </cell>
          <cell r="C7499" t="str">
            <v>VALVULA GAV. MO FG/CAB. C/BY PASS PN16 D=1000MM</v>
          </cell>
          <cell r="D7499" t="str">
            <v>UN</v>
          </cell>
          <cell r="E7499">
            <v>0</v>
          </cell>
        </row>
        <row r="7500">
          <cell r="B7500" t="str">
            <v>529372</v>
          </cell>
          <cell r="C7500" t="str">
            <v>VALVULA GAV. MO FG/VOL. C/BY PASS PN16 D=350MM</v>
          </cell>
          <cell r="D7500" t="str">
            <v>UN</v>
          </cell>
          <cell r="E7500">
            <v>0</v>
          </cell>
        </row>
        <row r="7501">
          <cell r="B7501" t="str">
            <v>529373</v>
          </cell>
          <cell r="C7501" t="str">
            <v>VALVULA GAV. MO FG/VOL. C/BY PASS PN16 D=400MM</v>
          </cell>
          <cell r="D7501" t="str">
            <v>UN</v>
          </cell>
          <cell r="E7501">
            <v>0</v>
          </cell>
        </row>
        <row r="7502">
          <cell r="B7502" t="str">
            <v>529374</v>
          </cell>
          <cell r="C7502" t="str">
            <v>VALVULA GAV. MO FG/VOL. C/BY PASS PN16 D=450MM</v>
          </cell>
          <cell r="D7502" t="str">
            <v>UN</v>
          </cell>
          <cell r="E7502">
            <v>0</v>
          </cell>
        </row>
        <row r="7503">
          <cell r="B7503" t="str">
            <v>529375</v>
          </cell>
          <cell r="C7503" t="str">
            <v>VALVULA GAV. MO FG/VOL. C/BY PASS PN16 D=500MM</v>
          </cell>
          <cell r="D7503" t="str">
            <v>UN</v>
          </cell>
          <cell r="E7503">
            <v>0</v>
          </cell>
        </row>
        <row r="7504">
          <cell r="B7504" t="str">
            <v>529376</v>
          </cell>
          <cell r="C7504" t="str">
            <v>VALVULA GAV. MO FG/VOL. C/BY PASS PN16 D=600MM</v>
          </cell>
          <cell r="D7504" t="str">
            <v>UN</v>
          </cell>
          <cell r="E7504">
            <v>0</v>
          </cell>
        </row>
        <row r="7505">
          <cell r="B7505" t="str">
            <v>529377</v>
          </cell>
          <cell r="C7505" t="str">
            <v>VALVULA GAV. MO FG/VOL. C/BY PASS PN16 D=700MM</v>
          </cell>
          <cell r="D7505" t="str">
            <v>UN</v>
          </cell>
          <cell r="E7505">
            <v>0</v>
          </cell>
        </row>
        <row r="7506">
          <cell r="B7506" t="str">
            <v>529378</v>
          </cell>
          <cell r="C7506" t="str">
            <v>VALVULA GAV. MO FG/VOL. C/BY PASS PN16 D=800MM</v>
          </cell>
          <cell r="D7506" t="str">
            <v>UN</v>
          </cell>
          <cell r="E7506">
            <v>0</v>
          </cell>
        </row>
        <row r="7507">
          <cell r="B7507" t="str">
            <v>529379</v>
          </cell>
          <cell r="C7507" t="str">
            <v>VALVULA GAV. MO FG/VOL. C/BY PASS PN16 D=900MM</v>
          </cell>
          <cell r="D7507" t="str">
            <v>UN</v>
          </cell>
          <cell r="E7507">
            <v>0</v>
          </cell>
        </row>
        <row r="7508">
          <cell r="B7508" t="str">
            <v>529380</v>
          </cell>
          <cell r="C7508" t="str">
            <v>VALVULA GAV. MO FG/VOL. C/BY PASS PN16 D=1000MM</v>
          </cell>
          <cell r="D7508" t="str">
            <v>UN</v>
          </cell>
          <cell r="E7508">
            <v>0</v>
          </cell>
        </row>
        <row r="7509">
          <cell r="B7509" t="str">
            <v>529381</v>
          </cell>
          <cell r="C7509" t="str">
            <v>VALVULA GAV. MO JE/CAB. C/BY PASS PN16 D=250MM</v>
          </cell>
          <cell r="D7509" t="str">
            <v>UN</v>
          </cell>
          <cell r="E7509">
            <v>0</v>
          </cell>
        </row>
        <row r="7510">
          <cell r="B7510" t="str">
            <v>529382</v>
          </cell>
          <cell r="C7510" t="str">
            <v>VALVULA GAV. MO JE/CAB. C/BY PASS PN16 D=300MM</v>
          </cell>
          <cell r="D7510" t="str">
            <v>UN</v>
          </cell>
          <cell r="E7510">
            <v>0</v>
          </cell>
        </row>
        <row r="7511">
          <cell r="B7511" t="str">
            <v>529383</v>
          </cell>
          <cell r="C7511" t="str">
            <v>VALVULA GAV. MO JE/CAB. C/BY PASS PN16 D=350MM</v>
          </cell>
          <cell r="D7511" t="str">
            <v>UN</v>
          </cell>
          <cell r="E7511">
            <v>0</v>
          </cell>
        </row>
        <row r="7512">
          <cell r="B7512" t="str">
            <v>529384</v>
          </cell>
          <cell r="C7512" t="str">
            <v>VALVULA GAV. MO JE/CAB. C/BY PASS PN16 D=400MM</v>
          </cell>
          <cell r="D7512" t="str">
            <v>UN</v>
          </cell>
          <cell r="E7512">
            <v>0</v>
          </cell>
        </row>
        <row r="7513">
          <cell r="B7513" t="str">
            <v>529385</v>
          </cell>
          <cell r="C7513" t="str">
            <v>VALVULA GAV. MO JE/CAB. C/BY PASS PN16 D=450MM</v>
          </cell>
          <cell r="D7513" t="str">
            <v>UN</v>
          </cell>
          <cell r="E7513">
            <v>0</v>
          </cell>
        </row>
        <row r="7514">
          <cell r="B7514" t="str">
            <v>529386</v>
          </cell>
          <cell r="C7514" t="str">
            <v>VALVULA GAV. MO JE/CAB. C/BY PASS PN16 D=500MM</v>
          </cell>
          <cell r="D7514" t="str">
            <v>UN</v>
          </cell>
          <cell r="E7514">
            <v>0</v>
          </cell>
        </row>
        <row r="7515">
          <cell r="B7515" t="str">
            <v>529387</v>
          </cell>
          <cell r="C7515" t="str">
            <v>VALVULA GAV. MO JE/CAB. C/BY PASS PN16 D=600MM</v>
          </cell>
          <cell r="D7515" t="str">
            <v>UN</v>
          </cell>
          <cell r="E7515">
            <v>0</v>
          </cell>
        </row>
        <row r="7516">
          <cell r="B7516" t="str">
            <v>529388</v>
          </cell>
          <cell r="C7516" t="str">
            <v>VALVULA GAV. MO JE/VOL. C/BY PASS PN16 D=250MM</v>
          </cell>
          <cell r="D7516" t="str">
            <v>UN</v>
          </cell>
          <cell r="E7516">
            <v>0</v>
          </cell>
        </row>
        <row r="7517">
          <cell r="B7517" t="str">
            <v>529389</v>
          </cell>
          <cell r="C7517" t="str">
            <v>VALVULA GAV. MO JE/VOL. C/BY PASS PN16 D=300MM</v>
          </cell>
          <cell r="D7517" t="str">
            <v>UN</v>
          </cell>
          <cell r="E7517">
            <v>0</v>
          </cell>
        </row>
        <row r="7518">
          <cell r="B7518" t="str">
            <v>529390</v>
          </cell>
          <cell r="C7518" t="str">
            <v>VALVULA GAV. MO JE/VOL. C/BY PASS PN16 D=350MM</v>
          </cell>
          <cell r="D7518" t="str">
            <v>UN</v>
          </cell>
          <cell r="E7518">
            <v>0</v>
          </cell>
        </row>
        <row r="7519">
          <cell r="B7519" t="str">
            <v>529391</v>
          </cell>
          <cell r="C7519" t="str">
            <v>VALVULA GAV. MO JE/VOL. C/BY PASS PN16 D=400MM</v>
          </cell>
          <cell r="D7519" t="str">
            <v>UN</v>
          </cell>
          <cell r="E7519">
            <v>0</v>
          </cell>
        </row>
        <row r="7520">
          <cell r="B7520" t="str">
            <v>529392</v>
          </cell>
          <cell r="C7520" t="str">
            <v>VALVULA GAV. MO JE/VOL. C/BY PASS PN16 D=450MM</v>
          </cell>
          <cell r="D7520" t="str">
            <v>UN</v>
          </cell>
          <cell r="E7520">
            <v>0</v>
          </cell>
        </row>
        <row r="7521">
          <cell r="B7521" t="str">
            <v>529393</v>
          </cell>
          <cell r="C7521" t="str">
            <v>VALVULA GAV. MO JE/VOL. C/BY PASS PN16 D=500MM</v>
          </cell>
          <cell r="D7521" t="str">
            <v>UN</v>
          </cell>
          <cell r="E7521">
            <v>0</v>
          </cell>
        </row>
        <row r="7522">
          <cell r="B7522" t="str">
            <v>529394</v>
          </cell>
          <cell r="C7522" t="str">
            <v>VALVULA GAV. MO JE/VOL. C/BY PASS PN16 D=600MM</v>
          </cell>
          <cell r="D7522" t="str">
            <v>UN</v>
          </cell>
          <cell r="E7522">
            <v>0</v>
          </cell>
        </row>
        <row r="7523">
          <cell r="B7523" t="str">
            <v>529395</v>
          </cell>
          <cell r="C7523" t="str">
            <v>VALVULA GAV. MO FG/CAB.C/RED.C/BY P. PN16 D=350MM</v>
          </cell>
          <cell r="D7523" t="str">
            <v>UN</v>
          </cell>
          <cell r="E7523">
            <v>0</v>
          </cell>
        </row>
        <row r="7524">
          <cell r="B7524" t="str">
            <v>529396</v>
          </cell>
          <cell r="C7524" t="str">
            <v>VALVULA GAV. MO FG/CAB.C/RED.C/BY P. PN16 D=400MM</v>
          </cell>
          <cell r="D7524" t="str">
            <v>UN</v>
          </cell>
          <cell r="E7524">
            <v>0</v>
          </cell>
        </row>
        <row r="7525">
          <cell r="B7525" t="str">
            <v>529397</v>
          </cell>
          <cell r="C7525" t="str">
            <v>VALVULA GAV. MO FG/CAB.C/RED.C/BY P. PN16 D=450MM</v>
          </cell>
          <cell r="D7525" t="str">
            <v>UN</v>
          </cell>
          <cell r="E7525">
            <v>0</v>
          </cell>
        </row>
        <row r="7526">
          <cell r="B7526" t="str">
            <v>529398</v>
          </cell>
          <cell r="C7526" t="str">
            <v>VALVULA GAV. MO FG/CAB.C/RED.C/BY P. PN16 D=500MM</v>
          </cell>
          <cell r="D7526" t="str">
            <v>UN</v>
          </cell>
          <cell r="E7526">
            <v>0</v>
          </cell>
        </row>
        <row r="7527">
          <cell r="B7527" t="str">
            <v>529399</v>
          </cell>
          <cell r="C7527" t="str">
            <v>VALVULA GAV. MO FG/CAB.C/RED.C/BY P. PN16 D=600MM</v>
          </cell>
          <cell r="D7527" t="str">
            <v>UN</v>
          </cell>
          <cell r="E7527">
            <v>0</v>
          </cell>
        </row>
        <row r="7528">
          <cell r="B7528" t="str">
            <v>529401</v>
          </cell>
          <cell r="C7528" t="str">
            <v>VALVULA GAV. MO FG/CAB.C/RED.C/BY P. PN16 D=700MM</v>
          </cell>
          <cell r="D7528" t="str">
            <v>UN</v>
          </cell>
          <cell r="E7528">
            <v>0</v>
          </cell>
        </row>
        <row r="7529">
          <cell r="B7529" t="str">
            <v>529402</v>
          </cell>
          <cell r="C7529" t="str">
            <v>VALVULA GAV. MO FG/CAB.C/RED.C/BY P. PN16 D=800MM</v>
          </cell>
          <cell r="D7529" t="str">
            <v>UN</v>
          </cell>
          <cell r="E7529">
            <v>0</v>
          </cell>
        </row>
        <row r="7530">
          <cell r="B7530" t="str">
            <v>529403</v>
          </cell>
          <cell r="C7530" t="str">
            <v>VALVULA GAV. MO FG/CAB.C/RED.C/BY P. PN16 D=900MM</v>
          </cell>
          <cell r="D7530" t="str">
            <v>UN</v>
          </cell>
          <cell r="E7530">
            <v>0</v>
          </cell>
        </row>
        <row r="7531">
          <cell r="B7531" t="str">
            <v>529404</v>
          </cell>
          <cell r="C7531" t="str">
            <v>VALVULA GAV. MO FG/CAB.C/RED.C/BY P. PN16 D=1000MM</v>
          </cell>
          <cell r="D7531" t="str">
            <v>UN</v>
          </cell>
          <cell r="E7531">
            <v>0</v>
          </cell>
        </row>
        <row r="7532">
          <cell r="B7532" t="str">
            <v>529405</v>
          </cell>
          <cell r="C7532" t="str">
            <v>VALVULA GAV. MO FG/VOL.C/RED.C/BY P. PN16 D=350MM</v>
          </cell>
          <cell r="D7532" t="str">
            <v>UN</v>
          </cell>
          <cell r="E7532">
            <v>0</v>
          </cell>
        </row>
        <row r="7533">
          <cell r="B7533" t="str">
            <v>529406</v>
          </cell>
          <cell r="C7533" t="str">
            <v>VALVULA GAV. MO FG/VOL.C/RED.C/BY P. PN16 D=400MM</v>
          </cell>
          <cell r="D7533" t="str">
            <v>UN</v>
          </cell>
          <cell r="E7533">
            <v>0</v>
          </cell>
        </row>
        <row r="7534">
          <cell r="B7534" t="str">
            <v>529407</v>
          </cell>
          <cell r="C7534" t="str">
            <v>VALVULA GAV. MO FG/VOL.C/RED.C/BY P. PN16 D=450MM</v>
          </cell>
          <cell r="D7534" t="str">
            <v>UN</v>
          </cell>
          <cell r="E7534">
            <v>0</v>
          </cell>
        </row>
        <row r="7535">
          <cell r="B7535" t="str">
            <v>529408</v>
          </cell>
          <cell r="C7535" t="str">
            <v>VALVULA GAV. MO FG/VOL.C/RED.C/BY P. PN16 D=500MM</v>
          </cell>
          <cell r="D7535" t="str">
            <v>UN</v>
          </cell>
          <cell r="E7535">
            <v>0</v>
          </cell>
        </row>
        <row r="7536">
          <cell r="B7536" t="str">
            <v>529409</v>
          </cell>
          <cell r="C7536" t="str">
            <v>VALVULA GAV. MO FG/VOL.C/RED.C/BY P. PN16 D=600MM</v>
          </cell>
          <cell r="D7536" t="str">
            <v>UN</v>
          </cell>
          <cell r="E7536">
            <v>0</v>
          </cell>
        </row>
        <row r="7537">
          <cell r="B7537" t="str">
            <v>529410</v>
          </cell>
          <cell r="C7537" t="str">
            <v>VALVULA GAV. MO FG/VOL.C/RED.C/BY P. PN16 D=700MM</v>
          </cell>
          <cell r="D7537" t="str">
            <v>UN</v>
          </cell>
          <cell r="E7537">
            <v>0</v>
          </cell>
        </row>
        <row r="7538">
          <cell r="B7538" t="str">
            <v>529411</v>
          </cell>
          <cell r="C7538" t="str">
            <v>VALVULA GAV. MO FG/VOL.C/RED.C/BY P. PN16 D=800MM</v>
          </cell>
          <cell r="D7538" t="str">
            <v>UN</v>
          </cell>
          <cell r="E7538">
            <v>0</v>
          </cell>
        </row>
        <row r="7539">
          <cell r="B7539" t="str">
            <v>529412</v>
          </cell>
          <cell r="C7539" t="str">
            <v>VALVULA GAV. MO FG/VOL.C/RED.C/BY P. PN16 D=900MM</v>
          </cell>
          <cell r="D7539" t="str">
            <v>UN</v>
          </cell>
          <cell r="E7539">
            <v>0</v>
          </cell>
        </row>
        <row r="7540">
          <cell r="B7540" t="str">
            <v>529413</v>
          </cell>
          <cell r="C7540" t="str">
            <v>VALVULA GAV. MO FG/VOL.C/RED.C/BY P. PN16 D=1000MM</v>
          </cell>
          <cell r="D7540" t="str">
            <v>UN</v>
          </cell>
          <cell r="E7540">
            <v>0</v>
          </cell>
        </row>
        <row r="7541">
          <cell r="B7541" t="str">
            <v>529414</v>
          </cell>
          <cell r="C7541" t="str">
            <v>VALVULA GAV. MO JE/CAB. C/RED.C/BY P. PN16 D=300MM</v>
          </cell>
          <cell r="D7541" t="str">
            <v>UN</v>
          </cell>
          <cell r="E7541">
            <v>0</v>
          </cell>
        </row>
        <row r="7542">
          <cell r="B7542" t="str">
            <v>529415</v>
          </cell>
          <cell r="C7542" t="str">
            <v>VALVULA GAV. MO JE/CAB. C/RED.C/BY P. PN16 D=350MM</v>
          </cell>
          <cell r="D7542" t="str">
            <v>UN</v>
          </cell>
          <cell r="E7542">
            <v>0</v>
          </cell>
        </row>
        <row r="7543">
          <cell r="B7543" t="str">
            <v>529416</v>
          </cell>
          <cell r="C7543" t="str">
            <v>VALVULA GAV. MO JE/CAB. C/RED.C/BY P. PN16 D=400MM</v>
          </cell>
          <cell r="D7543" t="str">
            <v>UN</v>
          </cell>
          <cell r="E7543">
            <v>0</v>
          </cell>
        </row>
        <row r="7544">
          <cell r="B7544" t="str">
            <v>529417</v>
          </cell>
          <cell r="C7544" t="str">
            <v>VALVULA GAV. MO JE/CAB. C/RED.C/BY P. PN16 D=450MM</v>
          </cell>
          <cell r="D7544" t="str">
            <v>UN</v>
          </cell>
          <cell r="E7544">
            <v>0</v>
          </cell>
        </row>
        <row r="7545">
          <cell r="B7545" t="str">
            <v>529418</v>
          </cell>
          <cell r="C7545" t="str">
            <v>VALVULA GAV. MO JE/CAB. C/RED.C/BY P. PN16 D=500MM</v>
          </cell>
          <cell r="D7545" t="str">
            <v>UN</v>
          </cell>
          <cell r="E7545">
            <v>0</v>
          </cell>
        </row>
        <row r="7546">
          <cell r="B7546" t="str">
            <v>529419</v>
          </cell>
          <cell r="C7546" t="str">
            <v>VALVULA GAV. MO JE/CAB. C/RED.C/BY P. PN16 D=600MM</v>
          </cell>
          <cell r="D7546" t="str">
            <v>UN</v>
          </cell>
          <cell r="E7546">
            <v>0</v>
          </cell>
        </row>
        <row r="7547">
          <cell r="B7547" t="str">
            <v>529420</v>
          </cell>
          <cell r="C7547" t="str">
            <v>VALVULA GAV. MO JE/VOL. C/RED.C/BY P. PN16 D=300MM</v>
          </cell>
          <cell r="D7547" t="str">
            <v>UN</v>
          </cell>
          <cell r="E7547">
            <v>0</v>
          </cell>
        </row>
        <row r="7548">
          <cell r="B7548" t="str">
            <v>529421</v>
          </cell>
          <cell r="C7548" t="str">
            <v>VALVULA GAV. MO JE/VOL. C/RED.C/BY P. PN16 D=350MM</v>
          </cell>
          <cell r="D7548" t="str">
            <v>UN</v>
          </cell>
          <cell r="E7548">
            <v>0</v>
          </cell>
        </row>
        <row r="7549">
          <cell r="B7549" t="str">
            <v>529422</v>
          </cell>
          <cell r="C7549" t="str">
            <v>VALVULA GAV. MO JE/VOL. C/RED.C/BY P. PN16 D=400MM</v>
          </cell>
          <cell r="D7549" t="str">
            <v>UN</v>
          </cell>
          <cell r="E7549">
            <v>0</v>
          </cell>
        </row>
        <row r="7550">
          <cell r="B7550" t="str">
            <v>529423</v>
          </cell>
          <cell r="C7550" t="str">
            <v>VALVULA GAV. MO JE/VOL. C/RED.C/BY P. PN16 D=450MM</v>
          </cell>
          <cell r="D7550" t="str">
            <v>UN</v>
          </cell>
          <cell r="E7550">
            <v>0</v>
          </cell>
        </row>
        <row r="7551">
          <cell r="B7551" t="str">
            <v>529424</v>
          </cell>
          <cell r="C7551" t="str">
            <v>VALVULA GAV. MO JE/VOL. C/RED.C/BY P. PN16 D=500MM</v>
          </cell>
          <cell r="D7551" t="str">
            <v>UN</v>
          </cell>
          <cell r="E7551">
            <v>0</v>
          </cell>
        </row>
        <row r="7552">
          <cell r="B7552" t="str">
            <v>529425</v>
          </cell>
          <cell r="C7552" t="str">
            <v>VALVULA GAV. MO JE/VOL. C/RED.C/BY P. PN16 D=600MM</v>
          </cell>
          <cell r="D7552" t="str">
            <v>UN</v>
          </cell>
          <cell r="E7552">
            <v>0</v>
          </cell>
        </row>
        <row r="7554">
          <cell r="B7554" t="str">
            <v>529500</v>
          </cell>
          <cell r="C7554" t="str">
            <v>VALVULA GAV. MO PN-25 (SETOR ABDIB GLOBAL 40%; C32 - FERRO/ACO/DERIV. 60%)</v>
          </cell>
        </row>
        <row r="7555">
          <cell r="B7555" t="str">
            <v>529501</v>
          </cell>
          <cell r="C7555" t="str">
            <v>VALVULA GAV. MO FG/CAB. S/BY PASS PN25 D=50MM</v>
          </cell>
          <cell r="D7555" t="str">
            <v>UN</v>
          </cell>
          <cell r="E7555">
            <v>0</v>
          </cell>
        </row>
        <row r="7556">
          <cell r="B7556" t="str">
            <v>529502</v>
          </cell>
          <cell r="C7556" t="str">
            <v>VALVULA GAV. MO FG/CAB. S/BY PASS PN25 D=75MM</v>
          </cell>
          <cell r="D7556" t="str">
            <v>UN</v>
          </cell>
          <cell r="E7556">
            <v>0</v>
          </cell>
        </row>
        <row r="7557">
          <cell r="B7557" t="str">
            <v>529503</v>
          </cell>
          <cell r="C7557" t="str">
            <v>VALVULA GAV. MO FG/CAB. S/BY PASS PN25 D=80MM</v>
          </cell>
          <cell r="D7557" t="str">
            <v>UN</v>
          </cell>
          <cell r="E7557">
            <v>0</v>
          </cell>
        </row>
        <row r="7558">
          <cell r="B7558" t="str">
            <v>529504</v>
          </cell>
          <cell r="C7558" t="str">
            <v>VALVULA GAV. MO FG/CAB. S/BY PASS PN25 D=100MM</v>
          </cell>
          <cell r="D7558" t="str">
            <v>UN</v>
          </cell>
          <cell r="E7558">
            <v>0</v>
          </cell>
        </row>
        <row r="7559">
          <cell r="B7559" t="str">
            <v>529505</v>
          </cell>
          <cell r="C7559" t="str">
            <v>VALVULA GAV. MO FG/CAB. S/BY PASS PN25 D=150MM</v>
          </cell>
          <cell r="D7559" t="str">
            <v>UN</v>
          </cell>
          <cell r="E7559">
            <v>0</v>
          </cell>
        </row>
        <row r="7560">
          <cell r="B7560" t="str">
            <v>529506</v>
          </cell>
          <cell r="C7560" t="str">
            <v>VALVULA GAV. MO FG/CAB. S/BY PASS PN25 D=200MM</v>
          </cell>
          <cell r="D7560" t="str">
            <v>UN</v>
          </cell>
          <cell r="E7560">
            <v>0</v>
          </cell>
        </row>
        <row r="7561">
          <cell r="B7561" t="str">
            <v>529507</v>
          </cell>
          <cell r="C7561" t="str">
            <v>VALVULA GAV. MO FG/CAB. S/BY PASS PN25 D=250MM</v>
          </cell>
          <cell r="D7561" t="str">
            <v>UN</v>
          </cell>
          <cell r="E7561">
            <v>0</v>
          </cell>
        </row>
        <row r="7562">
          <cell r="B7562" t="str">
            <v>529508</v>
          </cell>
          <cell r="C7562" t="str">
            <v>VALVULA GAV. MO FG/CAB. S/BY PASS PN25 D=300MM</v>
          </cell>
          <cell r="D7562" t="str">
            <v>UN</v>
          </cell>
          <cell r="E7562">
            <v>0</v>
          </cell>
        </row>
        <row r="7563">
          <cell r="B7563" t="str">
            <v>529509</v>
          </cell>
          <cell r="C7563" t="str">
            <v>VALVULA GAV. MO FG/CAB. S/BY PASS PN25 D=350MM</v>
          </cell>
          <cell r="D7563" t="str">
            <v>UN</v>
          </cell>
          <cell r="E7563">
            <v>0</v>
          </cell>
        </row>
        <row r="7564">
          <cell r="B7564" t="str">
            <v>529510</v>
          </cell>
          <cell r="C7564" t="str">
            <v>VALVULA GAV. MO FG/CAB. S/BY PASS PN25 D=400MM</v>
          </cell>
          <cell r="D7564" t="str">
            <v>UN</v>
          </cell>
          <cell r="E7564">
            <v>0</v>
          </cell>
        </row>
        <row r="7565">
          <cell r="B7565" t="str">
            <v>529511</v>
          </cell>
          <cell r="C7565" t="str">
            <v>VALVULA GAV. MO FG/CAB. S/BY PASS PN25 D=450MM</v>
          </cell>
          <cell r="D7565" t="str">
            <v>UN</v>
          </cell>
          <cell r="E7565">
            <v>0</v>
          </cell>
        </row>
        <row r="7566">
          <cell r="B7566" t="str">
            <v>529512</v>
          </cell>
          <cell r="C7566" t="str">
            <v>VALVULA GAV. MO FG/CAB. S/BY PASS PN25 D=500MM</v>
          </cell>
          <cell r="D7566" t="str">
            <v>UN</v>
          </cell>
          <cell r="E7566">
            <v>0</v>
          </cell>
        </row>
        <row r="7567">
          <cell r="B7567" t="str">
            <v>529513</v>
          </cell>
          <cell r="C7567" t="str">
            <v>VALVULA GAV. MO FG/CAB. S/BY PASS PN25 D=600MM</v>
          </cell>
          <cell r="D7567" t="str">
            <v>UN</v>
          </cell>
          <cell r="E7567">
            <v>0</v>
          </cell>
        </row>
        <row r="7568">
          <cell r="B7568" t="str">
            <v>529514</v>
          </cell>
          <cell r="C7568" t="str">
            <v>VALVULA GAV. MO FG/CAB. S/BY PASS PN25 D=700MM</v>
          </cell>
          <cell r="D7568" t="str">
            <v>UN</v>
          </cell>
          <cell r="E7568">
            <v>0</v>
          </cell>
        </row>
        <row r="7569">
          <cell r="B7569" t="str">
            <v>529515</v>
          </cell>
          <cell r="C7569" t="str">
            <v>VALVULA GAV. MO FG/CAB. S/BY PASS PN25 D=800MM</v>
          </cell>
          <cell r="D7569" t="str">
            <v>UN</v>
          </cell>
          <cell r="E7569">
            <v>0</v>
          </cell>
        </row>
        <row r="7570">
          <cell r="B7570" t="str">
            <v>529516</v>
          </cell>
          <cell r="C7570" t="str">
            <v>VALVULA GAV. MO FG/CAB. S/BY PASS PN25 D=900MM</v>
          </cell>
          <cell r="D7570" t="str">
            <v>UN</v>
          </cell>
          <cell r="E7570">
            <v>0</v>
          </cell>
        </row>
        <row r="7571">
          <cell r="B7571" t="str">
            <v>529517</v>
          </cell>
          <cell r="C7571" t="str">
            <v>VALVULA GAV. MO FG/CAB. S/BY PASS PN25 D=1000MM</v>
          </cell>
          <cell r="D7571" t="str">
            <v>UN</v>
          </cell>
          <cell r="E7571">
            <v>0</v>
          </cell>
        </row>
        <row r="7572">
          <cell r="B7572" t="str">
            <v>529518</v>
          </cell>
          <cell r="C7572" t="str">
            <v>VALVULA GAV. MO FG/VOL. S/BY PASS PN25 D=50MM</v>
          </cell>
          <cell r="D7572" t="str">
            <v>UN</v>
          </cell>
          <cell r="E7572">
            <v>0</v>
          </cell>
        </row>
        <row r="7573">
          <cell r="B7573" t="str">
            <v>529519</v>
          </cell>
          <cell r="C7573" t="str">
            <v>VALVULA GAV. MO FG/VOL. S/BY PASS PN25 D=75MM</v>
          </cell>
          <cell r="D7573" t="str">
            <v>UN</v>
          </cell>
          <cell r="E7573">
            <v>0</v>
          </cell>
        </row>
        <row r="7574">
          <cell r="B7574" t="str">
            <v>529520</v>
          </cell>
          <cell r="C7574" t="str">
            <v>VALVULA GAV. MO FG/VOL. S/BY PASS PN25 D=80MM</v>
          </cell>
          <cell r="D7574" t="str">
            <v>UN</v>
          </cell>
          <cell r="E7574">
            <v>0</v>
          </cell>
        </row>
        <row r="7575">
          <cell r="B7575" t="str">
            <v>529521</v>
          </cell>
          <cell r="C7575" t="str">
            <v>VALVULA GAV. MO FG/VOL. S/BY PASS PN25 D=100MM</v>
          </cell>
          <cell r="D7575" t="str">
            <v>UN</v>
          </cell>
          <cell r="E7575">
            <v>0</v>
          </cell>
        </row>
        <row r="7576">
          <cell r="B7576" t="str">
            <v>529522</v>
          </cell>
          <cell r="C7576" t="str">
            <v>VALVULA GAV. MO FG/VOL. S/BY PASS PN25 D=150MM</v>
          </cell>
          <cell r="D7576" t="str">
            <v>UN</v>
          </cell>
          <cell r="E7576">
            <v>0</v>
          </cell>
        </row>
        <row r="7577">
          <cell r="B7577" t="str">
            <v>529523</v>
          </cell>
          <cell r="C7577" t="str">
            <v>VALVULA GAV. MO FG/VOL. S/BY PASS PN25 D=200MM</v>
          </cell>
          <cell r="D7577" t="str">
            <v>UN</v>
          </cell>
          <cell r="E7577">
            <v>0</v>
          </cell>
        </row>
        <row r="7578">
          <cell r="B7578" t="str">
            <v>529524</v>
          </cell>
          <cell r="C7578" t="str">
            <v>VALVULA GAV. MO FG/VOL. S/BY PASS PN25 D=250MM</v>
          </cell>
          <cell r="D7578" t="str">
            <v>UN</v>
          </cell>
          <cell r="E7578">
            <v>0</v>
          </cell>
        </row>
        <row r="7579">
          <cell r="B7579" t="str">
            <v>529525</v>
          </cell>
          <cell r="C7579" t="str">
            <v>VALVULA GAV. MO FG/VOL. S/BY PASS PN25 D=300MM</v>
          </cell>
          <cell r="D7579" t="str">
            <v>UN</v>
          </cell>
          <cell r="E7579">
            <v>0</v>
          </cell>
        </row>
        <row r="7580">
          <cell r="B7580" t="str">
            <v>529526</v>
          </cell>
          <cell r="C7580" t="str">
            <v>VALVULA GAV. MO FG/VOL. S/BY PASS PN25 D=350MM</v>
          </cell>
          <cell r="D7580" t="str">
            <v>UN</v>
          </cell>
          <cell r="E7580">
            <v>0</v>
          </cell>
        </row>
        <row r="7581">
          <cell r="B7581" t="str">
            <v>529527</v>
          </cell>
          <cell r="C7581" t="str">
            <v>VALVULA GAV. MO FG/VOL. S/BY PASS PN25 D=400MM</v>
          </cell>
          <cell r="D7581" t="str">
            <v>UN</v>
          </cell>
          <cell r="E7581">
            <v>0</v>
          </cell>
        </row>
        <row r="7582">
          <cell r="B7582" t="str">
            <v>529528</v>
          </cell>
          <cell r="C7582" t="str">
            <v>VALVULA GAV. MO FG/VOL. S/BY PASS PN25 D=450MM</v>
          </cell>
          <cell r="D7582" t="str">
            <v>UN</v>
          </cell>
          <cell r="E7582">
            <v>0</v>
          </cell>
        </row>
        <row r="7583">
          <cell r="B7583" t="str">
            <v>529529</v>
          </cell>
          <cell r="C7583" t="str">
            <v>VALVULA GAV. MO FG/VOL. S/BY PASS PN25 D=500MM</v>
          </cell>
          <cell r="D7583" t="str">
            <v>UN</v>
          </cell>
          <cell r="E7583">
            <v>0</v>
          </cell>
        </row>
        <row r="7584">
          <cell r="B7584" t="str">
            <v>529530</v>
          </cell>
          <cell r="C7584" t="str">
            <v>VALVULA GAV. MO FG/VOL. S/BY PASS PN25 D=600MM</v>
          </cell>
          <cell r="D7584" t="str">
            <v>UN</v>
          </cell>
          <cell r="E7584">
            <v>0</v>
          </cell>
        </row>
        <row r="7585">
          <cell r="B7585" t="str">
            <v>529531</v>
          </cell>
          <cell r="C7585" t="str">
            <v>VALVULA GAV. MO FG/VOL. S/BY PASS PN25 D=700MM</v>
          </cell>
          <cell r="D7585" t="str">
            <v>UN</v>
          </cell>
          <cell r="E7585">
            <v>0</v>
          </cell>
        </row>
        <row r="7586">
          <cell r="B7586" t="str">
            <v>529532</v>
          </cell>
          <cell r="C7586" t="str">
            <v>VALVULA GAV. MO FG/VOL. S/BY PASS PN25 D=800MM</v>
          </cell>
          <cell r="D7586" t="str">
            <v>UN</v>
          </cell>
          <cell r="E7586">
            <v>0</v>
          </cell>
        </row>
        <row r="7587">
          <cell r="B7587" t="str">
            <v>529533</v>
          </cell>
          <cell r="C7587" t="str">
            <v>VALVULA GAV. MO FG/VOL. S/BY PASS PN25 D=900MM</v>
          </cell>
          <cell r="D7587" t="str">
            <v>UN</v>
          </cell>
          <cell r="E7587">
            <v>0</v>
          </cell>
        </row>
        <row r="7588">
          <cell r="B7588" t="str">
            <v>529534</v>
          </cell>
          <cell r="C7588" t="str">
            <v>VALVULA GAV. MO FG/VOL. S/BY PASS PN25 D=1000MM</v>
          </cell>
          <cell r="D7588" t="str">
            <v>UN</v>
          </cell>
          <cell r="E7588">
            <v>0</v>
          </cell>
        </row>
        <row r="7589">
          <cell r="B7589" t="str">
            <v>529535</v>
          </cell>
          <cell r="C7589" t="str">
            <v>VALVULA GAV. MO FG/CAB. C/RED.S/BY P. PN25 D=300MM</v>
          </cell>
          <cell r="D7589" t="str">
            <v>UN</v>
          </cell>
          <cell r="E7589">
            <v>0</v>
          </cell>
        </row>
        <row r="7590">
          <cell r="B7590" t="str">
            <v>529536</v>
          </cell>
          <cell r="C7590" t="str">
            <v>VALVULA GAV. MO FG/CAB. C/RED.S/BY P. PN25 D=350MM</v>
          </cell>
          <cell r="D7590" t="str">
            <v>UN</v>
          </cell>
          <cell r="E7590">
            <v>0</v>
          </cell>
        </row>
        <row r="7591">
          <cell r="B7591" t="str">
            <v>529537</v>
          </cell>
          <cell r="C7591" t="str">
            <v>VALVULA GAV. MO FG/CAB. C/RED.S/BY P. PN25 D=400MM</v>
          </cell>
          <cell r="D7591" t="str">
            <v>UN</v>
          </cell>
          <cell r="E7591">
            <v>0</v>
          </cell>
        </row>
        <row r="7592">
          <cell r="B7592" t="str">
            <v>529538</v>
          </cell>
          <cell r="C7592" t="str">
            <v>VALVULA GAV. MO FG/CAB. C/RED.S/BY P. PN25 D=450MM</v>
          </cell>
          <cell r="D7592" t="str">
            <v>UN</v>
          </cell>
          <cell r="E7592">
            <v>0</v>
          </cell>
        </row>
        <row r="7593">
          <cell r="B7593" t="str">
            <v>529539</v>
          </cell>
          <cell r="C7593" t="str">
            <v>VALVULA GAV. MO FG/CAB. C/RED.S/BY P. PN25 D=500MM</v>
          </cell>
          <cell r="D7593" t="str">
            <v>UN</v>
          </cell>
          <cell r="E7593">
            <v>0</v>
          </cell>
        </row>
        <row r="7594">
          <cell r="B7594" t="str">
            <v>529540</v>
          </cell>
          <cell r="C7594" t="str">
            <v>VALVULA GAV. MO FG/CAB. C/RED.S/BY P. PN25 D=600MM</v>
          </cell>
          <cell r="D7594" t="str">
            <v>UN</v>
          </cell>
          <cell r="E7594">
            <v>0</v>
          </cell>
        </row>
        <row r="7595">
          <cell r="B7595" t="str">
            <v>529541</v>
          </cell>
          <cell r="C7595" t="str">
            <v>VALVULA GAV. MO FG/CAB. C/RED.S/BY P. PN25 D=700MM</v>
          </cell>
          <cell r="D7595" t="str">
            <v>UN</v>
          </cell>
          <cell r="E7595">
            <v>0</v>
          </cell>
        </row>
        <row r="7596">
          <cell r="B7596" t="str">
            <v>529542</v>
          </cell>
          <cell r="C7596" t="str">
            <v>VALVULA GAV. MO FG/CAB. C/RED.S/BY P. PN25 D=800MM</v>
          </cell>
          <cell r="D7596" t="str">
            <v>UN</v>
          </cell>
          <cell r="E7596">
            <v>0</v>
          </cell>
        </row>
        <row r="7597">
          <cell r="B7597" t="str">
            <v>529543</v>
          </cell>
          <cell r="C7597" t="str">
            <v>VALVULA GAV. MO FG/CAB. C/RED.S/BY P. PN25 D=900MM</v>
          </cell>
          <cell r="D7597" t="str">
            <v>UN</v>
          </cell>
          <cell r="E7597">
            <v>0</v>
          </cell>
        </row>
        <row r="7598">
          <cell r="B7598" t="str">
            <v>529544</v>
          </cell>
          <cell r="C7598" t="str">
            <v>VALVULA GAV. MO FG/CAB. C/RED.S/BY P. PN25 D=1000M</v>
          </cell>
          <cell r="D7598" t="str">
            <v>UN</v>
          </cell>
          <cell r="E7598">
            <v>0</v>
          </cell>
        </row>
        <row r="7599">
          <cell r="B7599" t="str">
            <v>529545</v>
          </cell>
          <cell r="C7599" t="str">
            <v>VALVULA GAV. MO FG/VOL. C/RED.S/BY P. PN25 D=300MM</v>
          </cell>
          <cell r="D7599" t="str">
            <v>UN</v>
          </cell>
          <cell r="E7599">
            <v>0</v>
          </cell>
        </row>
        <row r="7600">
          <cell r="B7600" t="str">
            <v>529546</v>
          </cell>
          <cell r="C7600" t="str">
            <v>VALVULA GAV. MO FG/VOL. C/RED.S/BY P. PN25 D=350MM</v>
          </cell>
          <cell r="D7600" t="str">
            <v>UN</v>
          </cell>
          <cell r="E7600">
            <v>0</v>
          </cell>
        </row>
        <row r="7601">
          <cell r="B7601" t="str">
            <v>529547</v>
          </cell>
          <cell r="C7601" t="str">
            <v>VALVULA GAV. MO FG/VOL. C/RED.S/BY P. PN25 D=400MM</v>
          </cell>
          <cell r="D7601" t="str">
            <v>UN</v>
          </cell>
          <cell r="E7601">
            <v>0</v>
          </cell>
        </row>
        <row r="7602">
          <cell r="B7602" t="str">
            <v>529548</v>
          </cell>
          <cell r="C7602" t="str">
            <v>VALVULA GAV. MO FG/VOL. C/RED.S/BY P. PN25 D=450MM</v>
          </cell>
          <cell r="D7602" t="str">
            <v>UN</v>
          </cell>
          <cell r="E7602">
            <v>0</v>
          </cell>
        </row>
        <row r="7603">
          <cell r="B7603" t="str">
            <v>529549</v>
          </cell>
          <cell r="C7603" t="str">
            <v>VALVULA GAV. MO FG/VOL. C/RED.S/BY P. PN25 D=500MM</v>
          </cell>
          <cell r="D7603" t="str">
            <v>UN</v>
          </cell>
          <cell r="E7603">
            <v>0</v>
          </cell>
        </row>
        <row r="7604">
          <cell r="B7604" t="str">
            <v>529550</v>
          </cell>
          <cell r="C7604" t="str">
            <v>VALVULA GAV. MO FG/VOL. C/RED.S/BY P. PN25 D=600MM</v>
          </cell>
          <cell r="D7604" t="str">
            <v>UN</v>
          </cell>
          <cell r="E7604">
            <v>0</v>
          </cell>
        </row>
        <row r="7605">
          <cell r="B7605" t="str">
            <v>529551</v>
          </cell>
          <cell r="C7605" t="str">
            <v>VALVULA GAV. MO FG/VOL. C/RED.S/BY P. PN25 D=700MM</v>
          </cell>
          <cell r="D7605" t="str">
            <v>UN</v>
          </cell>
          <cell r="E7605">
            <v>0</v>
          </cell>
        </row>
        <row r="7606">
          <cell r="B7606" t="str">
            <v>529552</v>
          </cell>
          <cell r="C7606" t="str">
            <v>VALVULA GAV. MO FG/VOL. C/RED.S/BY P. PN25 D=800MM</v>
          </cell>
          <cell r="D7606" t="str">
            <v>UN</v>
          </cell>
          <cell r="E7606">
            <v>0</v>
          </cell>
        </row>
        <row r="7607">
          <cell r="B7607" t="str">
            <v>529553</v>
          </cell>
          <cell r="C7607" t="str">
            <v>VALVULA GAV. MO FG/VOL. C/RED.S/BY P. PN25 D=900MM</v>
          </cell>
          <cell r="D7607" t="str">
            <v>UN</v>
          </cell>
          <cell r="E7607">
            <v>0</v>
          </cell>
        </row>
        <row r="7608">
          <cell r="B7608" t="str">
            <v>529554</v>
          </cell>
          <cell r="C7608" t="str">
            <v>VALVULA GAV. MO FG/VOL. C/RED.S/BY P. PN25 D=1000M</v>
          </cell>
          <cell r="D7608" t="str">
            <v>UN</v>
          </cell>
          <cell r="E7608">
            <v>0</v>
          </cell>
        </row>
        <row r="7609">
          <cell r="B7609" t="str">
            <v>529555</v>
          </cell>
          <cell r="C7609" t="str">
            <v>VALVULA GAV. MO FG/CAB. C/BY PASS PN25 D=250MM</v>
          </cell>
          <cell r="D7609" t="str">
            <v>UN</v>
          </cell>
          <cell r="E7609">
            <v>0</v>
          </cell>
        </row>
        <row r="7610">
          <cell r="B7610" t="str">
            <v>529556</v>
          </cell>
          <cell r="C7610" t="str">
            <v>VALVULA GAV. MO FG/CAB. C/BY PASS PN25 D=300MM</v>
          </cell>
          <cell r="D7610" t="str">
            <v>UN</v>
          </cell>
          <cell r="E7610">
            <v>0</v>
          </cell>
        </row>
        <row r="7611">
          <cell r="B7611" t="str">
            <v>529557</v>
          </cell>
          <cell r="C7611" t="str">
            <v>VALVULA GAV. MO FG/CAB. C/BY PASS PN25 D=350MM</v>
          </cell>
          <cell r="D7611" t="str">
            <v>UN</v>
          </cell>
          <cell r="E7611">
            <v>0</v>
          </cell>
        </row>
        <row r="7612">
          <cell r="B7612" t="str">
            <v>529558</v>
          </cell>
          <cell r="C7612" t="str">
            <v>VALVULA GAV. MO FG/CAB. C/BY PASS PN25 D=400MM</v>
          </cell>
          <cell r="D7612" t="str">
            <v>UN</v>
          </cell>
          <cell r="E7612">
            <v>0</v>
          </cell>
        </row>
        <row r="7613">
          <cell r="B7613" t="str">
            <v>529559</v>
          </cell>
          <cell r="C7613" t="str">
            <v>VALVULA GAV. MO FG/CAB. C/BY PASS PN25 D=450MM</v>
          </cell>
          <cell r="D7613" t="str">
            <v>UN</v>
          </cell>
          <cell r="E7613">
            <v>0</v>
          </cell>
        </row>
        <row r="7614">
          <cell r="B7614" t="str">
            <v>529560</v>
          </cell>
          <cell r="C7614" t="str">
            <v>VALVULA GAV. MO FG/CAB. C/BY PASS PN25 D=500MM</v>
          </cell>
          <cell r="D7614" t="str">
            <v>UN</v>
          </cell>
          <cell r="E7614">
            <v>0</v>
          </cell>
        </row>
        <row r="7615">
          <cell r="B7615" t="str">
            <v>529561</v>
          </cell>
          <cell r="C7615" t="str">
            <v>VALVULA GAV. MO FG/CAB. C/BY PASS PN25 D=600MM</v>
          </cell>
          <cell r="D7615" t="str">
            <v>UN</v>
          </cell>
          <cell r="E7615">
            <v>0</v>
          </cell>
        </row>
        <row r="7616">
          <cell r="B7616" t="str">
            <v>529562</v>
          </cell>
          <cell r="C7616" t="str">
            <v>VALVULA GAV. MO FG/CAB. C/BY PASS PN25 D=700MM</v>
          </cell>
          <cell r="D7616" t="str">
            <v>UN</v>
          </cell>
          <cell r="E7616">
            <v>0</v>
          </cell>
        </row>
        <row r="7617">
          <cell r="B7617" t="str">
            <v>529563</v>
          </cell>
          <cell r="C7617" t="str">
            <v>VALVULA GAV. MO FG/CAB. C/BY PASS PN25 D=800MM</v>
          </cell>
          <cell r="D7617" t="str">
            <v>UN</v>
          </cell>
          <cell r="E7617">
            <v>0</v>
          </cell>
        </row>
        <row r="7618">
          <cell r="B7618" t="str">
            <v>529564</v>
          </cell>
          <cell r="C7618" t="str">
            <v>VALVULA GAV. MO FG/CAB. C/BY PASS PN25 D=900MM</v>
          </cell>
          <cell r="D7618" t="str">
            <v>UN</v>
          </cell>
          <cell r="E7618">
            <v>0</v>
          </cell>
        </row>
        <row r="7619">
          <cell r="B7619" t="str">
            <v>529565</v>
          </cell>
          <cell r="C7619" t="str">
            <v>VALVULA GAV. MO FG/CAB. C/BY PASS PN25 D=1000MM</v>
          </cell>
          <cell r="D7619" t="str">
            <v>UN</v>
          </cell>
          <cell r="E7619">
            <v>0</v>
          </cell>
        </row>
        <row r="7620">
          <cell r="B7620" t="str">
            <v>529566</v>
          </cell>
          <cell r="C7620" t="str">
            <v>VALVULA GAV. MO FG/VOL. C/BY PASS PN25 D=250MM</v>
          </cell>
          <cell r="D7620" t="str">
            <v>UN</v>
          </cell>
          <cell r="E7620">
            <v>0</v>
          </cell>
        </row>
        <row r="7621">
          <cell r="B7621" t="str">
            <v>529567</v>
          </cell>
          <cell r="C7621" t="str">
            <v>VALVULA GAV. MO FG/VOL. C/BY PASS PN25 D=300MM</v>
          </cell>
          <cell r="D7621" t="str">
            <v>UN</v>
          </cell>
          <cell r="E7621">
            <v>0</v>
          </cell>
        </row>
        <row r="7622">
          <cell r="B7622" t="str">
            <v>529568</v>
          </cell>
          <cell r="C7622" t="str">
            <v>VALVULA GAV. MO FG/VOL. C/BY PASS PN25 D=350MM</v>
          </cell>
          <cell r="D7622" t="str">
            <v>UN</v>
          </cell>
          <cell r="E7622">
            <v>0</v>
          </cell>
        </row>
        <row r="7623">
          <cell r="B7623" t="str">
            <v>529569</v>
          </cell>
          <cell r="C7623" t="str">
            <v>VALVULA GAV. MO FG/VOL. C/BY PASS PN25 D=400MM</v>
          </cell>
          <cell r="D7623" t="str">
            <v>UN</v>
          </cell>
          <cell r="E7623">
            <v>0</v>
          </cell>
        </row>
        <row r="7624">
          <cell r="B7624" t="str">
            <v>529570</v>
          </cell>
          <cell r="C7624" t="str">
            <v>VALVULA GAV. MO FG/VOL. C/BY PASS PN25 D=450MM</v>
          </cell>
          <cell r="D7624" t="str">
            <v>UN</v>
          </cell>
          <cell r="E7624">
            <v>0</v>
          </cell>
        </row>
        <row r="7625">
          <cell r="B7625" t="str">
            <v>529571</v>
          </cell>
          <cell r="C7625" t="str">
            <v>VALVULA GAV. MO FG/VOL. C/BY PASS PN25 D=500MM</v>
          </cell>
          <cell r="D7625" t="str">
            <v>UN</v>
          </cell>
          <cell r="E7625">
            <v>0</v>
          </cell>
        </row>
        <row r="7626">
          <cell r="B7626" t="str">
            <v>529572</v>
          </cell>
          <cell r="C7626" t="str">
            <v>VALVULA GAV. MO FG/VOL. C/BY PASS PN25 D=600MM</v>
          </cell>
          <cell r="D7626" t="str">
            <v>UN</v>
          </cell>
          <cell r="E7626">
            <v>0</v>
          </cell>
        </row>
        <row r="7627">
          <cell r="B7627" t="str">
            <v>529573</v>
          </cell>
          <cell r="C7627" t="str">
            <v>VALVULA GAV. MO FG/VOL. C/BY PASS PN25 D=700MM</v>
          </cell>
          <cell r="D7627" t="str">
            <v>UN</v>
          </cell>
          <cell r="E7627">
            <v>0</v>
          </cell>
        </row>
        <row r="7628">
          <cell r="B7628" t="str">
            <v>529574</v>
          </cell>
          <cell r="C7628" t="str">
            <v>VALVULA GAV. MO FG/VOL. C/BY PASS PN25 D=800MM</v>
          </cell>
          <cell r="D7628" t="str">
            <v>UN</v>
          </cell>
          <cell r="E7628">
            <v>0</v>
          </cell>
        </row>
        <row r="7629">
          <cell r="B7629" t="str">
            <v>529575</v>
          </cell>
          <cell r="C7629" t="str">
            <v>VALVULA GAV. MO FG/VOL. C/BY PASS PN25 D=900MM</v>
          </cell>
          <cell r="D7629" t="str">
            <v>UN</v>
          </cell>
          <cell r="E7629">
            <v>0</v>
          </cell>
        </row>
        <row r="7630">
          <cell r="B7630" t="str">
            <v>529576</v>
          </cell>
          <cell r="C7630" t="str">
            <v>VALVULA GAV. MO FG/VOL. C/BY PASS PN25 D=1000MM</v>
          </cell>
          <cell r="D7630" t="str">
            <v>UN</v>
          </cell>
          <cell r="E7630">
            <v>0</v>
          </cell>
        </row>
        <row r="7631">
          <cell r="B7631" t="str">
            <v>529577</v>
          </cell>
          <cell r="C7631" t="str">
            <v>VALVULA GAV. MO FG/CAB. C/RED.C/BY P. PN25 D=300MM</v>
          </cell>
          <cell r="D7631" t="str">
            <v>UN</v>
          </cell>
          <cell r="E7631">
            <v>0</v>
          </cell>
        </row>
        <row r="7632">
          <cell r="B7632" t="str">
            <v>529578</v>
          </cell>
          <cell r="C7632" t="str">
            <v>VALVULA GAV. MO FG/CAB. C/RED.C/BY P. PN25 D=350MM</v>
          </cell>
          <cell r="D7632" t="str">
            <v>UN</v>
          </cell>
          <cell r="E7632">
            <v>0</v>
          </cell>
        </row>
        <row r="7633">
          <cell r="B7633" t="str">
            <v>529579</v>
          </cell>
          <cell r="C7633" t="str">
            <v>VALVULA GAV. MO FG/CAB. C/RED.C/BY P. PN25 D=400MM</v>
          </cell>
          <cell r="D7633" t="str">
            <v>UN</v>
          </cell>
          <cell r="E7633">
            <v>0</v>
          </cell>
        </row>
        <row r="7634">
          <cell r="B7634" t="str">
            <v>529580</v>
          </cell>
          <cell r="C7634" t="str">
            <v>VALVULA GAV. MO FG/CAB. C/RED.C/BY P. PN25 D=450MM</v>
          </cell>
          <cell r="D7634" t="str">
            <v>UN</v>
          </cell>
          <cell r="E7634">
            <v>0</v>
          </cell>
        </row>
        <row r="7635">
          <cell r="B7635" t="str">
            <v>529581</v>
          </cell>
          <cell r="C7635" t="str">
            <v>VALVULA GAV. MO FG/CAB. C/RED.C/BY P. PN25 D=500MM</v>
          </cell>
          <cell r="D7635" t="str">
            <v>UN</v>
          </cell>
          <cell r="E7635">
            <v>0</v>
          </cell>
        </row>
        <row r="7636">
          <cell r="B7636" t="str">
            <v>529582</v>
          </cell>
          <cell r="C7636" t="str">
            <v>VALVULA GAV. MO FG/CAB. C/RED.C/BY P. PN25 D=600MM</v>
          </cell>
          <cell r="D7636" t="str">
            <v>UN</v>
          </cell>
          <cell r="E7636">
            <v>0</v>
          </cell>
        </row>
        <row r="7637">
          <cell r="B7637" t="str">
            <v>529583</v>
          </cell>
          <cell r="C7637" t="str">
            <v>VALVULA GAV. MO FG/CAB. C/RED.C/BY P. PN25 D=700MM</v>
          </cell>
          <cell r="D7637" t="str">
            <v>UN</v>
          </cell>
          <cell r="E7637">
            <v>0</v>
          </cell>
        </row>
        <row r="7638">
          <cell r="B7638" t="str">
            <v>529584</v>
          </cell>
          <cell r="C7638" t="str">
            <v>VALVULA GAV. MO FG/CAB. C/RED.C/BY P. PN25 D=800MM</v>
          </cell>
          <cell r="D7638" t="str">
            <v>UN</v>
          </cell>
          <cell r="E7638">
            <v>0</v>
          </cell>
        </row>
        <row r="7639">
          <cell r="B7639" t="str">
            <v>529585</v>
          </cell>
          <cell r="C7639" t="str">
            <v>VALVULA GAV. MO FG/CAB. C/RED.C/BY P. PN25 D=900MM</v>
          </cell>
          <cell r="D7639" t="str">
            <v>UN</v>
          </cell>
          <cell r="E7639">
            <v>0</v>
          </cell>
        </row>
        <row r="7640">
          <cell r="B7640" t="str">
            <v>529586</v>
          </cell>
          <cell r="C7640" t="str">
            <v>VALVULA GAV. MO FG/CAB. C/RED.C/BY P. PN25 D=1000M</v>
          </cell>
          <cell r="D7640" t="str">
            <v>UN</v>
          </cell>
          <cell r="E7640">
            <v>0</v>
          </cell>
        </row>
        <row r="7641">
          <cell r="B7641" t="str">
            <v>529587</v>
          </cell>
          <cell r="C7641" t="str">
            <v>VALVULA GAV. MO FG/VOL. C/RED.C/BY P. PN25 D=300MM</v>
          </cell>
          <cell r="D7641" t="str">
            <v>UN</v>
          </cell>
          <cell r="E7641">
            <v>0</v>
          </cell>
        </row>
        <row r="7642">
          <cell r="B7642" t="str">
            <v>529588</v>
          </cell>
          <cell r="C7642" t="str">
            <v>VALVULA GAV. MO FG/VOL. C/RED.C/BY P. PN25 D=350MM</v>
          </cell>
          <cell r="D7642" t="str">
            <v>UN</v>
          </cell>
          <cell r="E7642">
            <v>0</v>
          </cell>
        </row>
        <row r="7643">
          <cell r="B7643" t="str">
            <v>529589</v>
          </cell>
          <cell r="C7643" t="str">
            <v>VALVULA GAV. MO FG/VOL. C/RED.C/BY P. PN25 D=400MM</v>
          </cell>
          <cell r="D7643" t="str">
            <v>UN</v>
          </cell>
          <cell r="E7643">
            <v>0</v>
          </cell>
        </row>
        <row r="7644">
          <cell r="B7644" t="str">
            <v>529590</v>
          </cell>
          <cell r="C7644" t="str">
            <v>VALVULA GAV. MO FG/VOL. C/RED.C/BY P. PN25 D=450MM</v>
          </cell>
          <cell r="D7644" t="str">
            <v>UN</v>
          </cell>
          <cell r="E7644">
            <v>0</v>
          </cell>
        </row>
        <row r="7645">
          <cell r="B7645" t="str">
            <v>529591</v>
          </cell>
          <cell r="C7645" t="str">
            <v>VALVULA GAV. MO FG/VOL. C/RED.C/BY P. PN25 D=500MM</v>
          </cell>
          <cell r="D7645" t="str">
            <v>UN</v>
          </cell>
          <cell r="E7645">
            <v>0</v>
          </cell>
        </row>
        <row r="7646">
          <cell r="B7646" t="str">
            <v>529592</v>
          </cell>
          <cell r="C7646" t="str">
            <v>VALVULA GAV. MO FG/VOL. C/RED.C/BY P. PN25 D=600MM</v>
          </cell>
          <cell r="D7646" t="str">
            <v>UN</v>
          </cell>
          <cell r="E7646">
            <v>0</v>
          </cell>
        </row>
        <row r="7647">
          <cell r="B7647" t="str">
            <v>529593</v>
          </cell>
          <cell r="C7647" t="str">
            <v>VALVULA GAV. MO FG/VOL. C/RED.C/BY P. PN25 D=700MM</v>
          </cell>
          <cell r="D7647" t="str">
            <v>UN</v>
          </cell>
          <cell r="E7647">
            <v>0</v>
          </cell>
        </row>
        <row r="7648">
          <cell r="B7648" t="str">
            <v>529594</v>
          </cell>
          <cell r="C7648" t="str">
            <v>VALVULA GAV. MO FG/VOL. C/RED.C/BY P. PN25 D=800MM</v>
          </cell>
          <cell r="D7648" t="str">
            <v>UN</v>
          </cell>
          <cell r="E7648">
            <v>0</v>
          </cell>
        </row>
        <row r="7649">
          <cell r="B7649" t="str">
            <v>529595</v>
          </cell>
          <cell r="C7649" t="str">
            <v>VALVULA GAV. MO FG/VOL. C/RED.C/BY P. PN25 D=900MM</v>
          </cell>
          <cell r="D7649" t="str">
            <v>UN</v>
          </cell>
          <cell r="E7649">
            <v>0</v>
          </cell>
        </row>
        <row r="7650">
          <cell r="B7650" t="str">
            <v>529596</v>
          </cell>
          <cell r="C7650" t="str">
            <v>VALVULA GAV. MO FG/VOL. C/RED.C/BY P. PN25 D=1000M</v>
          </cell>
          <cell r="D7650" t="str">
            <v>UN</v>
          </cell>
          <cell r="E7650">
            <v>0</v>
          </cell>
        </row>
        <row r="7652">
          <cell r="B7652" t="str">
            <v>529600</v>
          </cell>
          <cell r="C7652" t="str">
            <v>VALVULA RETENCAO PORT.UNI. S/BY PASS (SETOR ABDIB GLOBAL 40%; C32 - FERRO/ACO/DERIV. 60%)</v>
          </cell>
        </row>
        <row r="7653">
          <cell r="B7653" t="str">
            <v>529601</v>
          </cell>
          <cell r="C7653" t="str">
            <v>VALVULA RETENCAO PORT.UNI. S/BY PASS PN10 D=300MM</v>
          </cell>
          <cell r="D7653" t="str">
            <v>UN</v>
          </cell>
          <cell r="E7653">
            <v>0</v>
          </cell>
        </row>
        <row r="7654">
          <cell r="B7654" t="str">
            <v>529602</v>
          </cell>
          <cell r="C7654" t="str">
            <v>VALVULA RETENCAO PORT.UNI. S/BY PASS PN10 D=350MM</v>
          </cell>
          <cell r="D7654" t="str">
            <v>UN</v>
          </cell>
          <cell r="E7654">
            <v>0</v>
          </cell>
        </row>
        <row r="7655">
          <cell r="B7655" t="str">
            <v>529603</v>
          </cell>
          <cell r="C7655" t="str">
            <v>VALVULA RETENCAO PORT.UNI. S/BY PASS PN10 D=400MM</v>
          </cell>
          <cell r="D7655" t="str">
            <v>UN</v>
          </cell>
          <cell r="E7655">
            <v>0</v>
          </cell>
        </row>
        <row r="7656">
          <cell r="B7656" t="str">
            <v>529604</v>
          </cell>
          <cell r="C7656" t="str">
            <v>VALVULA RETENCAO PORT.UNI. S/BY PASS PN10 D=500MM</v>
          </cell>
          <cell r="D7656" t="str">
            <v>UN</v>
          </cell>
          <cell r="E7656">
            <v>0</v>
          </cell>
        </row>
        <row r="7657">
          <cell r="B7657" t="str">
            <v>529605</v>
          </cell>
          <cell r="C7657" t="str">
            <v>VALVULA RETENCAO PORT.UNI. S/BY PASS PN10 D=600MM</v>
          </cell>
          <cell r="D7657" t="str">
            <v>UN</v>
          </cell>
          <cell r="E7657">
            <v>0</v>
          </cell>
        </row>
        <row r="7658">
          <cell r="B7658" t="str">
            <v>529606</v>
          </cell>
          <cell r="C7658" t="str">
            <v>VALVULA RETENCAO PORT.UNI. S/BY PASS PN16 D=300MM</v>
          </cell>
          <cell r="D7658" t="str">
            <v>UN</v>
          </cell>
          <cell r="E7658">
            <v>0</v>
          </cell>
        </row>
        <row r="7659">
          <cell r="B7659" t="str">
            <v>529607</v>
          </cell>
          <cell r="C7659" t="str">
            <v>VALVULA RETENCAO PORT.UNI. S/BY PASS PN16 D=350MM</v>
          </cell>
          <cell r="D7659" t="str">
            <v>UN</v>
          </cell>
          <cell r="E7659">
            <v>0</v>
          </cell>
        </row>
        <row r="7660">
          <cell r="B7660" t="str">
            <v>529608</v>
          </cell>
          <cell r="C7660" t="str">
            <v>VALVULA RETENCAO PORT.UNI. S/BY PASS PN16 D=400MM</v>
          </cell>
          <cell r="D7660" t="str">
            <v>UN</v>
          </cell>
          <cell r="E7660">
            <v>0</v>
          </cell>
        </row>
        <row r="7661">
          <cell r="B7661" t="str">
            <v>529609</v>
          </cell>
          <cell r="C7661" t="str">
            <v>VALVULA RETENCAO PORT.UNI. S/BY PASS PN16 D=500MM</v>
          </cell>
          <cell r="D7661" t="str">
            <v>UN</v>
          </cell>
          <cell r="E7661">
            <v>0</v>
          </cell>
        </row>
        <row r="7662">
          <cell r="B7662" t="str">
            <v>529610</v>
          </cell>
          <cell r="C7662" t="str">
            <v>VALVULA RETENCAO PORT.UNI. S/BY PASS PN16 D=600MM</v>
          </cell>
          <cell r="D7662" t="str">
            <v>UN</v>
          </cell>
          <cell r="E7662">
            <v>0</v>
          </cell>
        </row>
        <row r="7664">
          <cell r="B7664" t="str">
            <v>529700</v>
          </cell>
          <cell r="C7664" t="str">
            <v>VALVULA RETENCAO PORT.DUP. S/BY PASS (SETOR ABDIB GLOBAL 40%; C32 - FERRO/ACO/DERIV. 60%)</v>
          </cell>
        </row>
        <row r="7665">
          <cell r="B7665" t="str">
            <v>529701</v>
          </cell>
          <cell r="C7665" t="str">
            <v>VALVULA RETENCAO PORT.DUP. S/BY PASS PN10 D=200MM</v>
          </cell>
          <cell r="D7665" t="str">
            <v>UN</v>
          </cell>
          <cell r="E7665">
            <v>0</v>
          </cell>
        </row>
        <row r="7666">
          <cell r="B7666" t="str">
            <v>529702</v>
          </cell>
          <cell r="C7666" t="str">
            <v>VALVULA RETENCAO PORT.DUP. S/BY PASS PN10 D=250MM</v>
          </cell>
          <cell r="D7666" t="str">
            <v>UN</v>
          </cell>
          <cell r="E7666">
            <v>0</v>
          </cell>
        </row>
        <row r="7667">
          <cell r="B7667" t="str">
            <v>529703</v>
          </cell>
          <cell r="C7667" t="str">
            <v>VALVULA RETENCAO PORT.DUP. S/BY PASS PN10 D=300MM</v>
          </cell>
          <cell r="D7667" t="str">
            <v>UN</v>
          </cell>
          <cell r="E7667">
            <v>0</v>
          </cell>
        </row>
        <row r="7668">
          <cell r="B7668" t="str">
            <v>529704</v>
          </cell>
          <cell r="C7668" t="str">
            <v>VALVULA RETENCAO PORT.DUP. S/BY PASS PN10 D=350MM</v>
          </cell>
          <cell r="D7668" t="str">
            <v>UN</v>
          </cell>
          <cell r="E7668">
            <v>0</v>
          </cell>
        </row>
        <row r="7669">
          <cell r="B7669" t="str">
            <v>529705</v>
          </cell>
          <cell r="C7669" t="str">
            <v>VALVULA RETENCAO PORT.DUP. S/BY PASS PN10 D=400MM</v>
          </cell>
          <cell r="D7669" t="str">
            <v>UN</v>
          </cell>
          <cell r="E7669">
            <v>0</v>
          </cell>
        </row>
        <row r="7670">
          <cell r="B7670" t="str">
            <v>529706</v>
          </cell>
          <cell r="C7670" t="str">
            <v>VALVULA RETENCAO PORT.DUP. S/BY PASS PN10 D=450MM</v>
          </cell>
          <cell r="D7670" t="str">
            <v>UN</v>
          </cell>
          <cell r="E7670">
            <v>0</v>
          </cell>
        </row>
        <row r="7671">
          <cell r="B7671" t="str">
            <v>529707</v>
          </cell>
          <cell r="C7671" t="str">
            <v>VALVULA RETENCAO PORT.DUP. S/BY PASS PN10 D=500MM</v>
          </cell>
          <cell r="D7671" t="str">
            <v>UN</v>
          </cell>
          <cell r="E7671">
            <v>0</v>
          </cell>
        </row>
        <row r="7672">
          <cell r="B7672" t="str">
            <v>529708</v>
          </cell>
          <cell r="C7672" t="str">
            <v>VALVULA RETENCAO PORT.DUP. S/BY PASS PN10 D=600MM</v>
          </cell>
          <cell r="D7672" t="str">
            <v>UN</v>
          </cell>
          <cell r="E7672">
            <v>0</v>
          </cell>
        </row>
        <row r="7673">
          <cell r="B7673" t="str">
            <v>529709</v>
          </cell>
          <cell r="C7673" t="str">
            <v>VALVULA RETENCAO PORT.DUP. S/BY PASS PN16 D=50MM</v>
          </cell>
          <cell r="D7673" t="str">
            <v>UN</v>
          </cell>
          <cell r="E7673">
            <v>0</v>
          </cell>
        </row>
        <row r="7674">
          <cell r="B7674" t="str">
            <v>529710</v>
          </cell>
          <cell r="C7674" t="str">
            <v>VALVULA RETENCAO PORT.DUP. S/BY PASS PN16 D=75MM</v>
          </cell>
          <cell r="D7674" t="str">
            <v>UN</v>
          </cell>
          <cell r="E7674">
            <v>0</v>
          </cell>
        </row>
        <row r="7675">
          <cell r="B7675" t="str">
            <v>529711</v>
          </cell>
          <cell r="C7675" t="str">
            <v>VALVULA RETENCAO PORT.DUP. S/BY PASS PN16 D=100MM</v>
          </cell>
          <cell r="D7675" t="str">
            <v>UN</v>
          </cell>
          <cell r="E7675">
            <v>0</v>
          </cell>
        </row>
        <row r="7676">
          <cell r="B7676" t="str">
            <v>529712</v>
          </cell>
          <cell r="C7676" t="str">
            <v>VALVULA RETENCAO PORT.DUP. S/BY PASS PN16 D=150MM</v>
          </cell>
          <cell r="D7676" t="str">
            <v>UN</v>
          </cell>
          <cell r="E7676">
            <v>0</v>
          </cell>
        </row>
        <row r="7677">
          <cell r="B7677" t="str">
            <v>529713</v>
          </cell>
          <cell r="C7677" t="str">
            <v>VALVULA RETENCAO PORT.DUP. S/BY PASS PN16 D=200MM</v>
          </cell>
          <cell r="D7677" t="str">
            <v>UN</v>
          </cell>
          <cell r="E7677">
            <v>0</v>
          </cell>
        </row>
        <row r="7678">
          <cell r="B7678" t="str">
            <v>529714</v>
          </cell>
          <cell r="C7678" t="str">
            <v>VALVULA RETENCAO PORT.DUP. S/BY PASS PN16 D=250MM</v>
          </cell>
          <cell r="D7678" t="str">
            <v>UN</v>
          </cell>
          <cell r="E7678">
            <v>0</v>
          </cell>
        </row>
        <row r="7679">
          <cell r="B7679" t="str">
            <v>529715</v>
          </cell>
          <cell r="C7679" t="str">
            <v>VALVULA RETENCAO PORT.DUP. S/BY PASS PN16 D=300MM</v>
          </cell>
          <cell r="D7679" t="str">
            <v>UN</v>
          </cell>
          <cell r="E7679">
            <v>0</v>
          </cell>
        </row>
        <row r="7680">
          <cell r="B7680" t="str">
            <v>529716</v>
          </cell>
          <cell r="C7680" t="str">
            <v>VALVULA RETENCAO PORT.DUP. S/BY PASS PN16 D=350MM</v>
          </cell>
          <cell r="D7680" t="str">
            <v>UN</v>
          </cell>
          <cell r="E7680">
            <v>0</v>
          </cell>
        </row>
        <row r="7681">
          <cell r="B7681" t="str">
            <v>529717</v>
          </cell>
          <cell r="C7681" t="str">
            <v>VALVULA RETENCAO PORT.DUP. S/BY PASS PN16 D=400MM</v>
          </cell>
          <cell r="D7681" t="str">
            <v>UN</v>
          </cell>
          <cell r="E7681">
            <v>0</v>
          </cell>
        </row>
        <row r="7682">
          <cell r="B7682" t="str">
            <v>529718</v>
          </cell>
          <cell r="C7682" t="str">
            <v>VALVULA RETENCAO PORT.DUP. S/BY PASS PN16 D=450MM</v>
          </cell>
          <cell r="D7682" t="str">
            <v>UN</v>
          </cell>
          <cell r="E7682">
            <v>0</v>
          </cell>
        </row>
        <row r="7683">
          <cell r="B7683" t="str">
            <v>529719</v>
          </cell>
          <cell r="C7683" t="str">
            <v>VALVULA RETENCAO PORT.DUP. S/BY PASS PN16 D=500MM</v>
          </cell>
          <cell r="D7683" t="str">
            <v>UN</v>
          </cell>
          <cell r="E7683">
            <v>0</v>
          </cell>
        </row>
        <row r="7684">
          <cell r="B7684" t="str">
            <v>529720</v>
          </cell>
          <cell r="C7684" t="str">
            <v>VALVULA RETENCAO PORT.DUP. S/BY PASS PN16 D=600MM</v>
          </cell>
          <cell r="D7684" t="str">
            <v>UN</v>
          </cell>
          <cell r="E7684">
            <v>0</v>
          </cell>
        </row>
        <row r="7686">
          <cell r="B7686" t="str">
            <v>529800</v>
          </cell>
          <cell r="C7686" t="str">
            <v>VENTOSAS (SETOR ABDIB GLOBAL 40%; C32 - FERRO/ACO/DERIV. 60%)</v>
          </cell>
        </row>
        <row r="7687">
          <cell r="B7687" t="str">
            <v>529801</v>
          </cell>
          <cell r="C7687" t="str">
            <v>VENTOSA SIMPLES COM ROSCA 3/4</v>
          </cell>
          <cell r="D7687" t="str">
            <v>UN</v>
          </cell>
          <cell r="E7687">
            <v>0</v>
          </cell>
        </row>
        <row r="7688">
          <cell r="B7688" t="str">
            <v>529802</v>
          </cell>
          <cell r="C7688" t="str">
            <v>VENTOSA SIMPLES COM ROSCA 1</v>
          </cell>
          <cell r="D7688" t="str">
            <v>UN</v>
          </cell>
          <cell r="E7688">
            <v>0</v>
          </cell>
        </row>
        <row r="7689">
          <cell r="B7689" t="str">
            <v>529803</v>
          </cell>
          <cell r="C7689" t="str">
            <v>VENTOSA SIMPLES COM ROSCA 1.1/4</v>
          </cell>
          <cell r="D7689" t="str">
            <v>UN</v>
          </cell>
          <cell r="E7689">
            <v>0</v>
          </cell>
        </row>
        <row r="7690">
          <cell r="B7690" t="str">
            <v>529804</v>
          </cell>
          <cell r="C7690" t="str">
            <v>VENTOSA SIMPLES COM ROSCA 1.1/2</v>
          </cell>
          <cell r="D7690" t="str">
            <v>UN</v>
          </cell>
          <cell r="E7690">
            <v>0</v>
          </cell>
        </row>
        <row r="7691">
          <cell r="B7691" t="str">
            <v>529805</v>
          </cell>
          <cell r="C7691" t="str">
            <v>VENTOSA SIMPLES COM ROSCA 2</v>
          </cell>
          <cell r="D7691" t="str">
            <v>UN</v>
          </cell>
          <cell r="E7691">
            <v>0</v>
          </cell>
        </row>
        <row r="7692">
          <cell r="B7692" t="str">
            <v>529806</v>
          </cell>
          <cell r="C7692" t="str">
            <v>VENTOSA SIMPLES COM FLANGE PN25 D=50MM</v>
          </cell>
          <cell r="D7692" t="str">
            <v>UN</v>
          </cell>
          <cell r="E7692">
            <v>0</v>
          </cell>
        </row>
        <row r="7693">
          <cell r="B7693" t="str">
            <v>529807</v>
          </cell>
          <cell r="C7693" t="str">
            <v>VENTOSA TRIPLICE FUNCAO COM FLANGE PN10 D=200MM</v>
          </cell>
          <cell r="D7693" t="str">
            <v>UN</v>
          </cell>
          <cell r="E7693">
            <v>0</v>
          </cell>
        </row>
        <row r="7694">
          <cell r="B7694" t="str">
            <v>529808</v>
          </cell>
          <cell r="C7694" t="str">
            <v>VENTOSA TRIPLICE FUNCAO COM FLANGE PN16 D=80MM</v>
          </cell>
          <cell r="D7694" t="str">
            <v>UN</v>
          </cell>
          <cell r="E7694">
            <v>0</v>
          </cell>
        </row>
        <row r="7695">
          <cell r="B7695" t="str">
            <v>529809</v>
          </cell>
          <cell r="C7695" t="str">
            <v>VENTOSA TRIPLICE FUNCAO COM FLANGE PN16 D=100MM</v>
          </cell>
          <cell r="D7695" t="str">
            <v>UN</v>
          </cell>
          <cell r="E7695">
            <v>0</v>
          </cell>
        </row>
        <row r="7696">
          <cell r="B7696" t="str">
            <v>529810</v>
          </cell>
          <cell r="C7696" t="str">
            <v>VENTOSA TRIPLICE FUNCAO COM FLANGE PN16 D=150MM</v>
          </cell>
          <cell r="D7696" t="str">
            <v>UN</v>
          </cell>
          <cell r="E7696">
            <v>0</v>
          </cell>
        </row>
        <row r="7697">
          <cell r="B7697" t="str">
            <v>529811</v>
          </cell>
          <cell r="C7697" t="str">
            <v>VENTOSA TRIPLICE FUNCAO COM FLANGE PN16 D=200MM</v>
          </cell>
          <cell r="D7697" t="str">
            <v>UN</v>
          </cell>
          <cell r="E7697">
            <v>0</v>
          </cell>
        </row>
        <row r="7698">
          <cell r="B7698" t="str">
            <v>529812</v>
          </cell>
          <cell r="C7698" t="str">
            <v>VENTOSA TRIPLICE FUNCAO COM FLANGE PN25 D=50MM</v>
          </cell>
          <cell r="D7698" t="str">
            <v>UN</v>
          </cell>
          <cell r="E7698">
            <v>0</v>
          </cell>
        </row>
        <row r="7699">
          <cell r="B7699" t="str">
            <v>529813</v>
          </cell>
          <cell r="C7699" t="str">
            <v>VENTOSA TRIPLICE FUNCAO COM FLANGE PN25 D=80MM</v>
          </cell>
          <cell r="D7699" t="str">
            <v>UN</v>
          </cell>
          <cell r="E7699">
            <v>0</v>
          </cell>
        </row>
        <row r="7700">
          <cell r="B7700" t="str">
            <v>529814</v>
          </cell>
          <cell r="C7700" t="str">
            <v>VENTOSA TRIPLICE FUNCAO COM FLANGE PN25 D=100MM</v>
          </cell>
          <cell r="D7700" t="str">
            <v>UN</v>
          </cell>
          <cell r="E7700">
            <v>0</v>
          </cell>
        </row>
        <row r="7701">
          <cell r="B7701" t="str">
            <v>529815</v>
          </cell>
          <cell r="C7701" t="str">
            <v>VENTOSA TRIPLICE FUNCAO COM FLANGE PN25 D=150MM</v>
          </cell>
          <cell r="D7701" t="str">
            <v>UN</v>
          </cell>
          <cell r="E7701">
            <v>0</v>
          </cell>
        </row>
        <row r="7702">
          <cell r="B7702" t="str">
            <v>529816</v>
          </cell>
          <cell r="C7702" t="str">
            <v>VENTOSA TRIPLICE FUNCAO COM FLANGE PN25 D=200MM</v>
          </cell>
          <cell r="D7702" t="str">
            <v>UN</v>
          </cell>
          <cell r="E7702">
            <v>0</v>
          </cell>
        </row>
        <row r="7704">
          <cell r="B7704" t="str">
            <v>529900</v>
          </cell>
          <cell r="C7704" t="str">
            <v>VALVULAS FLAP (SETOR ABDIB GLOBAL 40%; C32 - FERRO/ACO/DERIV. 60%)</v>
          </cell>
        </row>
        <row r="7705">
          <cell r="B7705" t="str">
            <v>529901</v>
          </cell>
          <cell r="C7705" t="str">
            <v>VALVULA FLAP (FLA 10) D=100MM</v>
          </cell>
          <cell r="D7705" t="str">
            <v>UN</v>
          </cell>
          <cell r="E7705">
            <v>0</v>
          </cell>
        </row>
        <row r="7706">
          <cell r="B7706" t="str">
            <v>529902</v>
          </cell>
          <cell r="C7706" t="str">
            <v>VALVULA FLAP (FLA 10) D=150MM</v>
          </cell>
          <cell r="D7706" t="str">
            <v>UN</v>
          </cell>
          <cell r="E7706">
            <v>0</v>
          </cell>
        </row>
        <row r="7707">
          <cell r="B7707" t="str">
            <v>529903</v>
          </cell>
          <cell r="C7707" t="str">
            <v>VALVULA FLAP (FLA 10) D=200MM</v>
          </cell>
          <cell r="D7707" t="str">
            <v>UN</v>
          </cell>
          <cell r="E7707">
            <v>0</v>
          </cell>
        </row>
        <row r="7708">
          <cell r="B7708" t="str">
            <v>529904</v>
          </cell>
          <cell r="C7708" t="str">
            <v>VALVULA FLAP (FLA 10) D=250MM</v>
          </cell>
          <cell r="D7708" t="str">
            <v>UN</v>
          </cell>
          <cell r="E7708">
            <v>0</v>
          </cell>
        </row>
        <row r="7709">
          <cell r="B7709" t="str">
            <v>529905</v>
          </cell>
          <cell r="C7709" t="str">
            <v>VALVULA FLAP (FLA 10) D=300MM</v>
          </cell>
          <cell r="D7709" t="str">
            <v>UN</v>
          </cell>
          <cell r="E7709">
            <v>0</v>
          </cell>
        </row>
        <row r="7710">
          <cell r="B7710" t="str">
            <v>529906</v>
          </cell>
          <cell r="C7710" t="str">
            <v>VALVULA FLAP (FLA 10) D=400MM</v>
          </cell>
          <cell r="D7710" t="str">
            <v>UN</v>
          </cell>
          <cell r="E7710">
            <v>0</v>
          </cell>
        </row>
        <row r="7711">
          <cell r="B7711" t="str">
            <v>529907</v>
          </cell>
          <cell r="C7711" t="str">
            <v>VALVULA FLAP (FLA 10) D=500MM</v>
          </cell>
          <cell r="D7711" t="str">
            <v>UN</v>
          </cell>
          <cell r="E7711">
            <v>0</v>
          </cell>
        </row>
        <row r="7712">
          <cell r="B7712" t="str">
            <v>529908</v>
          </cell>
          <cell r="C7712" t="str">
            <v>VALVULA FLAP (FLA 10) D=600MM</v>
          </cell>
          <cell r="D7712" t="str">
            <v>UN</v>
          </cell>
          <cell r="E7712">
            <v>0</v>
          </cell>
        </row>
        <row r="7713">
          <cell r="B7713" t="str">
            <v>529909</v>
          </cell>
          <cell r="C7713" t="str">
            <v>VALVULA FLAP (FLA 10) D=800MM</v>
          </cell>
          <cell r="D7713" t="str">
            <v>UN</v>
          </cell>
          <cell r="E7713">
            <v>0</v>
          </cell>
        </row>
        <row r="7714">
          <cell r="B7714" t="str">
            <v>529910</v>
          </cell>
          <cell r="C7714" t="str">
            <v>VALVULA FLAP (FLA 10) D=1000MM</v>
          </cell>
          <cell r="D7714" t="str">
            <v>UN</v>
          </cell>
          <cell r="E7714">
            <v>0</v>
          </cell>
        </row>
        <row r="7716">
          <cell r="B7716" t="str">
            <v>530100</v>
          </cell>
          <cell r="C7716" t="str">
            <v>JUNTA DRESSER TIPO 38, C/ FLANGE, AÇO (C31 - METALURGICA 100%)</v>
          </cell>
        </row>
        <row r="7717">
          <cell r="B7717" t="str">
            <v>530101</v>
          </cell>
          <cell r="C7717" t="str">
            <v>JUNTA DRESSER TIPO 38, C/ FLANGE, AÇO D=50MM</v>
          </cell>
          <cell r="D7717" t="str">
            <v>UN</v>
          </cell>
          <cell r="E7717">
            <v>0</v>
          </cell>
        </row>
        <row r="7718">
          <cell r="B7718" t="str">
            <v>530102</v>
          </cell>
          <cell r="C7718" t="str">
            <v>JUNTA DRESSER TIPO 38, C/ FLANGE, AÇO D=80MM</v>
          </cell>
          <cell r="D7718" t="str">
            <v>UN</v>
          </cell>
          <cell r="E7718">
            <v>0</v>
          </cell>
        </row>
        <row r="7719">
          <cell r="B7719" t="str">
            <v>530103</v>
          </cell>
          <cell r="C7719" t="str">
            <v>JUNTA DRESSER TIPO 38, C/ FLANGE, AÇO D=100MM</v>
          </cell>
          <cell r="D7719" t="str">
            <v>UN</v>
          </cell>
          <cell r="E7719">
            <v>0</v>
          </cell>
        </row>
        <row r="7720">
          <cell r="B7720" t="str">
            <v>530104</v>
          </cell>
          <cell r="C7720" t="str">
            <v>JUNTA DRESSER TIPO 38, C/ FLANGE, AÇO D=150MM</v>
          </cell>
          <cell r="D7720" t="str">
            <v>UN</v>
          </cell>
          <cell r="E7720">
            <v>0</v>
          </cell>
        </row>
        <row r="7721">
          <cell r="B7721" t="str">
            <v>530105</v>
          </cell>
          <cell r="C7721" t="str">
            <v>JUNTA DRESSER TIPO 38, C/ FLANGE, AÇO D=200MM</v>
          </cell>
          <cell r="D7721" t="str">
            <v>UN</v>
          </cell>
          <cell r="E7721">
            <v>0</v>
          </cell>
        </row>
        <row r="7722">
          <cell r="B7722" t="str">
            <v>530106</v>
          </cell>
          <cell r="C7722" t="str">
            <v>JUNTA DRESSER TIPO 38, C/ FLANGE, AÇO D=250MM</v>
          </cell>
          <cell r="D7722" t="str">
            <v>UN</v>
          </cell>
          <cell r="E7722">
            <v>0</v>
          </cell>
        </row>
        <row r="7723">
          <cell r="B7723" t="str">
            <v>530107</v>
          </cell>
          <cell r="C7723" t="str">
            <v>JUNTA DRESSER TIPO 38, C/ FLANGE, AÇO D=300MM</v>
          </cell>
          <cell r="D7723" t="str">
            <v>UN</v>
          </cell>
          <cell r="E7723">
            <v>0</v>
          </cell>
        </row>
        <row r="7724">
          <cell r="B7724" t="str">
            <v>530108</v>
          </cell>
          <cell r="C7724" t="str">
            <v>JUNTA DRESSER TIPO 38, C/ FLANGE, AÇO D=350MM</v>
          </cell>
          <cell r="D7724" t="str">
            <v>UN</v>
          </cell>
          <cell r="E7724">
            <v>0</v>
          </cell>
        </row>
        <row r="7725">
          <cell r="B7725" t="str">
            <v>530109</v>
          </cell>
          <cell r="C7725" t="str">
            <v>JUNTA DRESSER TIPO 38, C/ FLANGE, AÇO D=400MM</v>
          </cell>
          <cell r="D7725" t="str">
            <v>UN</v>
          </cell>
          <cell r="E7725">
            <v>0</v>
          </cell>
        </row>
        <row r="7726">
          <cell r="B7726" t="str">
            <v>530110</v>
          </cell>
          <cell r="C7726" t="str">
            <v>JUNTA DRESSER TIPO 38, C/ FLANGE, AÇO D=500MM</v>
          </cell>
          <cell r="D7726" t="str">
            <v>UN</v>
          </cell>
          <cell r="E7726">
            <v>0</v>
          </cell>
        </row>
        <row r="7727">
          <cell r="B7727" t="str">
            <v>530111</v>
          </cell>
          <cell r="C7727" t="str">
            <v>JUNTA DRESSER TIPO 38, C/ FLANGE, AÇO D=600MM</v>
          </cell>
          <cell r="D7727" t="str">
            <v>UN</v>
          </cell>
          <cell r="E7727">
            <v>0</v>
          </cell>
        </row>
        <row r="7728">
          <cell r="B7728" t="str">
            <v>530112</v>
          </cell>
          <cell r="C7728" t="str">
            <v>JUNTA DRESSER TIPO 38, C/ FLANGE, AÇO D=700MM</v>
          </cell>
          <cell r="D7728" t="str">
            <v>UN</v>
          </cell>
          <cell r="E7728">
            <v>0</v>
          </cell>
        </row>
        <row r="7729">
          <cell r="B7729" t="str">
            <v>530113</v>
          </cell>
          <cell r="C7729" t="str">
            <v>JUNTA DRESSER TIPO 38, C/ FLANGE, AÇO D=800MM</v>
          </cell>
          <cell r="D7729" t="str">
            <v>UN</v>
          </cell>
          <cell r="E7729">
            <v>0</v>
          </cell>
        </row>
        <row r="7730">
          <cell r="B7730" t="str">
            <v>530114</v>
          </cell>
          <cell r="C7730" t="str">
            <v>JUNTA DRESSER TIPO 38, C/ FLANGE, AÇO D=900MM</v>
          </cell>
          <cell r="D7730" t="str">
            <v>UN</v>
          </cell>
          <cell r="E7730">
            <v>0</v>
          </cell>
        </row>
        <row r="7731">
          <cell r="B7731" t="str">
            <v>530115</v>
          </cell>
          <cell r="C7731" t="str">
            <v>JUNTA DRESSER TIPO 38, C/ FLANGE, AÇO D=1000MM</v>
          </cell>
          <cell r="D7731" t="str">
            <v>UN</v>
          </cell>
          <cell r="E7731">
            <v>0</v>
          </cell>
        </row>
        <row r="7732">
          <cell r="B7732" t="str">
            <v>530116</v>
          </cell>
          <cell r="C7732" t="str">
            <v>JUNTA DRESSER TIPO 38, C/ FLANGE, AÇO D=1200MM</v>
          </cell>
          <cell r="D7732" t="str">
            <v>UN</v>
          </cell>
          <cell r="E7732">
            <v>0</v>
          </cell>
        </row>
        <row r="7733">
          <cell r="B7733" t="str">
            <v>530117</v>
          </cell>
          <cell r="C7733" t="str">
            <v>JUNTA DRESSER TIPO 38, C/ FLANGE, AÇO D=1300MM</v>
          </cell>
          <cell r="D7733" t="str">
            <v>UN</v>
          </cell>
          <cell r="E7733">
            <v>0</v>
          </cell>
        </row>
        <row r="7734">
          <cell r="B7734" t="str">
            <v>530118</v>
          </cell>
          <cell r="C7734" t="str">
            <v>JUNTA DRESSER TIPO 38, C/ FLANGE, AÇO D=1350MM</v>
          </cell>
          <cell r="D7734" t="str">
            <v>UN</v>
          </cell>
          <cell r="E7734">
            <v>0</v>
          </cell>
        </row>
        <row r="7735">
          <cell r="B7735" t="str">
            <v>530119</v>
          </cell>
          <cell r="C7735" t="str">
            <v>JUNTA DRESSER TIPO 38, C/ FLANGE, AÇO D=1500MM</v>
          </cell>
          <cell r="D7735" t="str">
            <v>UN</v>
          </cell>
          <cell r="E7735">
            <v>0</v>
          </cell>
        </row>
        <row r="7736">
          <cell r="B7736" t="str">
            <v>530120</v>
          </cell>
          <cell r="C7736" t="str">
            <v>JUNTA DRESSER TIPO 38, C/ FLANGE, AÇO D=1600MM</v>
          </cell>
          <cell r="D7736" t="str">
            <v>UN</v>
          </cell>
          <cell r="E7736">
            <v>0</v>
          </cell>
        </row>
        <row r="7737">
          <cell r="B7737" t="str">
            <v>530121</v>
          </cell>
          <cell r="C7737" t="str">
            <v>JUNTA DRESSER TIPO 38, C/ FLANGE, AÇO D=1700MM</v>
          </cell>
          <cell r="D7737" t="str">
            <v>UN</v>
          </cell>
          <cell r="E7737">
            <v>0</v>
          </cell>
        </row>
        <row r="7738">
          <cell r="B7738" t="str">
            <v>530122</v>
          </cell>
          <cell r="C7738" t="str">
            <v>JUNTA DRESSER TIPO 38, C/ FLANGE, AÇO D=1800MM</v>
          </cell>
          <cell r="D7738" t="str">
            <v>UN</v>
          </cell>
          <cell r="E7738">
            <v>0</v>
          </cell>
        </row>
        <row r="7740">
          <cell r="B7740" t="str">
            <v>530200</v>
          </cell>
          <cell r="C7740" t="str">
            <v>COLAR DE TOMADA, ADAPTADOR FF (C31 - METALURGICA 100%)</v>
          </cell>
        </row>
        <row r="7741">
          <cell r="B7741" t="str">
            <v>530201</v>
          </cell>
          <cell r="C7741" t="str">
            <v>COLAR DE TOMADA FF PT/TUBOS FF OU PVC 50 X 20MM</v>
          </cell>
          <cell r="D7741" t="str">
            <v>UN</v>
          </cell>
          <cell r="E7741">
            <v>0</v>
          </cell>
        </row>
        <row r="7742">
          <cell r="B7742" t="str">
            <v>530202</v>
          </cell>
          <cell r="C7742" t="str">
            <v>COLAR DE TOMADA FF PT/TUBOS FF OU PVC 50 X 25MM</v>
          </cell>
          <cell r="D7742" t="str">
            <v>UN</v>
          </cell>
          <cell r="E7742">
            <v>0</v>
          </cell>
        </row>
        <row r="7743">
          <cell r="B7743" t="str">
            <v>530203</v>
          </cell>
          <cell r="C7743" t="str">
            <v>COLAR DE TOMADA FF PT/TUBOS FF OU PVC 75 X 20MM</v>
          </cell>
          <cell r="D7743" t="str">
            <v>UN</v>
          </cell>
          <cell r="E7743">
            <v>0</v>
          </cell>
        </row>
        <row r="7744">
          <cell r="B7744" t="str">
            <v>530204</v>
          </cell>
          <cell r="C7744" t="str">
            <v>COLAR DE TOMADA FF PT/TUBOS FF OU PVC 75 X 25MM</v>
          </cell>
          <cell r="D7744" t="str">
            <v>UN</v>
          </cell>
          <cell r="E7744">
            <v>0</v>
          </cell>
        </row>
        <row r="7745">
          <cell r="B7745" t="str">
            <v>530205</v>
          </cell>
          <cell r="C7745" t="str">
            <v>COLAR DE TOMADA FF PT/TUBOS FF OU PVC 100 X 20MM</v>
          </cell>
          <cell r="D7745" t="str">
            <v>UN</v>
          </cell>
          <cell r="E7745">
            <v>0</v>
          </cell>
        </row>
        <row r="7746">
          <cell r="B7746" t="str">
            <v>530206</v>
          </cell>
          <cell r="C7746" t="str">
            <v>COLAR DE TOMADA FF PT/TUBOS FF OU PVC 100 X 25MM</v>
          </cell>
          <cell r="D7746" t="str">
            <v>UN</v>
          </cell>
          <cell r="E7746">
            <v>0</v>
          </cell>
        </row>
        <row r="7747">
          <cell r="B7747" t="str">
            <v>530207</v>
          </cell>
          <cell r="C7747" t="str">
            <v>COLAR DE TOMADA FF PT/TUBOS FF OU PVC 150 X 20MM</v>
          </cell>
          <cell r="D7747" t="str">
            <v>UN</v>
          </cell>
          <cell r="E7747">
            <v>0</v>
          </cell>
        </row>
        <row r="7748">
          <cell r="B7748" t="str">
            <v>530208</v>
          </cell>
          <cell r="C7748" t="str">
            <v>COLAR DE TOMADA FF PT/TUBOS FF OU PVC 150 X 25MM</v>
          </cell>
          <cell r="D7748" t="str">
            <v>UN</v>
          </cell>
          <cell r="E7748">
            <v>0</v>
          </cell>
        </row>
        <row r="7749">
          <cell r="B7749" t="str">
            <v>530209</v>
          </cell>
          <cell r="C7749" t="str">
            <v>COLAR DE TOMADA FF PT/TUBOS FF OU PVC 200 X 20MM</v>
          </cell>
          <cell r="D7749" t="str">
            <v>UN</v>
          </cell>
          <cell r="E7749">
            <v>0</v>
          </cell>
        </row>
        <row r="7750">
          <cell r="B7750" t="str">
            <v>530210</v>
          </cell>
          <cell r="C7750" t="str">
            <v>ADAPTADOR FF P/LIG.PT PVC JE A BOL. FF JC/JE 50MM</v>
          </cell>
          <cell r="D7750" t="str">
            <v>UN</v>
          </cell>
          <cell r="E7750">
            <v>23.68</v>
          </cell>
        </row>
        <row r="7751">
          <cell r="B7751" t="str">
            <v>530211</v>
          </cell>
          <cell r="C7751" t="str">
            <v>ADAPTADOR FF P/LIG.PT PVC JE A BOL. FF JC/JE 75MM</v>
          </cell>
          <cell r="D7751" t="str">
            <v>UN</v>
          </cell>
          <cell r="E7751">
            <v>43.26</v>
          </cell>
        </row>
        <row r="7752">
          <cell r="B7752" t="str">
            <v>530212</v>
          </cell>
          <cell r="C7752" t="str">
            <v>ADAPTADOR FF P/LIG.PT PVC JE A BOL. FF JC/JE 100MM</v>
          </cell>
          <cell r="D7752" t="str">
            <v>UN</v>
          </cell>
          <cell r="E7752">
            <v>0</v>
          </cell>
        </row>
        <row r="7754">
          <cell r="B7754" t="str">
            <v>530300</v>
          </cell>
          <cell r="C7754" t="str">
            <v>CRUZETA FF C/BOLSAS JE P/PVC DEFOFO/PVC (C31 - METALURGICA 100%)</v>
          </cell>
        </row>
        <row r="7755">
          <cell r="B7755" t="str">
            <v>530301</v>
          </cell>
          <cell r="C7755" t="str">
            <v>CRUZETA FF C/BOLSAS JE P/PVC DEFOFO/PVC 150 X50MM</v>
          </cell>
          <cell r="D7755" t="str">
            <v>UN</v>
          </cell>
          <cell r="E7755">
            <v>0</v>
          </cell>
        </row>
        <row r="7756">
          <cell r="B7756" t="str">
            <v>530302</v>
          </cell>
          <cell r="C7756" t="str">
            <v>CRUZETA FF C/BOLSAS JE P/PVC DEFOFO/PVC 150 X75MM</v>
          </cell>
          <cell r="D7756" t="str">
            <v>UN</v>
          </cell>
          <cell r="E7756">
            <v>0</v>
          </cell>
        </row>
        <row r="7757">
          <cell r="B7757" t="str">
            <v>530303</v>
          </cell>
          <cell r="C7757" t="str">
            <v>CRUZETA FF C/BOLSAS JE P/PVC DEFOFO/PVC 150 X100MM</v>
          </cell>
          <cell r="D7757" t="str">
            <v>UN</v>
          </cell>
          <cell r="E7757">
            <v>0</v>
          </cell>
        </row>
        <row r="7758">
          <cell r="B7758" t="str">
            <v>530304</v>
          </cell>
          <cell r="C7758" t="str">
            <v>CRUZETA FF C/BOLSAS JE P/PVC DEFOFO/PVC 200 X50MM</v>
          </cell>
          <cell r="D7758" t="str">
            <v>UN</v>
          </cell>
          <cell r="E7758">
            <v>0</v>
          </cell>
        </row>
        <row r="7759">
          <cell r="B7759" t="str">
            <v>530305</v>
          </cell>
          <cell r="C7759" t="str">
            <v>CRUZETA FF C/BOLSAS JE P/PVC DEFOFO/PVC 200 X75MM</v>
          </cell>
          <cell r="D7759" t="str">
            <v>UN</v>
          </cell>
          <cell r="E7759">
            <v>0</v>
          </cell>
        </row>
        <row r="7760">
          <cell r="B7760" t="str">
            <v>530306</v>
          </cell>
          <cell r="C7760" t="str">
            <v>CRUZETA FF C/BOLSAS JE P/PVC DEFOFO/PVC 200 X100MM</v>
          </cell>
          <cell r="D7760" t="str">
            <v>UN</v>
          </cell>
          <cell r="E7760">
            <v>0</v>
          </cell>
        </row>
        <row r="7762">
          <cell r="B7762" t="str">
            <v>530400</v>
          </cell>
          <cell r="C7762" t="str">
            <v>TUBOS DE CONCRETO (C12 - MATERIAL DE CONSTRUCAO 100%)</v>
          </cell>
        </row>
        <row r="7763">
          <cell r="B7763" t="str">
            <v>530401</v>
          </cell>
          <cell r="C7763" t="str">
            <v>TUBO CONCRETO C-1, DIAMETRO 400 mm</v>
          </cell>
          <cell r="D7763" t="str">
            <v>M</v>
          </cell>
          <cell r="E7763">
            <v>31.51</v>
          </cell>
        </row>
        <row r="7764">
          <cell r="B7764" t="str">
            <v>530402</v>
          </cell>
          <cell r="C7764" t="str">
            <v>TUBO CONCRETO C-1, DIAMETRO 200 MM</v>
          </cell>
          <cell r="D7764" t="str">
            <v>M</v>
          </cell>
          <cell r="E7764">
            <v>18.53</v>
          </cell>
        </row>
        <row r="7765">
          <cell r="B7765" t="str">
            <v>530403</v>
          </cell>
          <cell r="C7765" t="str">
            <v>TUBO CONCRETO C-1, DIAMETRO 250 MM</v>
          </cell>
          <cell r="D7765" t="str">
            <v>M</v>
          </cell>
          <cell r="E7765">
            <v>21.7</v>
          </cell>
        </row>
        <row r="7766">
          <cell r="B7766" t="str">
            <v>530404</v>
          </cell>
          <cell r="C7766" t="str">
            <v>TUBO CONCRETO CA-2, DIAMETRO 300 mm</v>
          </cell>
          <cell r="D7766" t="str">
            <v>M</v>
          </cell>
          <cell r="E7766">
            <v>56.28</v>
          </cell>
        </row>
        <row r="7767">
          <cell r="B7767" t="str">
            <v>530405</v>
          </cell>
          <cell r="C7767" t="str">
            <v>TUBO CONCRETO CA-2, DIAMETRO 400 mm</v>
          </cell>
          <cell r="D7767" t="str">
            <v>M</v>
          </cell>
          <cell r="E7767">
            <v>56.52</v>
          </cell>
        </row>
        <row r="7768">
          <cell r="B7768" t="str">
            <v>530406</v>
          </cell>
          <cell r="C7768" t="str">
            <v>TUBO CONCRETO CA-2, DIAMETRO 500 mm</v>
          </cell>
          <cell r="D7768" t="str">
            <v>M</v>
          </cell>
          <cell r="E7768">
            <v>74.58</v>
          </cell>
        </row>
        <row r="7769">
          <cell r="B7769" t="str">
            <v>530407</v>
          </cell>
          <cell r="C7769" t="str">
            <v>TUBO CONCRETO CA-2, DIAMETRO 600 mm</v>
          </cell>
          <cell r="D7769" t="str">
            <v>M</v>
          </cell>
          <cell r="E7769">
            <v>84.35</v>
          </cell>
        </row>
        <row r="7770">
          <cell r="B7770" t="str">
            <v>530408</v>
          </cell>
          <cell r="C7770" t="str">
            <v>TUBO CONCRETO CA-2, DIAMETRO 700 mm</v>
          </cell>
          <cell r="D7770" t="str">
            <v>M</v>
          </cell>
          <cell r="E7770">
            <v>120</v>
          </cell>
        </row>
        <row r="7771">
          <cell r="B7771" t="str">
            <v>530409</v>
          </cell>
          <cell r="C7771" t="str">
            <v>TUBO CONCRETO CA-2, DIAMETRO 800 mm</v>
          </cell>
          <cell r="D7771" t="str">
            <v>M</v>
          </cell>
          <cell r="E7771">
            <v>132</v>
          </cell>
        </row>
        <row r="7772">
          <cell r="B7772" t="str">
            <v>530410</v>
          </cell>
          <cell r="C7772" t="str">
            <v>TUBO CONCRETO CA-2, DIAMETRO 900 mm</v>
          </cell>
          <cell r="D7772" t="str">
            <v>M</v>
          </cell>
          <cell r="E7772">
            <v>246</v>
          </cell>
        </row>
        <row r="7773">
          <cell r="B7773" t="str">
            <v>530411</v>
          </cell>
          <cell r="C7773" t="str">
            <v>TUBO CONCRETO CA-2, DIAMETRO 1000 mm</v>
          </cell>
          <cell r="D7773" t="str">
            <v>M</v>
          </cell>
          <cell r="E7773">
            <v>202.94</v>
          </cell>
        </row>
        <row r="7774">
          <cell r="B7774" t="str">
            <v>530412</v>
          </cell>
          <cell r="C7774" t="str">
            <v>TUBO CONCRETO CA-2, DIAMETRO 1100 mm</v>
          </cell>
          <cell r="D7774" t="str">
            <v>M</v>
          </cell>
          <cell r="E7774">
            <v>422.4</v>
          </cell>
        </row>
        <row r="7775">
          <cell r="B7775" t="str">
            <v>530413</v>
          </cell>
          <cell r="C7775" t="str">
            <v>TUBO CONCRETO CA-2, DIAMETRO 1200 mm</v>
          </cell>
          <cell r="D7775" t="str">
            <v>M</v>
          </cell>
          <cell r="E7775">
            <v>286.91000000000003</v>
          </cell>
        </row>
        <row r="7776">
          <cell r="B7776" t="str">
            <v>530414</v>
          </cell>
          <cell r="C7776" t="str">
            <v>TUBO CONCRETO CA-2, DIAMETRO 1500 mm</v>
          </cell>
          <cell r="D7776" t="str">
            <v>M</v>
          </cell>
          <cell r="E7776">
            <v>423.28</v>
          </cell>
        </row>
        <row r="7777">
          <cell r="B7777" t="str">
            <v>530415</v>
          </cell>
          <cell r="C7777" t="str">
            <v>TUBO CONCRETO CA-2, DIAMETRO 2000 MM</v>
          </cell>
          <cell r="D7777" t="str">
            <v>M</v>
          </cell>
          <cell r="E7777">
            <v>927.96</v>
          </cell>
        </row>
        <row r="7778">
          <cell r="B7778" t="str">
            <v>530416</v>
          </cell>
          <cell r="C7778" t="str">
            <v>TUBO CONCRETO A-2  -  400 MM</v>
          </cell>
          <cell r="D7778" t="str">
            <v>M</v>
          </cell>
          <cell r="E7778">
            <v>95.83</v>
          </cell>
        </row>
        <row r="7779">
          <cell r="B7779" t="str">
            <v>530417</v>
          </cell>
          <cell r="C7779" t="str">
            <v>TUBO CONCRETO A-2  -  500 MM</v>
          </cell>
          <cell r="D7779" t="str">
            <v>M</v>
          </cell>
          <cell r="E7779">
            <v>115.2</v>
          </cell>
        </row>
        <row r="7780">
          <cell r="B7780" t="str">
            <v>530418</v>
          </cell>
          <cell r="C7780" t="str">
            <v>TUBO CONCRETO A-2  -  600 MM</v>
          </cell>
          <cell r="D7780" t="str">
            <v>M</v>
          </cell>
          <cell r="E7780">
            <v>155.76</v>
          </cell>
        </row>
        <row r="7781">
          <cell r="B7781" t="str">
            <v>530419</v>
          </cell>
          <cell r="C7781" t="str">
            <v>TUBO CONCRETO A-2  -  700 MM</v>
          </cell>
          <cell r="D7781" t="str">
            <v>M</v>
          </cell>
          <cell r="E7781">
            <v>180</v>
          </cell>
        </row>
        <row r="7782">
          <cell r="B7782" t="str">
            <v>530420</v>
          </cell>
          <cell r="C7782" t="str">
            <v>TUBO CONCRETO A-2  -  800 MM</v>
          </cell>
          <cell r="D7782" t="str">
            <v>M</v>
          </cell>
          <cell r="E7782">
            <v>213.6</v>
          </cell>
        </row>
        <row r="7783">
          <cell r="B7783" t="str">
            <v>530421</v>
          </cell>
          <cell r="C7783" t="str">
            <v>TUBO CONCRETO A-2  -  900 MM</v>
          </cell>
          <cell r="D7783" t="str">
            <v>M</v>
          </cell>
          <cell r="E7783">
            <v>270</v>
          </cell>
        </row>
        <row r="7784">
          <cell r="B7784" t="str">
            <v>530422</v>
          </cell>
          <cell r="C7784" t="str">
            <v>TUBO CONCRETO A-2  -  1000 MM</v>
          </cell>
          <cell r="D7784" t="str">
            <v>M</v>
          </cell>
          <cell r="E7784">
            <v>330</v>
          </cell>
        </row>
        <row r="7785">
          <cell r="B7785" t="str">
            <v>530423</v>
          </cell>
          <cell r="C7785" t="str">
            <v>TUBO CONCRETO A-3  -  400 MM</v>
          </cell>
          <cell r="D7785" t="str">
            <v>M</v>
          </cell>
          <cell r="E7785">
            <v>108</v>
          </cell>
        </row>
        <row r="7786">
          <cell r="B7786" t="str">
            <v>530424</v>
          </cell>
          <cell r="C7786" t="str">
            <v>TUBO CONCRETO A-3  -  500 MM</v>
          </cell>
          <cell r="D7786" t="str">
            <v>M</v>
          </cell>
          <cell r="E7786">
            <v>120</v>
          </cell>
        </row>
        <row r="7787">
          <cell r="B7787" t="str">
            <v>530425</v>
          </cell>
          <cell r="C7787" t="str">
            <v>TUBO CONCRETO A-3  -  600 MM</v>
          </cell>
          <cell r="D7787" t="str">
            <v>M</v>
          </cell>
          <cell r="E7787">
            <v>168</v>
          </cell>
        </row>
        <row r="7788">
          <cell r="B7788" t="str">
            <v>530426</v>
          </cell>
          <cell r="C7788" t="str">
            <v>TUBO CONCRETO A-3  -  700 MM</v>
          </cell>
          <cell r="D7788" t="str">
            <v>M</v>
          </cell>
          <cell r="E7788">
            <v>204</v>
          </cell>
        </row>
        <row r="7789">
          <cell r="B7789" t="str">
            <v>530427</v>
          </cell>
          <cell r="C7789" t="str">
            <v>TUBO CONCRETO A-3  -  800 MM</v>
          </cell>
          <cell r="D7789" t="str">
            <v>M</v>
          </cell>
          <cell r="E7789">
            <v>252</v>
          </cell>
        </row>
        <row r="7790">
          <cell r="B7790" t="str">
            <v>530428</v>
          </cell>
          <cell r="C7790" t="str">
            <v>TUBO CONCRETO A-3  -  900 MM</v>
          </cell>
          <cell r="D7790" t="str">
            <v>M</v>
          </cell>
          <cell r="E7790">
            <v>348</v>
          </cell>
        </row>
        <row r="7791">
          <cell r="B7791" t="str">
            <v>530429</v>
          </cell>
          <cell r="C7791" t="str">
            <v>TUBO CONCRETO A-3  -  1000 MM</v>
          </cell>
          <cell r="D7791" t="str">
            <v>M</v>
          </cell>
          <cell r="E7791">
            <v>384</v>
          </cell>
        </row>
        <row r="7792">
          <cell r="B7792" t="str">
            <v>530430</v>
          </cell>
          <cell r="C7792" t="str">
            <v>ANEIS DE BORRACHA P/ TUBOS A-3 600MM</v>
          </cell>
          <cell r="D7792" t="str">
            <v>UN</v>
          </cell>
          <cell r="E7792">
            <v>0</v>
          </cell>
        </row>
        <row r="7793">
          <cell r="B7793" t="str">
            <v>530431</v>
          </cell>
          <cell r="C7793" t="str">
            <v>ANEIS DE BORRACHA P/ TUBOS A-3 800MM</v>
          </cell>
          <cell r="D7793" t="str">
            <v>UN</v>
          </cell>
          <cell r="E7793">
            <v>0</v>
          </cell>
        </row>
        <row r="7794">
          <cell r="B7794" t="str">
            <v>530432</v>
          </cell>
          <cell r="C7794" t="str">
            <v>ANEIS DE BORRACHA P/ TUBOS A-3 1000MM</v>
          </cell>
          <cell r="D7794" t="str">
            <v>UN</v>
          </cell>
          <cell r="E7794">
            <v>0</v>
          </cell>
        </row>
        <row r="7795">
          <cell r="B7795" t="str">
            <v>530433</v>
          </cell>
          <cell r="C7795" t="str">
            <v>ANEL DE ACO-600MM</v>
          </cell>
          <cell r="D7795" t="str">
            <v>UN</v>
          </cell>
          <cell r="E7795">
            <v>0</v>
          </cell>
        </row>
        <row r="7796">
          <cell r="B7796" t="str">
            <v>530434</v>
          </cell>
          <cell r="C7796" t="str">
            <v>ANEL DE BORRACHA -600MM</v>
          </cell>
          <cell r="D7796" t="str">
            <v>UN</v>
          </cell>
          <cell r="E7796">
            <v>0</v>
          </cell>
        </row>
        <row r="7797">
          <cell r="B7797" t="str">
            <v>530435</v>
          </cell>
          <cell r="C7797" t="str">
            <v>TUBO CONCRETO P/ CRAVACAO (JACKING PIPE) - 300MM</v>
          </cell>
          <cell r="D7797" t="str">
            <v>M</v>
          </cell>
          <cell r="E7797">
            <v>114</v>
          </cell>
        </row>
        <row r="7798">
          <cell r="B7798" t="str">
            <v>530436</v>
          </cell>
          <cell r="C7798" t="str">
            <v>TUBO CONCRETO P/ CRAVACAO (JACKING PIPE) - 400 MM</v>
          </cell>
          <cell r="D7798" t="str">
            <v>M</v>
          </cell>
          <cell r="E7798">
            <v>186</v>
          </cell>
        </row>
        <row r="7799">
          <cell r="B7799" t="str">
            <v>530437</v>
          </cell>
          <cell r="C7799" t="str">
            <v>TUBO CONCRETO P/ CRAVACAO (JACKING PIPE) - 500 MM</v>
          </cell>
          <cell r="D7799" t="str">
            <v>M</v>
          </cell>
          <cell r="E7799">
            <v>243.6</v>
          </cell>
        </row>
        <row r="7800">
          <cell r="B7800" t="str">
            <v>530438</v>
          </cell>
          <cell r="C7800" t="str">
            <v>TUBO CONCRETO P/ CRAVACAO (JACKING PIPE) - 600 MM</v>
          </cell>
          <cell r="D7800" t="str">
            <v>M</v>
          </cell>
          <cell r="E7800">
            <v>259.2</v>
          </cell>
        </row>
        <row r="7801">
          <cell r="B7801" t="str">
            <v>530439</v>
          </cell>
          <cell r="C7801" t="str">
            <v>TUBO CONCRETO P/ CRAVACAO (JACKING PIPE) - 700 MM</v>
          </cell>
          <cell r="D7801" t="str">
            <v>M</v>
          </cell>
          <cell r="E7801">
            <v>312</v>
          </cell>
        </row>
        <row r="7802">
          <cell r="B7802" t="str">
            <v>530440</v>
          </cell>
          <cell r="C7802" t="str">
            <v>TUBO CONCRETO P/ CRAVACAO (JACKING PIPE) - 800 MM</v>
          </cell>
          <cell r="D7802" t="str">
            <v>M</v>
          </cell>
          <cell r="E7802">
            <v>372</v>
          </cell>
        </row>
        <row r="7803">
          <cell r="B7803" t="str">
            <v>530441</v>
          </cell>
          <cell r="C7803" t="str">
            <v>TUBO CONCRETO P/ CRAVACAO (JACKING PIPE) - 900 MM</v>
          </cell>
          <cell r="D7803" t="str">
            <v>M</v>
          </cell>
          <cell r="E7803">
            <v>438</v>
          </cell>
        </row>
        <row r="7804">
          <cell r="B7804" t="str">
            <v>530442</v>
          </cell>
          <cell r="C7804" t="str">
            <v>TUBO CONCRETO P/ CRAVACAO (JACKING PIPE) - 1000 MM</v>
          </cell>
          <cell r="D7804" t="str">
            <v>M</v>
          </cell>
          <cell r="E7804">
            <v>552</v>
          </cell>
        </row>
        <row r="7805">
          <cell r="B7805" t="str">
            <v>530443</v>
          </cell>
          <cell r="C7805" t="str">
            <v>TUBO CONCRETO P/ CRAVACAO (JACKING PIPE) - 1200 MM</v>
          </cell>
          <cell r="D7805" t="str">
            <v>M</v>
          </cell>
          <cell r="E7805">
            <v>768</v>
          </cell>
        </row>
        <row r="7806">
          <cell r="B7806" t="str">
            <v>530444</v>
          </cell>
          <cell r="C7806" t="str">
            <v>TUBO CONCRETO P/ CRAVACAO (JACKING PIPE) - 1500 MM</v>
          </cell>
          <cell r="D7806" t="str">
            <v>M</v>
          </cell>
          <cell r="E7806">
            <v>1104</v>
          </cell>
        </row>
        <row r="7807">
          <cell r="B7807" t="str">
            <v>530445</v>
          </cell>
          <cell r="C7807" t="str">
            <v>TUBO CONCRETO P/ CRAVACAO (JACKING PIPE) - 2000 MM</v>
          </cell>
          <cell r="D7807" t="str">
            <v>M</v>
          </cell>
          <cell r="E7807">
            <v>2400</v>
          </cell>
        </row>
        <row r="7809">
          <cell r="B7809" t="str">
            <v>530500</v>
          </cell>
          <cell r="C7809" t="str">
            <v>TUBOS E CONEXOES CERAMICAS (C54 - COMBUSTIVEL/LUBRIF. 40%; C12 - MAT. CONSTRUCAO 30%; IPC - INDICE GERAL 30%)</v>
          </cell>
        </row>
        <row r="7810">
          <cell r="B7810" t="str">
            <v>530501</v>
          </cell>
          <cell r="C7810" t="str">
            <v>TUBO CERAMICO -100MM</v>
          </cell>
          <cell r="D7810" t="str">
            <v>M</v>
          </cell>
          <cell r="E7810">
            <v>7.36</v>
          </cell>
        </row>
        <row r="7811">
          <cell r="B7811" t="str">
            <v>530502</v>
          </cell>
          <cell r="C7811" t="str">
            <v>TUBO CERAMICO -150MM</v>
          </cell>
          <cell r="D7811" t="str">
            <v>M</v>
          </cell>
          <cell r="E7811">
            <v>10.199999999999999</v>
          </cell>
        </row>
        <row r="7812">
          <cell r="B7812" t="str">
            <v>530503</v>
          </cell>
          <cell r="C7812" t="str">
            <v>TUBO CERAMICO -200MM</v>
          </cell>
          <cell r="D7812" t="str">
            <v>M</v>
          </cell>
          <cell r="E7812">
            <v>16.559999999999999</v>
          </cell>
        </row>
        <row r="7813">
          <cell r="B7813" t="str">
            <v>530504</v>
          </cell>
          <cell r="C7813" t="str">
            <v>TUBO CERAMICO -250MM</v>
          </cell>
          <cell r="D7813" t="str">
            <v>M</v>
          </cell>
          <cell r="E7813">
            <v>29.64</v>
          </cell>
        </row>
        <row r="7814">
          <cell r="B7814" t="str">
            <v>530505</v>
          </cell>
          <cell r="C7814" t="str">
            <v>TUBO CERAMICO -300MM</v>
          </cell>
          <cell r="D7814" t="str">
            <v>M</v>
          </cell>
          <cell r="E7814">
            <v>39.82</v>
          </cell>
        </row>
        <row r="7815">
          <cell r="B7815" t="str">
            <v>530506</v>
          </cell>
          <cell r="C7815" t="str">
            <v>TUBO CERAMICO -375MM</v>
          </cell>
          <cell r="D7815" t="str">
            <v>M</v>
          </cell>
          <cell r="E7815">
            <v>64.45</v>
          </cell>
        </row>
        <row r="7816">
          <cell r="B7816" t="str">
            <v>530507</v>
          </cell>
          <cell r="C7816" t="str">
            <v>TUBO CERAMICO -450MM</v>
          </cell>
          <cell r="D7816" t="str">
            <v>M</v>
          </cell>
          <cell r="E7816">
            <v>93.53</v>
          </cell>
        </row>
        <row r="7817">
          <cell r="B7817" t="str">
            <v>530508</v>
          </cell>
          <cell r="C7817" t="str">
            <v>CURVA CERAMICA 45 GR 100MM</v>
          </cell>
          <cell r="D7817" t="str">
            <v>UN</v>
          </cell>
          <cell r="E7817">
            <v>8.66</v>
          </cell>
        </row>
        <row r="7818">
          <cell r="B7818" t="str">
            <v>530509</v>
          </cell>
          <cell r="C7818" t="str">
            <v>CURVA CERAMICA 45 GR 150MM</v>
          </cell>
          <cell r="D7818" t="str">
            <v>UN</v>
          </cell>
          <cell r="E7818">
            <v>12.01</v>
          </cell>
        </row>
        <row r="7819">
          <cell r="B7819" t="str">
            <v>530510</v>
          </cell>
          <cell r="C7819" t="str">
            <v>CURVA CERAMICA 45 GR 200MM</v>
          </cell>
          <cell r="D7819" t="str">
            <v>UN</v>
          </cell>
          <cell r="E7819">
            <v>19.61</v>
          </cell>
        </row>
        <row r="7820">
          <cell r="B7820" t="str">
            <v>530511</v>
          </cell>
          <cell r="C7820" t="str">
            <v>CURVA CERAMICA 45 GR 300MM</v>
          </cell>
          <cell r="D7820" t="str">
            <v>UN</v>
          </cell>
          <cell r="E7820">
            <v>89.75</v>
          </cell>
        </row>
        <row r="7821">
          <cell r="B7821" t="str">
            <v>530512</v>
          </cell>
          <cell r="C7821" t="str">
            <v>CURVA CERAMICA 90 GR 100MM</v>
          </cell>
          <cell r="D7821" t="str">
            <v>UN</v>
          </cell>
          <cell r="E7821">
            <v>8.66</v>
          </cell>
        </row>
        <row r="7822">
          <cell r="B7822" t="str">
            <v>530513</v>
          </cell>
          <cell r="C7822" t="str">
            <v>CURVA CERAMICA 90 GR 150MM</v>
          </cell>
          <cell r="D7822" t="str">
            <v>UN</v>
          </cell>
          <cell r="E7822">
            <v>12.01</v>
          </cell>
        </row>
        <row r="7823">
          <cell r="B7823" t="str">
            <v>530514</v>
          </cell>
          <cell r="C7823" t="str">
            <v>CURVA CERAMICA 90 GR 200MM</v>
          </cell>
          <cell r="D7823" t="str">
            <v>UN</v>
          </cell>
          <cell r="E7823">
            <v>19.61</v>
          </cell>
        </row>
        <row r="7824">
          <cell r="B7824" t="str">
            <v>530515</v>
          </cell>
          <cell r="C7824" t="str">
            <v>CURVA CERAMICA 90 GR 300MM</v>
          </cell>
          <cell r="D7824" t="str">
            <v>UN</v>
          </cell>
          <cell r="E7824">
            <v>89.75</v>
          </cell>
        </row>
        <row r="7825">
          <cell r="B7825" t="str">
            <v>530516</v>
          </cell>
          <cell r="C7825" t="str">
            <v>JUNCAO CERAMICA PBB 150 X 100MM</v>
          </cell>
          <cell r="D7825" t="str">
            <v>UN</v>
          </cell>
          <cell r="E7825">
            <v>13.7</v>
          </cell>
        </row>
        <row r="7826">
          <cell r="B7826" t="str">
            <v>530517</v>
          </cell>
          <cell r="C7826" t="str">
            <v>SELIM CERAMICA TIPO TE 150 X 100MM</v>
          </cell>
          <cell r="D7826" t="str">
            <v>UN</v>
          </cell>
          <cell r="E7826">
            <v>13.91</v>
          </cell>
        </row>
        <row r="7827">
          <cell r="B7827" t="str">
            <v>530518</v>
          </cell>
          <cell r="C7827" t="str">
            <v>SELIM CERAMICA TIPO TE 200 X 100MM</v>
          </cell>
          <cell r="D7827" t="str">
            <v>UN</v>
          </cell>
          <cell r="E7827">
            <v>13.91</v>
          </cell>
        </row>
        <row r="7828">
          <cell r="B7828" t="str">
            <v>530519</v>
          </cell>
          <cell r="C7828" t="str">
            <v>SELIM CERAMICA TIPO TE 200 X 150MM</v>
          </cell>
          <cell r="D7828" t="str">
            <v>UN</v>
          </cell>
          <cell r="E7828">
            <v>16.399999999999999</v>
          </cell>
        </row>
        <row r="7829">
          <cell r="B7829" t="str">
            <v>530520</v>
          </cell>
          <cell r="C7829" t="str">
            <v>TE CERAMICO 100 X 100MM</v>
          </cell>
          <cell r="D7829" t="str">
            <v>UN</v>
          </cell>
          <cell r="E7829">
            <v>9.52</v>
          </cell>
        </row>
        <row r="7830">
          <cell r="B7830" t="str">
            <v>530521</v>
          </cell>
          <cell r="C7830" t="str">
            <v>TE CERAMICO 150 X 100MM</v>
          </cell>
          <cell r="D7830" t="str">
            <v>UN</v>
          </cell>
          <cell r="E7830">
            <v>14.44</v>
          </cell>
        </row>
        <row r="7831">
          <cell r="B7831" t="str">
            <v>530522</v>
          </cell>
          <cell r="C7831" t="str">
            <v>TE CERAMICO 150 X 150MM</v>
          </cell>
          <cell r="D7831" t="str">
            <v>UN</v>
          </cell>
          <cell r="E7831">
            <v>17.46</v>
          </cell>
        </row>
        <row r="7832">
          <cell r="B7832" t="str">
            <v>530523</v>
          </cell>
          <cell r="C7832" t="str">
            <v>TE CERAMICO 200 X 100MM</v>
          </cell>
          <cell r="D7832" t="str">
            <v>UN</v>
          </cell>
          <cell r="E7832">
            <v>21.7</v>
          </cell>
        </row>
        <row r="7833">
          <cell r="B7833" t="str">
            <v>530524</v>
          </cell>
          <cell r="C7833" t="str">
            <v>TE CERAMICO 200 X 150MM</v>
          </cell>
          <cell r="D7833" t="str">
            <v>UN</v>
          </cell>
          <cell r="E7833">
            <v>31.46</v>
          </cell>
        </row>
        <row r="7834">
          <cell r="B7834" t="str">
            <v>530525</v>
          </cell>
          <cell r="C7834" t="str">
            <v>TE CERAMICO 300 X 100MM</v>
          </cell>
          <cell r="D7834" t="str">
            <v>UN</v>
          </cell>
          <cell r="E7834">
            <v>68.36</v>
          </cell>
        </row>
        <row r="7835">
          <cell r="B7835" t="str">
            <v>530526</v>
          </cell>
          <cell r="C7835" t="str">
            <v>TE CERAMICO 300 X 150MM</v>
          </cell>
          <cell r="D7835" t="str">
            <v>UN</v>
          </cell>
          <cell r="E7835">
            <v>77.83</v>
          </cell>
        </row>
        <row r="7836">
          <cell r="B7836" t="str">
            <v>530527</v>
          </cell>
          <cell r="C7836" t="str">
            <v>TE CERAMICO 375 X 100MM</v>
          </cell>
          <cell r="D7836" t="str">
            <v>UN</v>
          </cell>
          <cell r="E7836">
            <v>85.86</v>
          </cell>
        </row>
        <row r="7837">
          <cell r="B7837" t="str">
            <v>530528</v>
          </cell>
          <cell r="C7837" t="str">
            <v>TE CERAMICO 375 X 150MM</v>
          </cell>
          <cell r="D7837" t="str">
            <v>UN</v>
          </cell>
          <cell r="E7837">
            <v>96.7</v>
          </cell>
        </row>
        <row r="7838">
          <cell r="B7838" t="str">
            <v>530529</v>
          </cell>
          <cell r="C7838" t="str">
            <v>TE CERAMICO 450 X 100MM</v>
          </cell>
          <cell r="D7838" t="str">
            <v>UN</v>
          </cell>
          <cell r="E7838">
            <v>117.8</v>
          </cell>
        </row>
        <row r="7839">
          <cell r="B7839" t="str">
            <v>530530</v>
          </cell>
          <cell r="C7839" t="str">
            <v>TE CERAMICO 450 X 150MM</v>
          </cell>
          <cell r="D7839" t="str">
            <v>UN</v>
          </cell>
          <cell r="E7839">
            <v>140.29</v>
          </cell>
        </row>
        <row r="7840">
          <cell r="B7840" t="str">
            <v>530531</v>
          </cell>
          <cell r="C7840" t="str">
            <v>TE ESPECIAL CERAMICO PPB P/TUBO DE Q. 150 X 150MM</v>
          </cell>
          <cell r="D7840" t="str">
            <v>UN</v>
          </cell>
          <cell r="E7840">
            <v>32.15</v>
          </cell>
        </row>
        <row r="7841">
          <cell r="B7841" t="str">
            <v>530532</v>
          </cell>
          <cell r="C7841" t="str">
            <v>TE ESPECIAL CERAMICO PPB P/TUBO DE Q. 200 X 200MM</v>
          </cell>
          <cell r="D7841" t="str">
            <v>UN</v>
          </cell>
          <cell r="E7841">
            <v>46.57</v>
          </cell>
        </row>
        <row r="7842">
          <cell r="B7842" t="str">
            <v>530533</v>
          </cell>
          <cell r="C7842" t="str">
            <v>TE ESPECIAL CERAMICO PPB P/TUBO DE Q. 300 X 300MM</v>
          </cell>
          <cell r="D7842" t="str">
            <v>UN</v>
          </cell>
          <cell r="E7842">
            <v>97.92</v>
          </cell>
        </row>
        <row r="7843">
          <cell r="B7843" t="str">
            <v>530534</v>
          </cell>
          <cell r="C7843" t="str">
            <v>TE ESPECIAL CERAMICO PPB P/TUBO DE Q. 375 X 375MM</v>
          </cell>
          <cell r="D7843" t="str">
            <v>UN</v>
          </cell>
          <cell r="E7843">
            <v>179.82</v>
          </cell>
        </row>
        <row r="7844">
          <cell r="B7844" t="str">
            <v>530535</v>
          </cell>
          <cell r="C7844" t="str">
            <v>TE ESPECIAL CERAMICO PPB P/TUBO DE Q. 450 X 450MM</v>
          </cell>
          <cell r="D7844" t="str">
            <v>UN</v>
          </cell>
          <cell r="E7844">
            <v>288.68</v>
          </cell>
        </row>
        <row r="7846">
          <cell r="B7846" t="str">
            <v>530600</v>
          </cell>
          <cell r="C7846" t="str">
            <v>MATERIAIS P/INSTALACAO PREDIAL (C12 - MATERIAL DE CONSTRUCAO 100%)</v>
          </cell>
        </row>
        <row r="7847">
          <cell r="B7847" t="str">
            <v>530601</v>
          </cell>
          <cell r="C7847" t="str">
            <v>TE FERRO GALVANIZADO DIAM. 1 POL.</v>
          </cell>
          <cell r="D7847" t="str">
            <v>UN</v>
          </cell>
          <cell r="E7847">
            <v>6.24</v>
          </cell>
        </row>
        <row r="7848">
          <cell r="B7848" t="str">
            <v>530602</v>
          </cell>
          <cell r="C7848" t="str">
            <v>TE FERRO GALVANIZADO DIAM. 1 1/2 POL.</v>
          </cell>
          <cell r="D7848" t="str">
            <v>UN</v>
          </cell>
          <cell r="E7848">
            <v>12.71</v>
          </cell>
        </row>
        <row r="7849">
          <cell r="B7849" t="str">
            <v>530603</v>
          </cell>
          <cell r="C7849" t="str">
            <v>CAIXA DESCARGA DE EMBUTIR</v>
          </cell>
          <cell r="D7849" t="str">
            <v>UN</v>
          </cell>
          <cell r="E7849">
            <v>19.8</v>
          </cell>
        </row>
        <row r="7850">
          <cell r="B7850" t="str">
            <v>530604</v>
          </cell>
          <cell r="C7850" t="str">
            <v>CAIXA SIFONADA PVC 150 mm</v>
          </cell>
          <cell r="D7850" t="str">
            <v>UN</v>
          </cell>
          <cell r="E7850">
            <v>9.6</v>
          </cell>
        </row>
        <row r="7851">
          <cell r="B7851" t="str">
            <v>530605</v>
          </cell>
          <cell r="C7851" t="str">
            <v>CONJUNTO SIFAO PVC</v>
          </cell>
          <cell r="D7851" t="str">
            <v>UN</v>
          </cell>
          <cell r="E7851">
            <v>7</v>
          </cell>
        </row>
        <row r="7852">
          <cell r="B7852" t="str">
            <v>530606</v>
          </cell>
          <cell r="C7852" t="str">
            <v>RALO 15 X 15 CM</v>
          </cell>
          <cell r="D7852" t="str">
            <v>UN</v>
          </cell>
          <cell r="E7852">
            <v>9.6</v>
          </cell>
        </row>
        <row r="7853">
          <cell r="B7853" t="str">
            <v>530607</v>
          </cell>
          <cell r="C7853" t="str">
            <v>RALO 10 X 10 CM</v>
          </cell>
          <cell r="D7853" t="str">
            <v>UN</v>
          </cell>
          <cell r="E7853">
            <v>4.2</v>
          </cell>
        </row>
        <row r="7854">
          <cell r="B7854" t="str">
            <v>530608</v>
          </cell>
          <cell r="C7854" t="str">
            <v>RALO SIFONADO DIAM. 100 MM</v>
          </cell>
          <cell r="D7854" t="str">
            <v>UN</v>
          </cell>
          <cell r="E7854">
            <v>4.91</v>
          </cell>
        </row>
        <row r="7855">
          <cell r="B7855" t="str">
            <v>530609</v>
          </cell>
          <cell r="C7855" t="str">
            <v>TUBO COM CANOPLA CROMADA DE 1/2 POL. PARA CHUVEIRO</v>
          </cell>
          <cell r="D7855" t="str">
            <v>UN</v>
          </cell>
          <cell r="E7855">
            <v>4.7</v>
          </cell>
        </row>
        <row r="7856">
          <cell r="B7856" t="str">
            <v>530610</v>
          </cell>
          <cell r="C7856" t="str">
            <v>TUBO LIGACAO COM CANOPLA PARA BACIA SIFONADA</v>
          </cell>
          <cell r="D7856" t="str">
            <v>UN</v>
          </cell>
          <cell r="E7856">
            <v>16.52</v>
          </cell>
        </row>
        <row r="7857">
          <cell r="B7857" t="str">
            <v>530611</v>
          </cell>
          <cell r="C7857" t="str">
            <v>REGISTRO DE GAVETA CROMADO CANOPLA LISA DIAM. 20MM</v>
          </cell>
          <cell r="D7857" t="str">
            <v>UN</v>
          </cell>
          <cell r="E7857">
            <v>30.6</v>
          </cell>
        </row>
        <row r="7858">
          <cell r="B7858" t="str">
            <v>530612</v>
          </cell>
          <cell r="C7858" t="str">
            <v>REGISTRO DE GAVETA CROMADO CANOPLA LISA DIAM. 25MM</v>
          </cell>
          <cell r="D7858" t="str">
            <v>UN</v>
          </cell>
          <cell r="E7858">
            <v>33</v>
          </cell>
        </row>
        <row r="7859">
          <cell r="B7859" t="str">
            <v>530613</v>
          </cell>
          <cell r="C7859" t="str">
            <v>REGISTRO DE GAVETA CROMADO CANOPLA LISA DIAM. 32MM</v>
          </cell>
          <cell r="D7859" t="str">
            <v>UN</v>
          </cell>
          <cell r="E7859">
            <v>40.799999999999997</v>
          </cell>
        </row>
        <row r="7860">
          <cell r="B7860" t="str">
            <v>530614</v>
          </cell>
          <cell r="C7860" t="str">
            <v>REGISTRO DE GAVETA CROMADO CANOPLA LISA DIAM. 40MM</v>
          </cell>
          <cell r="D7860" t="str">
            <v>UN</v>
          </cell>
          <cell r="E7860">
            <v>52.8</v>
          </cell>
        </row>
        <row r="7861">
          <cell r="B7861" t="str">
            <v>530615</v>
          </cell>
          <cell r="C7861" t="str">
            <v>REGISTRO DE GAVETA, BRUTO 3/4"</v>
          </cell>
          <cell r="D7861" t="str">
            <v>UN</v>
          </cell>
          <cell r="E7861">
            <v>15.12</v>
          </cell>
        </row>
        <row r="7862">
          <cell r="B7862" t="str">
            <v>530616</v>
          </cell>
          <cell r="C7862" t="str">
            <v>REGISTRO DE GAVETA, BRUTO 1"</v>
          </cell>
          <cell r="D7862" t="str">
            <v>UN</v>
          </cell>
          <cell r="E7862">
            <v>19.079999999999998</v>
          </cell>
        </row>
        <row r="7863">
          <cell r="B7863" t="str">
            <v>530617</v>
          </cell>
          <cell r="C7863" t="str">
            <v>REGISTRO DE GAVETA, BRUTO 1 1/4"</v>
          </cell>
          <cell r="D7863" t="str">
            <v>UN</v>
          </cell>
          <cell r="E7863">
            <v>28.56</v>
          </cell>
        </row>
        <row r="7864">
          <cell r="B7864" t="str">
            <v>530618</v>
          </cell>
          <cell r="C7864" t="str">
            <v>REGISTRO DE GAVETA, BRUTO 1 1/2"</v>
          </cell>
          <cell r="D7864" t="str">
            <v>UN</v>
          </cell>
          <cell r="E7864">
            <v>33.6</v>
          </cell>
        </row>
        <row r="7865">
          <cell r="B7865" t="str">
            <v>530619</v>
          </cell>
          <cell r="C7865" t="str">
            <v>REGISTRO DE GAVETA, BRUTO 2"</v>
          </cell>
          <cell r="D7865" t="str">
            <v>UN</v>
          </cell>
          <cell r="E7865">
            <v>51.6</v>
          </cell>
        </row>
        <row r="7866">
          <cell r="B7866" t="str">
            <v>530620</v>
          </cell>
          <cell r="C7866" t="str">
            <v>REGISTRO ESFERA PVC C/BORB - D= 1/2"</v>
          </cell>
          <cell r="D7866" t="str">
            <v>UN</v>
          </cell>
          <cell r="E7866">
            <v>8.94</v>
          </cell>
        </row>
        <row r="7867">
          <cell r="B7867" t="str">
            <v>530621</v>
          </cell>
          <cell r="C7867" t="str">
            <v>REGISTRO ESFERA PVC C/BORB - D= 3/4"</v>
          </cell>
          <cell r="D7867" t="str">
            <v>UN</v>
          </cell>
          <cell r="E7867">
            <v>0</v>
          </cell>
        </row>
        <row r="7868">
          <cell r="B7868" t="str">
            <v>530622</v>
          </cell>
          <cell r="C7868" t="str">
            <v>REGISTRO ESFERA PVC C/CAB QUADRADA - D= 1/2"</v>
          </cell>
          <cell r="D7868" t="str">
            <v>UN</v>
          </cell>
          <cell r="E7868">
            <v>0</v>
          </cell>
        </row>
        <row r="7869">
          <cell r="B7869" t="str">
            <v>530623</v>
          </cell>
          <cell r="C7869" t="str">
            <v>REGISTRO ESFERA PVC C/CAB QUADRADA - D= 3/4"</v>
          </cell>
          <cell r="D7869" t="str">
            <v>UN</v>
          </cell>
          <cell r="E7869">
            <v>0</v>
          </cell>
        </row>
        <row r="7870">
          <cell r="B7870" t="str">
            <v>530624</v>
          </cell>
          <cell r="C7870" t="str">
            <v>REGISTRO ESFERA PVC VS ROSC - D=1/2"</v>
          </cell>
          <cell r="D7870" t="str">
            <v>UN</v>
          </cell>
          <cell r="E7870">
            <v>0</v>
          </cell>
        </row>
        <row r="7871">
          <cell r="B7871" t="str">
            <v>530625</v>
          </cell>
          <cell r="C7871" t="str">
            <v>REGISTRO ESFERA PVC VS ROSC - D=3/4"</v>
          </cell>
          <cell r="D7871" t="str">
            <v>UN</v>
          </cell>
          <cell r="E7871">
            <v>10.66</v>
          </cell>
        </row>
        <row r="7872">
          <cell r="B7872" t="str">
            <v>530626</v>
          </cell>
          <cell r="C7872" t="str">
            <v>REGISTRO ESFERA PVC VS ROSC - D= 1"</v>
          </cell>
          <cell r="D7872" t="str">
            <v>UN</v>
          </cell>
          <cell r="E7872">
            <v>15.13</v>
          </cell>
        </row>
        <row r="7873">
          <cell r="B7873" t="str">
            <v>530627</v>
          </cell>
          <cell r="C7873" t="str">
            <v>REGISTRO ESFERA PVC VS ROSC - D=1 1/4"</v>
          </cell>
          <cell r="D7873" t="str">
            <v>UN</v>
          </cell>
          <cell r="E7873">
            <v>0</v>
          </cell>
        </row>
        <row r="7874">
          <cell r="B7874" t="str">
            <v>530628</v>
          </cell>
          <cell r="C7874" t="str">
            <v>REGISTRO ESFERA PVC VS ROSC - D=1 1/2"</v>
          </cell>
          <cell r="D7874" t="str">
            <v>UN</v>
          </cell>
          <cell r="E7874">
            <v>0</v>
          </cell>
        </row>
        <row r="7875">
          <cell r="B7875" t="str">
            <v>530629</v>
          </cell>
          <cell r="C7875" t="str">
            <v>REGISTRO ESFERA PVC VS ROSC - D=2"</v>
          </cell>
          <cell r="D7875" t="str">
            <v>UN</v>
          </cell>
          <cell r="E7875">
            <v>36.799999999999997</v>
          </cell>
        </row>
        <row r="7876">
          <cell r="B7876" t="str">
            <v>530630</v>
          </cell>
          <cell r="C7876" t="str">
            <v>REGISTRO ESFERA PVC VS SOLD - D=20 MM</v>
          </cell>
          <cell r="D7876" t="str">
            <v>UN</v>
          </cell>
          <cell r="E7876">
            <v>0</v>
          </cell>
        </row>
        <row r="7877">
          <cell r="B7877" t="str">
            <v>530631</v>
          </cell>
          <cell r="C7877" t="str">
            <v>REGISTRO ESFERA PVC VS SOLD - D=25 MM</v>
          </cell>
          <cell r="D7877" t="str">
            <v>UN</v>
          </cell>
          <cell r="E7877">
            <v>10.72</v>
          </cell>
        </row>
        <row r="7878">
          <cell r="B7878" t="str">
            <v>530632</v>
          </cell>
          <cell r="C7878" t="str">
            <v>REGISTRO ESFERA PVC VS SOLD - D=32 MM</v>
          </cell>
          <cell r="D7878" t="str">
            <v>UN</v>
          </cell>
          <cell r="E7878">
            <v>0</v>
          </cell>
        </row>
        <row r="7879">
          <cell r="B7879" t="str">
            <v>530633</v>
          </cell>
          <cell r="C7879" t="str">
            <v>REGISTRO ESFERA PVC VS SOLD - D=40 MM</v>
          </cell>
          <cell r="D7879" t="str">
            <v>UN</v>
          </cell>
          <cell r="E7879">
            <v>0</v>
          </cell>
        </row>
        <row r="7880">
          <cell r="B7880" t="str">
            <v>530634</v>
          </cell>
          <cell r="C7880" t="str">
            <v>REGISTRO ESFERA PVC VS SOLD - D=50 MM</v>
          </cell>
          <cell r="D7880" t="str">
            <v>UN</v>
          </cell>
          <cell r="E7880">
            <v>23.59</v>
          </cell>
        </row>
        <row r="7881">
          <cell r="B7881" t="str">
            <v>530635</v>
          </cell>
          <cell r="C7881" t="str">
            <v>REGISTRO ESFERA PVC VS SOLD - D=60 MM</v>
          </cell>
          <cell r="D7881" t="str">
            <v>UN</v>
          </cell>
          <cell r="E7881">
            <v>0</v>
          </cell>
        </row>
        <row r="7882">
          <cell r="B7882" t="str">
            <v>530636</v>
          </cell>
          <cell r="C7882" t="str">
            <v>REGISTRO PRESSAO S30  PVC ROSC - D= 1/2"</v>
          </cell>
          <cell r="D7882" t="str">
            <v>UN</v>
          </cell>
          <cell r="E7882">
            <v>11.98</v>
          </cell>
        </row>
        <row r="7883">
          <cell r="B7883" t="str">
            <v>530637</v>
          </cell>
          <cell r="C7883" t="str">
            <v>REGISTRO PRESSAO S30  PVC ROSC - D= 3/4"</v>
          </cell>
          <cell r="D7883" t="str">
            <v>UN</v>
          </cell>
          <cell r="E7883">
            <v>0</v>
          </cell>
        </row>
        <row r="7884">
          <cell r="B7884" t="str">
            <v>530638</v>
          </cell>
          <cell r="C7884" t="str">
            <v>REGISTRO PRESSAO S30  PVC SOLD - D=20 MM</v>
          </cell>
          <cell r="D7884" t="str">
            <v>UN</v>
          </cell>
          <cell r="E7884">
            <v>0</v>
          </cell>
        </row>
        <row r="7885">
          <cell r="B7885" t="str">
            <v>530639</v>
          </cell>
          <cell r="C7885" t="str">
            <v>REGISTRO PRESSAO S30  PVC SOLD - D=25 MM</v>
          </cell>
          <cell r="D7885" t="str">
            <v>UN</v>
          </cell>
          <cell r="E7885">
            <v>13.64</v>
          </cell>
        </row>
        <row r="7886">
          <cell r="B7886" t="str">
            <v>530640</v>
          </cell>
          <cell r="C7886" t="str">
            <v>REGISTRO DE PRESSAO CROMADO LISO DIAM. 3/4 POL.</v>
          </cell>
          <cell r="D7886" t="str">
            <v>UN</v>
          </cell>
          <cell r="E7886">
            <v>33.840000000000003</v>
          </cell>
        </row>
        <row r="7887">
          <cell r="B7887" t="str">
            <v>530641</v>
          </cell>
          <cell r="C7887" t="str">
            <v>VALVULA 1' PARA LAVATORIO</v>
          </cell>
          <cell r="D7887" t="str">
            <v>UN</v>
          </cell>
          <cell r="E7887">
            <v>9.02</v>
          </cell>
        </row>
        <row r="7888">
          <cell r="B7888" t="str">
            <v>530642</v>
          </cell>
          <cell r="C7888" t="str">
            <v>VALVULA DE BOIA</v>
          </cell>
          <cell r="D7888" t="str">
            <v>UN</v>
          </cell>
          <cell r="E7888">
            <v>26.4</v>
          </cell>
        </row>
        <row r="7889">
          <cell r="B7889" t="str">
            <v>530643</v>
          </cell>
          <cell r="C7889" t="str">
            <v>VALVULA DE DESC.DIAM.1 1/2 POL.,C/REG.CONJUG.</v>
          </cell>
          <cell r="D7889" t="str">
            <v>UN</v>
          </cell>
          <cell r="E7889">
            <v>102</v>
          </cell>
        </row>
        <row r="7890">
          <cell r="B7890" t="str">
            <v>530644</v>
          </cell>
          <cell r="C7890" t="str">
            <v>CAIXA DE PVC 100 X 100 X 40MM C/ GRELHA SIMPLES</v>
          </cell>
          <cell r="D7890" t="str">
            <v>UN</v>
          </cell>
          <cell r="E7890">
            <v>0</v>
          </cell>
        </row>
        <row r="7891">
          <cell r="B7891" t="str">
            <v>530645</v>
          </cell>
          <cell r="C7891" t="str">
            <v>CAIXA DE PVC 100 X 100 X 40MM C/ GRELHA CROMADA</v>
          </cell>
          <cell r="D7891" t="str">
            <v>UN</v>
          </cell>
          <cell r="E7891">
            <v>0</v>
          </cell>
        </row>
        <row r="7892">
          <cell r="B7892" t="str">
            <v>530646</v>
          </cell>
          <cell r="C7892" t="str">
            <v>CAIXA DE PVC 100 X 100 X 50MM C/ GRELHA SIMPLES</v>
          </cell>
          <cell r="D7892" t="str">
            <v>UN</v>
          </cell>
          <cell r="E7892">
            <v>0</v>
          </cell>
        </row>
        <row r="7893">
          <cell r="B7893" t="str">
            <v>530647</v>
          </cell>
          <cell r="C7893" t="str">
            <v>CAIXA FF C/ TAMPA P/ REGISTRO PARADA</v>
          </cell>
          <cell r="D7893" t="str">
            <v>UN</v>
          </cell>
          <cell r="E7893">
            <v>0</v>
          </cell>
        </row>
        <row r="7894">
          <cell r="B7894" t="str">
            <v>530648</v>
          </cell>
          <cell r="C7894" t="str">
            <v>CAIXA FF C/ TAMPA P/ VAL. DE INCÊNDIO</v>
          </cell>
          <cell r="D7894" t="str">
            <v>UN</v>
          </cell>
          <cell r="E7894">
            <v>0</v>
          </cell>
        </row>
        <row r="7895">
          <cell r="B7895" t="str">
            <v>530649</v>
          </cell>
          <cell r="C7895" t="str">
            <v>PARAFUSO ACO GALV. ROSCA NC P/FG 5/8 X3.1/2 X1.1/2</v>
          </cell>
          <cell r="D7895" t="str">
            <v>CJ</v>
          </cell>
          <cell r="E7895">
            <v>3.9</v>
          </cell>
        </row>
        <row r="7896">
          <cell r="B7896" t="str">
            <v>530650</v>
          </cell>
          <cell r="C7896" t="str">
            <v>CAIXA D'AGUA CIMENTO AMIANTO 250 L</v>
          </cell>
          <cell r="D7896" t="str">
            <v>UN</v>
          </cell>
          <cell r="E7896">
            <v>61.2</v>
          </cell>
        </row>
        <row r="7897">
          <cell r="B7897" t="str">
            <v>530651</v>
          </cell>
          <cell r="C7897" t="str">
            <v>CAIXA D'AGUA CIMENTO AMIANTO 500 L</v>
          </cell>
          <cell r="D7897" t="str">
            <v>UN</v>
          </cell>
          <cell r="E7897">
            <v>102</v>
          </cell>
        </row>
        <row r="7898">
          <cell r="B7898" t="str">
            <v>530652</v>
          </cell>
          <cell r="C7898" t="str">
            <v>CAIXA D'AGUA CIMENTO AMIANTO 1000 L</v>
          </cell>
          <cell r="D7898" t="str">
            <v>UN</v>
          </cell>
          <cell r="E7898">
            <v>202.85</v>
          </cell>
        </row>
        <row r="7899">
          <cell r="B7899" t="str">
            <v>530653</v>
          </cell>
          <cell r="C7899" t="str">
            <v>ARMARIO SIMPLES DE PLASTICO C/ESPELHO(42X50X7,5)CM</v>
          </cell>
          <cell r="D7899" t="str">
            <v>UN</v>
          </cell>
          <cell r="E7899">
            <v>55.74</v>
          </cell>
        </row>
        <row r="7900">
          <cell r="B7900" t="str">
            <v>530654</v>
          </cell>
          <cell r="C7900" t="str">
            <v>BACIA SANITARIA LOUCA</v>
          </cell>
          <cell r="D7900" t="str">
            <v>UN</v>
          </cell>
          <cell r="E7900">
            <v>57</v>
          </cell>
        </row>
        <row r="7901">
          <cell r="B7901" t="str">
            <v>530655</v>
          </cell>
          <cell r="C7901" t="str">
            <v>BANCADA DE MARMORE</v>
          </cell>
          <cell r="D7901" t="str">
            <v>M2</v>
          </cell>
          <cell r="E7901">
            <v>216</v>
          </cell>
        </row>
        <row r="7902">
          <cell r="B7902" t="str">
            <v>530656</v>
          </cell>
          <cell r="C7902" t="str">
            <v>CHUVEIRO ELETRICO - STANDARD</v>
          </cell>
          <cell r="D7902" t="str">
            <v>UN</v>
          </cell>
          <cell r="E7902">
            <v>32.28</v>
          </cell>
        </row>
        <row r="7903">
          <cell r="B7903" t="str">
            <v>530657</v>
          </cell>
          <cell r="C7903" t="str">
            <v>CUBA DE ACO INOX (0,56 X 0,33 X 0,16) M</v>
          </cell>
          <cell r="D7903" t="str">
            <v>UN</v>
          </cell>
          <cell r="E7903">
            <v>205.92</v>
          </cell>
        </row>
        <row r="7904">
          <cell r="B7904" t="str">
            <v>530658</v>
          </cell>
          <cell r="C7904" t="str">
            <v>LAVATORIO DE COLUNA</v>
          </cell>
          <cell r="D7904" t="str">
            <v>UN</v>
          </cell>
          <cell r="E7904">
            <v>55.14</v>
          </cell>
        </row>
        <row r="7905">
          <cell r="B7905" t="str">
            <v>530659</v>
          </cell>
          <cell r="C7905" t="str">
            <v>PAPELEIRA LOUCA</v>
          </cell>
          <cell r="D7905" t="str">
            <v>UN</v>
          </cell>
          <cell r="E7905">
            <v>8.4</v>
          </cell>
        </row>
        <row r="7906">
          <cell r="B7906" t="str">
            <v>530660</v>
          </cell>
          <cell r="C7906" t="str">
            <v>PIA ACO INOX(3,00X0,60)M CUBA DE (0,50X0,40X0,40)M</v>
          </cell>
          <cell r="D7906" t="str">
            <v>UN</v>
          </cell>
          <cell r="E7906">
            <v>2086.6</v>
          </cell>
        </row>
        <row r="7907">
          <cell r="B7907" t="str">
            <v>530661</v>
          </cell>
          <cell r="C7907" t="str">
            <v>PIA ACO INOX(3,00X0,60)M CUBA DE (0,56X0,33X0,16)M</v>
          </cell>
          <cell r="D7907" t="str">
            <v>UN</v>
          </cell>
          <cell r="E7907">
            <v>1993.25</v>
          </cell>
        </row>
        <row r="7908">
          <cell r="B7908" t="str">
            <v>530662</v>
          </cell>
          <cell r="C7908" t="str">
            <v>PIA ACO INOX(3,00X0,60)M CUBA DE (1,12X0,50X0,40)M</v>
          </cell>
          <cell r="D7908" t="str">
            <v>UN</v>
          </cell>
          <cell r="E7908">
            <v>2718.24</v>
          </cell>
        </row>
        <row r="7909">
          <cell r="B7909" t="str">
            <v>530663</v>
          </cell>
          <cell r="C7909" t="str">
            <v>PIA ACO INOX(3,60X0,60)M CUBA DE (0,50X0,40X0,40)M</v>
          </cell>
          <cell r="D7909" t="str">
            <v>UN</v>
          </cell>
          <cell r="E7909">
            <v>2541.96</v>
          </cell>
        </row>
        <row r="7910">
          <cell r="B7910" t="str">
            <v>530664</v>
          </cell>
          <cell r="C7910" t="str">
            <v>PIA ACO INOX(3,60X0,60)M CUBA DE (0,56X0,33X0,16)M</v>
          </cell>
          <cell r="D7910" t="str">
            <v>UN</v>
          </cell>
          <cell r="E7910">
            <v>2321.4</v>
          </cell>
        </row>
        <row r="7911">
          <cell r="B7911" t="str">
            <v>530665</v>
          </cell>
          <cell r="C7911" t="str">
            <v>PIA ACO INOX(3,60X0,60)M CUBA DE (1,12X0,50X0,40)M</v>
          </cell>
          <cell r="D7911" t="str">
            <v>UN</v>
          </cell>
          <cell r="E7911">
            <v>3027.84</v>
          </cell>
        </row>
        <row r="7912">
          <cell r="B7912" t="str">
            <v>530666</v>
          </cell>
          <cell r="C7912" t="str">
            <v>PIA ACO INOX(4,00X0,60)M CUBA DE (0,50X0,40X0,40)M</v>
          </cell>
          <cell r="D7912" t="str">
            <v>UN</v>
          </cell>
          <cell r="E7912">
            <v>2770.08</v>
          </cell>
        </row>
        <row r="7913">
          <cell r="B7913" t="str">
            <v>530667</v>
          </cell>
          <cell r="C7913" t="str">
            <v>PIA ACO INOX(4,00X0,60)M CUBA DE (0,56X0,33X0,16)M</v>
          </cell>
          <cell r="D7913" t="str">
            <v>UN</v>
          </cell>
          <cell r="E7913">
            <v>2452.56</v>
          </cell>
        </row>
        <row r="7914">
          <cell r="B7914" t="str">
            <v>530668</v>
          </cell>
          <cell r="C7914" t="str">
            <v>PIA ACO INOX(4,00X0,60)M CUBA DE (1,12X0,50X0,40)M</v>
          </cell>
          <cell r="D7914" t="str">
            <v>UN</v>
          </cell>
          <cell r="E7914">
            <v>2866.32</v>
          </cell>
        </row>
        <row r="7915">
          <cell r="B7915" t="str">
            <v>530669</v>
          </cell>
          <cell r="C7915" t="str">
            <v>PORTA TOALHA (SUPORTE P/TOALHA C/BASTAO DE 60 CM)</v>
          </cell>
          <cell r="D7915" t="str">
            <v>UN</v>
          </cell>
          <cell r="E7915">
            <v>6.6</v>
          </cell>
        </row>
        <row r="7916">
          <cell r="B7916" t="str">
            <v>530670</v>
          </cell>
          <cell r="C7916" t="str">
            <v>SABONETEIRA SEM ALCA 15 X 15 CM</v>
          </cell>
          <cell r="D7916" t="str">
            <v>UN</v>
          </cell>
          <cell r="E7916">
            <v>8.4</v>
          </cell>
        </row>
        <row r="7917">
          <cell r="B7917" t="str">
            <v>530671</v>
          </cell>
          <cell r="C7917" t="str">
            <v>TAMPA PLASTICA PARA BACIA SANITARIA</v>
          </cell>
          <cell r="D7917" t="str">
            <v>UN</v>
          </cell>
          <cell r="E7917">
            <v>14.4</v>
          </cell>
        </row>
        <row r="7918">
          <cell r="B7918" t="str">
            <v>530672</v>
          </cell>
          <cell r="C7918" t="str">
            <v>TORNEIRA CROMADA PARA JARDIM</v>
          </cell>
          <cell r="D7918" t="str">
            <v>UN</v>
          </cell>
          <cell r="E7918">
            <v>12.16</v>
          </cell>
        </row>
        <row r="7919">
          <cell r="B7919" t="str">
            <v>530673</v>
          </cell>
          <cell r="C7919" t="str">
            <v>TORNEIRA CROMADA, LONGA PARA PIA</v>
          </cell>
          <cell r="D7919" t="str">
            <v>UN</v>
          </cell>
          <cell r="E7919">
            <v>21.83</v>
          </cell>
        </row>
        <row r="7920">
          <cell r="B7920" t="str">
            <v>530674</v>
          </cell>
          <cell r="C7920" t="str">
            <v>TORNEIRA JARDIM LATAO 3/4'</v>
          </cell>
          <cell r="D7920" t="str">
            <v>UN</v>
          </cell>
          <cell r="E7920">
            <v>11.68</v>
          </cell>
        </row>
        <row r="7921">
          <cell r="B7921" t="str">
            <v>530675</v>
          </cell>
          <cell r="C7921" t="str">
            <v>BOLSA BORRACHA PARA BACIA SANITARIA</v>
          </cell>
          <cell r="D7921" t="str">
            <v>UN</v>
          </cell>
          <cell r="E7921">
            <v>1.04</v>
          </cell>
        </row>
        <row r="7922">
          <cell r="B7922" t="str">
            <v>530676</v>
          </cell>
          <cell r="C7922" t="str">
            <v>ENGATE PVC FLEXIVEL</v>
          </cell>
          <cell r="D7922" t="str">
            <v>UN</v>
          </cell>
          <cell r="E7922">
            <v>2.5</v>
          </cell>
        </row>
        <row r="7923">
          <cell r="B7923" t="str">
            <v>530677</v>
          </cell>
          <cell r="C7923" t="str">
            <v>FITA VEDANTE TEFLON L=1,5 CM</v>
          </cell>
          <cell r="D7923" t="str">
            <v>MT</v>
          </cell>
          <cell r="E7923">
            <v>0.05</v>
          </cell>
        </row>
        <row r="7925">
          <cell r="B7925" t="str">
            <v>530700</v>
          </cell>
          <cell r="C7925" t="str">
            <v>MATERIAIS P/LIGACAO DOMICILIAR DE AGUA (C33 - METAIS NAO FERROSOS 100%)</v>
          </cell>
          <cell r="E7925">
            <v>0</v>
          </cell>
        </row>
        <row r="7926">
          <cell r="B7926" t="str">
            <v>530701</v>
          </cell>
          <cell r="C7926" t="str">
            <v>FERRULE DN 20</v>
          </cell>
          <cell r="D7926" t="str">
            <v>UN</v>
          </cell>
          <cell r="E7926">
            <v>13.44</v>
          </cell>
        </row>
        <row r="7927">
          <cell r="B7927" t="str">
            <v>530702</v>
          </cell>
          <cell r="C7927" t="str">
            <v>FERRULE DN 25</v>
          </cell>
          <cell r="D7927" t="str">
            <v>UN</v>
          </cell>
          <cell r="E7927">
            <v>0</v>
          </cell>
        </row>
        <row r="7928">
          <cell r="B7928" t="str">
            <v>530703</v>
          </cell>
          <cell r="C7928" t="str">
            <v>REGISTRO BROCA</v>
          </cell>
          <cell r="D7928" t="str">
            <v>UN</v>
          </cell>
          <cell r="E7928">
            <v>10.8</v>
          </cell>
        </row>
        <row r="7929">
          <cell r="B7929" t="str">
            <v>530704</v>
          </cell>
          <cell r="C7929" t="str">
            <v>REGISTRO DE PRESSAO P/INSTALACÕES PREDIAIS DN 20MM</v>
          </cell>
          <cell r="D7929" t="str">
            <v>UN</v>
          </cell>
          <cell r="E7929">
            <v>0</v>
          </cell>
        </row>
        <row r="7930">
          <cell r="B7930" t="str">
            <v>530705</v>
          </cell>
          <cell r="C7930" t="str">
            <v>REGISTRO MACHO P/INSTALACÕES PREDIAIS DN 20MM</v>
          </cell>
          <cell r="D7930" t="str">
            <v>UN</v>
          </cell>
          <cell r="E7930">
            <v>0</v>
          </cell>
        </row>
        <row r="7931">
          <cell r="B7931" t="str">
            <v>530706</v>
          </cell>
          <cell r="C7931" t="str">
            <v>TE JUNTA MECANICA P/ TUBO PEAD 32 X 32MM</v>
          </cell>
          <cell r="D7931" t="str">
            <v>UN</v>
          </cell>
          <cell r="E7931">
            <v>0</v>
          </cell>
        </row>
        <row r="7932">
          <cell r="B7932" t="str">
            <v>530707</v>
          </cell>
          <cell r="C7932" t="str">
            <v>OBTURADOR C/ GUARNICAO P/ REGISTRO DE PRESSAO</v>
          </cell>
          <cell r="D7932" t="str">
            <v>UN</v>
          </cell>
          <cell r="E7932">
            <v>0</v>
          </cell>
        </row>
        <row r="7933">
          <cell r="B7933" t="str">
            <v>530708</v>
          </cell>
          <cell r="C7933" t="str">
            <v>CONTRA-FLANGE (PAR) P/ HIDROMETRO 50MM</v>
          </cell>
          <cell r="D7933" t="str">
            <v>UN</v>
          </cell>
          <cell r="E7933">
            <v>0</v>
          </cell>
        </row>
        <row r="7934">
          <cell r="B7934" t="str">
            <v>530709</v>
          </cell>
          <cell r="C7934" t="str">
            <v>LUVA DE FERRO MALEAVEL GALVANIZADO 25 MM</v>
          </cell>
          <cell r="D7934" t="str">
            <v>UN</v>
          </cell>
          <cell r="E7934">
            <v>3.3</v>
          </cell>
        </row>
        <row r="7935">
          <cell r="B7935" t="str">
            <v>530710</v>
          </cell>
          <cell r="C7935" t="str">
            <v>COTOVELO 90 GR DE FERRO MALEAVEL GALVANIZADO 25 MM</v>
          </cell>
          <cell r="D7935" t="str">
            <v>UN</v>
          </cell>
          <cell r="E7935">
            <v>2.86</v>
          </cell>
        </row>
        <row r="7936">
          <cell r="B7936" t="str">
            <v>530711</v>
          </cell>
          <cell r="C7936" t="str">
            <v>CAVALETE DE FERRO MALEAVEL GALVANIZADO 20MM</v>
          </cell>
          <cell r="D7936" t="str">
            <v>UN</v>
          </cell>
          <cell r="E7936">
            <v>151.02000000000001</v>
          </cell>
        </row>
        <row r="7937">
          <cell r="B7937" t="str">
            <v>530712</v>
          </cell>
          <cell r="C7937" t="str">
            <v>COTOVELO 90 GR DE FERRO MALEAVEL GALV. 25 X 20MM</v>
          </cell>
          <cell r="D7937" t="str">
            <v>UN</v>
          </cell>
          <cell r="E7937">
            <v>0</v>
          </cell>
        </row>
        <row r="7938">
          <cell r="B7938" t="str">
            <v>530713</v>
          </cell>
          <cell r="C7938" t="str">
            <v>COTOVELO 90 GR DE FERRO MALEAVEL GALV. 40 X 20MM</v>
          </cell>
          <cell r="D7938" t="str">
            <v>UN</v>
          </cell>
          <cell r="E7938">
            <v>0</v>
          </cell>
        </row>
        <row r="7939">
          <cell r="B7939" t="str">
            <v>530714</v>
          </cell>
          <cell r="C7939" t="str">
            <v>LUVA DE FERRO MALEAVEL GALVANIZADO 25 X 20MM</v>
          </cell>
          <cell r="D7939" t="str">
            <v>UN</v>
          </cell>
          <cell r="E7939">
            <v>0</v>
          </cell>
        </row>
        <row r="7940">
          <cell r="B7940" t="str">
            <v>530715</v>
          </cell>
          <cell r="C7940" t="str">
            <v>LUVA DE FERRO MALEAVEL GALVANIZADO 40 X 20MM</v>
          </cell>
          <cell r="D7940" t="str">
            <v>UN</v>
          </cell>
          <cell r="E7940">
            <v>0</v>
          </cell>
        </row>
        <row r="7941">
          <cell r="B7941" t="str">
            <v>530716</v>
          </cell>
          <cell r="C7941" t="str">
            <v>BUJAO (PLUG) GALVANIZADO DN 20</v>
          </cell>
          <cell r="D7941" t="str">
            <v>UN</v>
          </cell>
          <cell r="E7941">
            <v>0</v>
          </cell>
        </row>
        <row r="7943">
          <cell r="B7943" t="str">
            <v>530800</v>
          </cell>
          <cell r="C7943" t="str">
            <v>HIDROMETROS (C33 - METAIS NAO FERROSOS 45%; SETOR ABDIB GLOBAL 40%; C56 - MATERIAS PLASTICAS 15%)</v>
          </cell>
        </row>
        <row r="7944">
          <cell r="B7944" t="str">
            <v>530801</v>
          </cell>
          <cell r="C7944" t="str">
            <v>HIDROMETRO TAQ TRANS. MAG.DN=20MM-CL B-QN=0.75M3/H</v>
          </cell>
          <cell r="D7944" t="str">
            <v>UN</v>
          </cell>
          <cell r="E7944">
            <v>49.52</v>
          </cell>
        </row>
        <row r="7945">
          <cell r="B7945" t="str">
            <v>530802</v>
          </cell>
          <cell r="C7945" t="str">
            <v>HIDROMETRO TAQ TRANS. MAG. DN=20MM-CL B-QN=1.5M3/H</v>
          </cell>
          <cell r="D7945" t="str">
            <v>UN</v>
          </cell>
          <cell r="E7945">
            <v>54.61</v>
          </cell>
        </row>
        <row r="7946">
          <cell r="B7946" t="str">
            <v>530803</v>
          </cell>
          <cell r="C7946" t="str">
            <v>HIDROMETRO TAQ TRANS. MAG. DN=25MM-CL B-QN=  5M3/H</v>
          </cell>
          <cell r="D7946" t="str">
            <v>UN</v>
          </cell>
          <cell r="E7946">
            <v>254.42</v>
          </cell>
        </row>
        <row r="7947">
          <cell r="B7947" t="str">
            <v>530804</v>
          </cell>
          <cell r="C7947" t="str">
            <v>HIDROMETRO TAQ TRANS. MAG. C/FG DN= 50MM QN=15M3/H</v>
          </cell>
          <cell r="D7947" t="str">
            <v>UN</v>
          </cell>
          <cell r="E7947">
            <v>471.62</v>
          </cell>
        </row>
        <row r="7948">
          <cell r="B7948" t="str">
            <v>530805</v>
          </cell>
          <cell r="C7948" t="str">
            <v>HIDROMETRO DE VEL. (WOLTMANN) 50MM 300M3/D</v>
          </cell>
          <cell r="D7948" t="str">
            <v>UN</v>
          </cell>
          <cell r="E7948">
            <v>1234.9000000000001</v>
          </cell>
        </row>
        <row r="7949">
          <cell r="B7949" t="str">
            <v>530806</v>
          </cell>
          <cell r="C7949" t="str">
            <v>HIDROMETRO DE VEL. (WOLTMANN) 80MM 1100M3/D</v>
          </cell>
          <cell r="D7949" t="str">
            <v>UN</v>
          </cell>
          <cell r="E7949">
            <v>1563.79</v>
          </cell>
        </row>
        <row r="7950">
          <cell r="B7950" t="str">
            <v>530807</v>
          </cell>
          <cell r="C7950" t="str">
            <v>HIDROMETRO DE VEL. (WOLTMANN) 100MM 1800M3/D</v>
          </cell>
          <cell r="D7950" t="str">
            <v>UN</v>
          </cell>
          <cell r="E7950">
            <v>1774.78</v>
          </cell>
        </row>
        <row r="7951">
          <cell r="B7951" t="str">
            <v>530808</v>
          </cell>
          <cell r="C7951" t="str">
            <v>HIDROMETRO DE VEL. (WOLTMANN) 150MM 4000M3/D</v>
          </cell>
          <cell r="D7951" t="str">
            <v>UN</v>
          </cell>
          <cell r="E7951">
            <v>3486</v>
          </cell>
        </row>
        <row r="7952">
          <cell r="B7952" t="str">
            <v>530809</v>
          </cell>
          <cell r="C7952" t="str">
            <v>HIDROMETRO DE VEL. (WOLTMANN) 200MM 6500M3/D</v>
          </cell>
          <cell r="D7952" t="str">
            <v>UN</v>
          </cell>
          <cell r="E7952">
            <v>4228.2700000000004</v>
          </cell>
        </row>
        <row r="7953">
          <cell r="B7953" t="str">
            <v>530810</v>
          </cell>
          <cell r="C7953" t="str">
            <v>CONTRA FLANGE P/ HIDROMETRO 50MM</v>
          </cell>
          <cell r="D7953" t="str">
            <v>UN</v>
          </cell>
          <cell r="E7953">
            <v>47.78</v>
          </cell>
        </row>
        <row r="7954">
          <cell r="B7954" t="str">
            <v>530811</v>
          </cell>
          <cell r="C7954" t="str">
            <v>CONTRA FLANGE P/ HIDROMETRO 80MM</v>
          </cell>
          <cell r="D7954" t="str">
            <v>UN</v>
          </cell>
          <cell r="E7954">
            <v>0</v>
          </cell>
        </row>
        <row r="7955">
          <cell r="B7955" t="str">
            <v>530812</v>
          </cell>
          <cell r="C7955" t="str">
            <v>CONTRA FLANGE P/ HIDROMETRO 100MM</v>
          </cell>
          <cell r="D7955" t="str">
            <v>UN</v>
          </cell>
          <cell r="E7955">
            <v>111.7</v>
          </cell>
        </row>
        <row r="7956">
          <cell r="B7956" t="str">
            <v>530813</v>
          </cell>
          <cell r="C7956" t="str">
            <v>CONTRA FLANGE P/ HIDROMETRO 150MM</v>
          </cell>
          <cell r="D7956" t="str">
            <v>UN</v>
          </cell>
          <cell r="E7956">
            <v>0</v>
          </cell>
        </row>
        <row r="7957">
          <cell r="B7957" t="str">
            <v>530814</v>
          </cell>
          <cell r="C7957" t="str">
            <v>CONTRA FLANGE P/ HIDROMETRO 200MM</v>
          </cell>
          <cell r="D7957" t="str">
            <v>UN</v>
          </cell>
          <cell r="E7957">
            <v>255</v>
          </cell>
        </row>
        <row r="7958">
          <cell r="B7958" t="str">
            <v>530815</v>
          </cell>
          <cell r="C7958" t="str">
            <v>FILTRO P/ HIDROMETRO 50MM</v>
          </cell>
          <cell r="D7958" t="str">
            <v>UN</v>
          </cell>
          <cell r="E7958">
            <v>0</v>
          </cell>
        </row>
        <row r="7959">
          <cell r="B7959" t="str">
            <v>530816</v>
          </cell>
          <cell r="C7959" t="str">
            <v>FILTRO P/ HIDROMETRO 80MM</v>
          </cell>
          <cell r="D7959" t="str">
            <v>UN</v>
          </cell>
          <cell r="E7959">
            <v>0</v>
          </cell>
        </row>
        <row r="7960">
          <cell r="B7960" t="str">
            <v>530817</v>
          </cell>
          <cell r="C7960" t="str">
            <v>FILTRO P/ HIDROMETRO 100MM</v>
          </cell>
          <cell r="D7960" t="str">
            <v>UN</v>
          </cell>
          <cell r="E7960">
            <v>0</v>
          </cell>
        </row>
        <row r="7961">
          <cell r="B7961" t="str">
            <v>530818</v>
          </cell>
          <cell r="C7961" t="str">
            <v>FILTRO P/ HIDROMETRO 150MM</v>
          </cell>
          <cell r="D7961" t="str">
            <v>UN</v>
          </cell>
          <cell r="E7961">
            <v>0</v>
          </cell>
        </row>
        <row r="7962">
          <cell r="B7962" t="str">
            <v>530819</v>
          </cell>
          <cell r="C7962" t="str">
            <v>FILTRO P/ HIDROMETRO 200MM</v>
          </cell>
          <cell r="D7962" t="str">
            <v>UN</v>
          </cell>
          <cell r="E7962">
            <v>0</v>
          </cell>
        </row>
        <row r="7963">
          <cell r="B7963" t="str">
            <v>530820</v>
          </cell>
          <cell r="C7963" t="str">
            <v>TUBETE EM LIGA DE COBRE 20MM</v>
          </cell>
          <cell r="D7963" t="str">
            <v>UN</v>
          </cell>
          <cell r="E7963">
            <v>4.5599999999999996</v>
          </cell>
        </row>
        <row r="7964">
          <cell r="B7964" t="str">
            <v>530821</v>
          </cell>
          <cell r="C7964" t="str">
            <v>TUBETE EM LIGA DE COBRE 25MM</v>
          </cell>
          <cell r="D7964" t="str">
            <v>UN</v>
          </cell>
          <cell r="E7964">
            <v>0</v>
          </cell>
        </row>
        <row r="7965">
          <cell r="B7965" t="str">
            <v>530822</v>
          </cell>
          <cell r="C7965" t="str">
            <v>TUBETE EM LIGA DE COBRE 40MM</v>
          </cell>
          <cell r="D7965" t="str">
            <v>UN</v>
          </cell>
          <cell r="E7965">
            <v>0</v>
          </cell>
        </row>
        <row r="7966">
          <cell r="B7966" t="str">
            <v>530823</v>
          </cell>
          <cell r="C7966" t="str">
            <v>TUBETE PROLONGADO EM LIGA DE COBRE 20 MM</v>
          </cell>
          <cell r="D7966" t="str">
            <v>UN</v>
          </cell>
          <cell r="E7966">
            <v>8.68</v>
          </cell>
        </row>
        <row r="7967">
          <cell r="B7967" t="str">
            <v>530824</v>
          </cell>
          <cell r="C7967" t="str">
            <v>TUBETE FG - DN 25 (1")</v>
          </cell>
          <cell r="D7967" t="str">
            <v>UN</v>
          </cell>
          <cell r="E7967">
            <v>0</v>
          </cell>
        </row>
        <row r="7968">
          <cell r="B7968" t="str">
            <v>530825</v>
          </cell>
          <cell r="C7968" t="str">
            <v>TUBETE FG - DN 20 (3/4")</v>
          </cell>
          <cell r="D7968" t="str">
            <v>UN</v>
          </cell>
          <cell r="E7968">
            <v>0</v>
          </cell>
        </row>
        <row r="7969">
          <cell r="B7969" t="str">
            <v>530826</v>
          </cell>
          <cell r="C7969" t="str">
            <v>TUBETE LONGO FG - DN 20 (3/4")</v>
          </cell>
          <cell r="D7969" t="str">
            <v>UN</v>
          </cell>
          <cell r="E7969">
            <v>0</v>
          </cell>
        </row>
        <row r="7970">
          <cell r="B7970" t="str">
            <v>530827</v>
          </cell>
          <cell r="C7970" t="str">
            <v>GUARNICAO (ANEL) DO TUBETE 19 X 23,2 X 2 X 29,8MM</v>
          </cell>
          <cell r="D7970" t="str">
            <v>UN</v>
          </cell>
          <cell r="E7970">
            <v>0.31</v>
          </cell>
        </row>
        <row r="7971">
          <cell r="B7971" t="str">
            <v>530828</v>
          </cell>
          <cell r="C7971" t="str">
            <v>GUARNICAO (ANEL) DO TUBETE 25 X 29,2 X 37,8MM</v>
          </cell>
          <cell r="D7971" t="str">
            <v>UN</v>
          </cell>
          <cell r="E7971">
            <v>0</v>
          </cell>
        </row>
        <row r="7972">
          <cell r="B7972" t="str">
            <v>530829</v>
          </cell>
          <cell r="C7972" t="str">
            <v>GUARNICAO ARRUELA DO FG LAT.(DN/DI/DE) 50/105/58MM</v>
          </cell>
          <cell r="D7972" t="str">
            <v>UN</v>
          </cell>
          <cell r="E7972">
            <v>0</v>
          </cell>
        </row>
        <row r="7973">
          <cell r="B7973" t="str">
            <v>530830</v>
          </cell>
          <cell r="C7973" t="str">
            <v>GUARNICAO DO TUBETE (DN/DI/DE) 38 / 43,2 / 54,8 MM</v>
          </cell>
          <cell r="D7973" t="str">
            <v>UN</v>
          </cell>
          <cell r="E7973">
            <v>0</v>
          </cell>
        </row>
        <row r="7974">
          <cell r="B7974" t="str">
            <v>530831</v>
          </cell>
          <cell r="C7974" t="str">
            <v>PORCA DO TUBETE (OITAVADA) 38MM ROSCA DE 50MM</v>
          </cell>
          <cell r="D7974" t="str">
            <v>UN</v>
          </cell>
          <cell r="E7974">
            <v>0</v>
          </cell>
        </row>
        <row r="7975">
          <cell r="B7975" t="str">
            <v>530832</v>
          </cell>
          <cell r="C7975" t="str">
            <v>PORCA DO TUBETE 19MM (3/4 POL)</v>
          </cell>
          <cell r="D7975" t="str">
            <v>UN</v>
          </cell>
          <cell r="E7975">
            <v>3.97</v>
          </cell>
        </row>
        <row r="7976">
          <cell r="B7976" t="str">
            <v>530833</v>
          </cell>
          <cell r="C7976" t="str">
            <v>PORCA SEXTAVADA 25MM (1 POL)</v>
          </cell>
          <cell r="D7976" t="str">
            <v>UN</v>
          </cell>
          <cell r="E7976">
            <v>0</v>
          </cell>
        </row>
        <row r="7978">
          <cell r="B7978" t="str">
            <v>530900</v>
          </cell>
          <cell r="C7978" t="str">
            <v>TUBOS E CONEXOES PVC - AGUA (C56 - MATERIAS PLASTICAS 100%)</v>
          </cell>
        </row>
        <row r="7979">
          <cell r="B7979" t="str">
            <v>530901</v>
          </cell>
          <cell r="C7979" t="str">
            <v>ADAPTADOR CURTO SOLD PVC P/REG - D=20 MM x 1/2"</v>
          </cell>
          <cell r="D7979" t="str">
            <v>UN</v>
          </cell>
          <cell r="E7979">
            <v>0</v>
          </cell>
        </row>
        <row r="7980">
          <cell r="B7980" t="str">
            <v>530902</v>
          </cell>
          <cell r="C7980" t="str">
            <v>ADAPTADOR CURTO SOLD PVC P/REG - D=25 MM x 3/4"</v>
          </cell>
          <cell r="D7980" t="str">
            <v>UN</v>
          </cell>
          <cell r="E7980">
            <v>0.3</v>
          </cell>
        </row>
        <row r="7981">
          <cell r="B7981" t="str">
            <v>530903</v>
          </cell>
          <cell r="C7981" t="str">
            <v>ADAPTADOR CURTO SOLD PVC P/REG - D=32 MM  x  1"</v>
          </cell>
          <cell r="D7981" t="str">
            <v>UN</v>
          </cell>
          <cell r="E7981">
            <v>0</v>
          </cell>
        </row>
        <row r="7982">
          <cell r="B7982" t="str">
            <v>530904</v>
          </cell>
          <cell r="C7982" t="str">
            <v>ADAPTADOR CURTO SOLD PVC P/REG - D=40 MM x 1 1/2"</v>
          </cell>
          <cell r="D7982" t="str">
            <v>UN</v>
          </cell>
          <cell r="E7982">
            <v>0</v>
          </cell>
        </row>
        <row r="7983">
          <cell r="B7983" t="str">
            <v>530905</v>
          </cell>
          <cell r="C7983" t="str">
            <v>ADAPTADOR CURTO SOLD PVC P/REG - D=40 MM x 1 1/4"</v>
          </cell>
          <cell r="D7983" t="str">
            <v>UN</v>
          </cell>
          <cell r="E7983">
            <v>0</v>
          </cell>
        </row>
        <row r="7984">
          <cell r="B7984" t="str">
            <v>530906</v>
          </cell>
          <cell r="C7984" t="str">
            <v>ADAPTADOR CURTO SOLD PVC P/REG - D=50 MM x 1 1/2"</v>
          </cell>
          <cell r="D7984" t="str">
            <v>UN</v>
          </cell>
          <cell r="E7984">
            <v>1.8</v>
          </cell>
        </row>
        <row r="7985">
          <cell r="B7985" t="str">
            <v>530907</v>
          </cell>
          <cell r="C7985" t="str">
            <v>ADAPTADOR CURTO SOLD PVC P/REG - D=50 MM x 1 1/4"</v>
          </cell>
          <cell r="D7985" t="str">
            <v>UN</v>
          </cell>
          <cell r="E7985">
            <v>0</v>
          </cell>
        </row>
        <row r="7986">
          <cell r="B7986" t="str">
            <v>530908</v>
          </cell>
          <cell r="C7986" t="str">
            <v>ADAPTADOR CURTO SOLD PVC P/REG - D=60 MM  x  2"</v>
          </cell>
          <cell r="D7986" t="str">
            <v>UN</v>
          </cell>
          <cell r="E7986">
            <v>0</v>
          </cell>
        </row>
        <row r="7987">
          <cell r="B7987" t="str">
            <v>530909</v>
          </cell>
          <cell r="C7987" t="str">
            <v>ADAPTADOR CURTO SOLD PVC P/REG - D=75 MM x 2 1/2"</v>
          </cell>
          <cell r="D7987" t="str">
            <v>UN</v>
          </cell>
          <cell r="E7987">
            <v>10.5</v>
          </cell>
        </row>
        <row r="7988">
          <cell r="B7988" t="str">
            <v>530910</v>
          </cell>
          <cell r="C7988" t="str">
            <v>ADAPTADOR CURTO SOLD PVC P/REG - D=85 MM x  3"</v>
          </cell>
          <cell r="D7988" t="str">
            <v>UN</v>
          </cell>
          <cell r="E7988">
            <v>0</v>
          </cell>
        </row>
        <row r="7989">
          <cell r="B7989" t="str">
            <v>530911</v>
          </cell>
          <cell r="C7989" t="str">
            <v>ADAPTADOR CURTO SOLD PVC P/REG - D=110 MM x 4"</v>
          </cell>
          <cell r="D7989" t="str">
            <v>UN</v>
          </cell>
          <cell r="E7989">
            <v>25.42</v>
          </cell>
        </row>
        <row r="7990">
          <cell r="B7990" t="str">
            <v>530912</v>
          </cell>
          <cell r="C7990" t="str">
            <v>ADAPT SOLD PVC C/FL P/CX D'AGUA - D=25 MM x 3/4"</v>
          </cell>
          <cell r="D7990" t="str">
            <v>UN</v>
          </cell>
          <cell r="E7990">
            <v>0</v>
          </cell>
        </row>
        <row r="7991">
          <cell r="B7991" t="str">
            <v>530913</v>
          </cell>
          <cell r="C7991" t="str">
            <v>ADAPT SOLD PVC C/FL P/CX D'AGUA - D=32 MM x 1"</v>
          </cell>
          <cell r="D7991" t="str">
            <v>UN</v>
          </cell>
          <cell r="E7991">
            <v>0</v>
          </cell>
        </row>
        <row r="7992">
          <cell r="B7992" t="str">
            <v>530914</v>
          </cell>
          <cell r="C7992" t="str">
            <v>ADAPT SOLD PVC C/FL P/CX D'AGUA - D=40 MMx1 1/4"</v>
          </cell>
          <cell r="D7992" t="str">
            <v>UN</v>
          </cell>
          <cell r="E7992">
            <v>0</v>
          </cell>
        </row>
        <row r="7993">
          <cell r="B7993" t="str">
            <v>530915</v>
          </cell>
          <cell r="C7993" t="str">
            <v>ADAPT SOLD PVC C/FL P/CX D'AGUA - D=50 MMx1 1/2"</v>
          </cell>
          <cell r="D7993" t="str">
            <v>UN</v>
          </cell>
          <cell r="E7993">
            <v>0</v>
          </cell>
        </row>
        <row r="7994">
          <cell r="B7994" t="str">
            <v>530916</v>
          </cell>
          <cell r="C7994" t="str">
            <v>ADAPT SOLD PVC C/FL P/CX D'AGUA - D=60 MMx 2"</v>
          </cell>
          <cell r="D7994" t="str">
            <v>UN</v>
          </cell>
          <cell r="E7994">
            <v>0</v>
          </cell>
        </row>
        <row r="7995">
          <cell r="B7995" t="str">
            <v>530917</v>
          </cell>
          <cell r="C7995" t="str">
            <v>ADAPT SOLD PVC C/FL P/CX D'AGUA - D=75 MM x 2 1/2"</v>
          </cell>
          <cell r="D7995" t="str">
            <v>UN</v>
          </cell>
          <cell r="E7995">
            <v>0</v>
          </cell>
        </row>
        <row r="7996">
          <cell r="B7996" t="str">
            <v>530918</v>
          </cell>
          <cell r="C7996" t="str">
            <v>ADAPT SOLD PVC C/FL P/CX D'AGUA - D=85 MM x  3"</v>
          </cell>
          <cell r="D7996" t="str">
            <v>UN</v>
          </cell>
          <cell r="E7996">
            <v>0</v>
          </cell>
        </row>
        <row r="7997">
          <cell r="B7997" t="str">
            <v>530919</v>
          </cell>
          <cell r="C7997" t="str">
            <v>ADAPT SOLD PVC C/FL P/CX D'AGUA - D=110 MM x 4"</v>
          </cell>
          <cell r="D7997" t="str">
            <v>UN</v>
          </cell>
          <cell r="E7997">
            <v>0</v>
          </cell>
        </row>
        <row r="7998">
          <cell r="B7998" t="str">
            <v>530920</v>
          </cell>
          <cell r="C7998" t="str">
            <v>ADAPT SOLD LONGO PVC C/FL P/CX D'AGUA-D=25 MMx3/4"</v>
          </cell>
          <cell r="D7998" t="str">
            <v>UN</v>
          </cell>
          <cell r="E7998">
            <v>5.83</v>
          </cell>
        </row>
        <row r="7999">
          <cell r="B7999" t="str">
            <v>530921</v>
          </cell>
          <cell r="C7999" t="str">
            <v>ADAPT SOLD LONGO PVC C/FL P/CX D'AGUA-D=32 MMx1"</v>
          </cell>
          <cell r="D7999" t="str">
            <v>UN</v>
          </cell>
          <cell r="E7999">
            <v>0</v>
          </cell>
        </row>
        <row r="8000">
          <cell r="B8000" t="str">
            <v>530922</v>
          </cell>
          <cell r="C8000" t="str">
            <v>ADAPT SOLD LONGO PVC C/FL P/CX D'AGUA-D=40MMx1 1/4</v>
          </cell>
          <cell r="D8000" t="str">
            <v>UN</v>
          </cell>
          <cell r="E8000">
            <v>0</v>
          </cell>
        </row>
        <row r="8001">
          <cell r="B8001" t="str">
            <v>530923</v>
          </cell>
          <cell r="C8001" t="str">
            <v>ADAPT SOLD LONGO PVC C/FL P/CX D'AGUA-D=50MMx1 1/2</v>
          </cell>
          <cell r="D8001" t="str">
            <v>UN</v>
          </cell>
          <cell r="E8001">
            <v>14.1</v>
          </cell>
        </row>
        <row r="8002">
          <cell r="B8002" t="str">
            <v>530924</v>
          </cell>
          <cell r="C8002" t="str">
            <v>ADAPT SOLD LONGO PVC C/FL P/CX D'AGUA-D=60 MMx2"</v>
          </cell>
          <cell r="D8002" t="str">
            <v>UN</v>
          </cell>
          <cell r="E8002">
            <v>0</v>
          </cell>
        </row>
        <row r="8003">
          <cell r="B8003" t="str">
            <v>530925</v>
          </cell>
          <cell r="C8003" t="str">
            <v>ADAPT SOLD LONGO PVC C/FL P/CX D'AGUA-D=75MMx2 1/2</v>
          </cell>
          <cell r="D8003" t="str">
            <v>UN</v>
          </cell>
          <cell r="E8003">
            <v>93.72</v>
          </cell>
        </row>
        <row r="8004">
          <cell r="B8004" t="str">
            <v>530926</v>
          </cell>
          <cell r="C8004" t="str">
            <v>ADAPT SOLD LONGO PVC C/FL P/CX D'AGUA-D=85 MMx 3"</v>
          </cell>
          <cell r="D8004" t="str">
            <v>UN</v>
          </cell>
          <cell r="E8004">
            <v>0</v>
          </cell>
        </row>
        <row r="8005">
          <cell r="B8005" t="str">
            <v>530927</v>
          </cell>
          <cell r="C8005" t="str">
            <v>ADAPT SOLD LONGO PVC C/FL P/CX D'AGUA-D=110 MMx4"</v>
          </cell>
          <cell r="D8005" t="str">
            <v>UN</v>
          </cell>
          <cell r="E8005">
            <v>180.79</v>
          </cell>
        </row>
        <row r="8006">
          <cell r="B8006" t="str">
            <v>530928</v>
          </cell>
          <cell r="C8006" t="str">
            <v>BUCHA RED SOLD CURTA PVC - D=25 X 20 MM</v>
          </cell>
          <cell r="D8006" t="str">
            <v>UN</v>
          </cell>
          <cell r="E8006">
            <v>0.14000000000000001</v>
          </cell>
        </row>
        <row r="8007">
          <cell r="B8007" t="str">
            <v>530929</v>
          </cell>
          <cell r="C8007" t="str">
            <v>BUCHA RED SOLD CURTA PVC - D=32 X 25 MM</v>
          </cell>
          <cell r="D8007" t="str">
            <v>UN</v>
          </cell>
          <cell r="E8007">
            <v>0</v>
          </cell>
        </row>
        <row r="8008">
          <cell r="B8008" t="str">
            <v>530930</v>
          </cell>
          <cell r="C8008" t="str">
            <v>BUCHA RED SOLD CURTA PVC - D=40 X 32 MM</v>
          </cell>
          <cell r="D8008" t="str">
            <v>UN</v>
          </cell>
          <cell r="E8008">
            <v>0</v>
          </cell>
        </row>
        <row r="8009">
          <cell r="B8009" t="str">
            <v>530931</v>
          </cell>
          <cell r="C8009" t="str">
            <v>BUCHA RED SOLD CURTA PVC - D=50 X 40 MM</v>
          </cell>
          <cell r="D8009" t="str">
            <v>UN</v>
          </cell>
          <cell r="E8009">
            <v>0</v>
          </cell>
        </row>
        <row r="8010">
          <cell r="B8010" t="str">
            <v>530932</v>
          </cell>
          <cell r="C8010" t="str">
            <v>BUCHA RED SOLD CURTA PVC - D=60 X 50 MM</v>
          </cell>
          <cell r="D8010" t="str">
            <v>UN</v>
          </cell>
          <cell r="E8010">
            <v>0</v>
          </cell>
        </row>
        <row r="8011">
          <cell r="B8011" t="str">
            <v>530933</v>
          </cell>
          <cell r="C8011" t="str">
            <v>BUCHA RED SOLD CURTA PVC - D=75 X 60 MM</v>
          </cell>
          <cell r="D8011" t="str">
            <v>UN</v>
          </cell>
          <cell r="E8011">
            <v>6.78</v>
          </cell>
        </row>
        <row r="8012">
          <cell r="B8012" t="str">
            <v>530934</v>
          </cell>
          <cell r="C8012" t="str">
            <v>BUCHA RED SOLD CURTA PVC - D=85 X 75 MM</v>
          </cell>
          <cell r="D8012" t="str">
            <v>UN</v>
          </cell>
          <cell r="E8012">
            <v>0</v>
          </cell>
        </row>
        <row r="8013">
          <cell r="B8013" t="str">
            <v>530935</v>
          </cell>
          <cell r="C8013" t="str">
            <v>BUCHA RED SOLD CURTA PVC - D=110 X 85 MM</v>
          </cell>
          <cell r="D8013" t="str">
            <v>UN</v>
          </cell>
          <cell r="E8013">
            <v>32.18</v>
          </cell>
        </row>
        <row r="8014">
          <cell r="B8014" t="str">
            <v>530936</v>
          </cell>
          <cell r="C8014" t="str">
            <v>BUCHA RED SOLD LONGA PVC - D=32 X 20 MM</v>
          </cell>
          <cell r="D8014" t="str">
            <v>UN</v>
          </cell>
          <cell r="E8014">
            <v>0.88</v>
          </cell>
        </row>
        <row r="8015">
          <cell r="B8015" t="str">
            <v>530937</v>
          </cell>
          <cell r="C8015" t="str">
            <v>BUCHA RED SOLD LONGA PVC - D=40 X 20 MM</v>
          </cell>
          <cell r="D8015" t="str">
            <v>UN</v>
          </cell>
          <cell r="E8015">
            <v>0</v>
          </cell>
        </row>
        <row r="8016">
          <cell r="B8016" t="str">
            <v>530938</v>
          </cell>
          <cell r="C8016" t="str">
            <v>BUCHA RED SOLD LONGA PVC - D=40 X  25 MM</v>
          </cell>
          <cell r="D8016" t="str">
            <v>UN</v>
          </cell>
          <cell r="E8016">
            <v>0</v>
          </cell>
        </row>
        <row r="8017">
          <cell r="B8017" t="str">
            <v>530939</v>
          </cell>
          <cell r="C8017" t="str">
            <v>BUCHA RED SOLD LONGA PVC - D=50 X  20 MM</v>
          </cell>
          <cell r="D8017" t="str">
            <v>UN</v>
          </cell>
          <cell r="E8017">
            <v>0</v>
          </cell>
        </row>
        <row r="8018">
          <cell r="B8018" t="str">
            <v>530940</v>
          </cell>
          <cell r="C8018" t="str">
            <v>BUCHA RED SOLD LONGA PVC - D=50 X  25 MM</v>
          </cell>
          <cell r="D8018" t="str">
            <v>UN</v>
          </cell>
          <cell r="E8018">
            <v>1.02</v>
          </cell>
        </row>
        <row r="8019">
          <cell r="B8019" t="str">
            <v>530941</v>
          </cell>
          <cell r="C8019" t="str">
            <v>BUCHA RED SOLD LONGA PVC - D=50 X 32 MM</v>
          </cell>
          <cell r="D8019" t="str">
            <v>UN</v>
          </cell>
          <cell r="E8019">
            <v>0</v>
          </cell>
        </row>
        <row r="8020">
          <cell r="B8020" t="str">
            <v>530942</v>
          </cell>
          <cell r="C8020" t="str">
            <v>BUCHA RED SOLD LONGA PVC - D=60 X  25 MM</v>
          </cell>
          <cell r="D8020" t="str">
            <v>UN</v>
          </cell>
          <cell r="E8020">
            <v>0</v>
          </cell>
        </row>
        <row r="8021">
          <cell r="B8021" t="str">
            <v>530943</v>
          </cell>
          <cell r="C8021" t="str">
            <v>BUCHA RED SOLD LONGA PVC - D=60 X  32 MM</v>
          </cell>
          <cell r="D8021" t="str">
            <v>UN</v>
          </cell>
          <cell r="E8021">
            <v>0</v>
          </cell>
        </row>
        <row r="8022">
          <cell r="B8022" t="str">
            <v>530944</v>
          </cell>
          <cell r="C8022" t="str">
            <v>BUCHA RED SOLD LONGA PVC - D=60 X 40 MM</v>
          </cell>
          <cell r="D8022" t="str">
            <v>UN</v>
          </cell>
          <cell r="E8022">
            <v>0</v>
          </cell>
        </row>
        <row r="8023">
          <cell r="B8023" t="str">
            <v>530945</v>
          </cell>
          <cell r="C8023" t="str">
            <v>BUCHA RED SOLD LONGA PVC - D=60 X  50 MM</v>
          </cell>
          <cell r="D8023" t="str">
            <v>UN</v>
          </cell>
          <cell r="E8023">
            <v>0</v>
          </cell>
        </row>
        <row r="8024">
          <cell r="B8024" t="str">
            <v>530946</v>
          </cell>
          <cell r="C8024" t="str">
            <v>BUCHA RED SOLD LONGA PVC - D=75 X  50 MM</v>
          </cell>
          <cell r="D8024" t="str">
            <v>UN</v>
          </cell>
          <cell r="E8024">
            <v>7.87</v>
          </cell>
        </row>
        <row r="8025">
          <cell r="B8025" t="str">
            <v>530947</v>
          </cell>
          <cell r="C8025" t="str">
            <v>BUCHA RED SOLD LONGA PVC - D=85 X  60 MM</v>
          </cell>
          <cell r="D8025" t="str">
            <v>UN</v>
          </cell>
          <cell r="E8025">
            <v>0</v>
          </cell>
        </row>
        <row r="8026">
          <cell r="B8026" t="str">
            <v>530948</v>
          </cell>
          <cell r="C8026" t="str">
            <v>BUCHA RED SOLD LONGA PVC - D=110 X  60 MM</v>
          </cell>
          <cell r="D8026" t="str">
            <v>UN</v>
          </cell>
          <cell r="E8026">
            <v>0</v>
          </cell>
        </row>
        <row r="8027">
          <cell r="B8027" t="str">
            <v>530949</v>
          </cell>
          <cell r="C8027" t="str">
            <v>BUCHA RED SOLD LONGA PVC - D=110 X  75 MM</v>
          </cell>
          <cell r="D8027" t="str">
            <v>UN</v>
          </cell>
          <cell r="E8027">
            <v>15.83</v>
          </cell>
        </row>
        <row r="8028">
          <cell r="B8028" t="str">
            <v>530950</v>
          </cell>
          <cell r="C8028" t="str">
            <v>CAP SOLDAVEL PVC - D=20 MM</v>
          </cell>
          <cell r="D8028" t="str">
            <v>UN</v>
          </cell>
          <cell r="E8028">
            <v>0</v>
          </cell>
        </row>
        <row r="8029">
          <cell r="B8029" t="str">
            <v>530951</v>
          </cell>
          <cell r="C8029" t="str">
            <v>CAP SOLDAVEL PVC - D=25 MM</v>
          </cell>
          <cell r="D8029" t="str">
            <v>UN</v>
          </cell>
          <cell r="E8029">
            <v>0.38</v>
          </cell>
        </row>
        <row r="8030">
          <cell r="B8030" t="str">
            <v>530952</v>
          </cell>
          <cell r="C8030" t="str">
            <v>CAP SOLDAVEL PVC - D=32 MM</v>
          </cell>
          <cell r="D8030" t="str">
            <v>UN</v>
          </cell>
          <cell r="E8030">
            <v>0</v>
          </cell>
        </row>
        <row r="8031">
          <cell r="B8031" t="str">
            <v>530953</v>
          </cell>
          <cell r="C8031" t="str">
            <v>CAP SOLDAVEL PVC - D=40 MM</v>
          </cell>
          <cell r="D8031" t="str">
            <v>UN</v>
          </cell>
          <cell r="E8031">
            <v>0</v>
          </cell>
        </row>
        <row r="8032">
          <cell r="B8032" t="str">
            <v>530954</v>
          </cell>
          <cell r="C8032" t="str">
            <v>CAP SOLDAVEL PVC - D=50 MM</v>
          </cell>
          <cell r="D8032" t="str">
            <v>UN</v>
          </cell>
          <cell r="E8032">
            <v>2.08</v>
          </cell>
        </row>
        <row r="8033">
          <cell r="B8033" t="str">
            <v>530955</v>
          </cell>
          <cell r="C8033" t="str">
            <v>CAP SOLDAVEL PVC - D=60 MM</v>
          </cell>
          <cell r="D8033" t="str">
            <v>UN</v>
          </cell>
          <cell r="E8033">
            <v>0</v>
          </cell>
        </row>
        <row r="8034">
          <cell r="B8034" t="str">
            <v>530956</v>
          </cell>
          <cell r="C8034" t="str">
            <v>CAP SOLDAVEL PVC - D=75 MM</v>
          </cell>
          <cell r="D8034" t="str">
            <v>UN</v>
          </cell>
          <cell r="E8034">
            <v>10</v>
          </cell>
        </row>
        <row r="8035">
          <cell r="B8035" t="str">
            <v>530957</v>
          </cell>
          <cell r="C8035" t="str">
            <v>CAP SOLDAVEL PVC - D=85 MM</v>
          </cell>
          <cell r="D8035" t="str">
            <v>UN</v>
          </cell>
          <cell r="E8035">
            <v>0</v>
          </cell>
        </row>
        <row r="8036">
          <cell r="B8036" t="str">
            <v>530958</v>
          </cell>
          <cell r="C8036" t="str">
            <v>CAP SOLDAVEL PVC - D=110 MM</v>
          </cell>
          <cell r="D8036" t="str">
            <v>UN</v>
          </cell>
          <cell r="E8036">
            <v>37.630000000000003</v>
          </cell>
        </row>
        <row r="8037">
          <cell r="B8037" t="str">
            <v>530959</v>
          </cell>
          <cell r="C8037" t="str">
            <v>CRUZETA SOLDAVEL PVC - D=25 MM</v>
          </cell>
          <cell r="D8037" t="str">
            <v>UN</v>
          </cell>
          <cell r="E8037">
            <v>0</v>
          </cell>
        </row>
        <row r="8038">
          <cell r="B8038" t="str">
            <v>530960</v>
          </cell>
          <cell r="C8038" t="str">
            <v>CRUZETA SOLDAVEL PVC - D=50 MM</v>
          </cell>
          <cell r="D8038" t="str">
            <v>UN</v>
          </cell>
          <cell r="E8038">
            <v>0</v>
          </cell>
        </row>
        <row r="8039">
          <cell r="B8039" t="str">
            <v>530961</v>
          </cell>
          <cell r="C8039" t="str">
            <v>CURVA 45º SOLDAVEL PVC - D=20 MM</v>
          </cell>
          <cell r="D8039" t="str">
            <v>UN</v>
          </cell>
          <cell r="E8039">
            <v>0</v>
          </cell>
        </row>
        <row r="8040">
          <cell r="B8040" t="str">
            <v>530962</v>
          </cell>
          <cell r="C8040" t="str">
            <v>CURVA 45º SOLDAVEL PVC - D=25 MM</v>
          </cell>
          <cell r="D8040" t="str">
            <v>UN</v>
          </cell>
          <cell r="E8040">
            <v>0.61</v>
          </cell>
        </row>
        <row r="8041">
          <cell r="B8041" t="str">
            <v>530963</v>
          </cell>
          <cell r="C8041" t="str">
            <v>CURVA 45º SOLDAVEL PVC - D=32 MM</v>
          </cell>
          <cell r="D8041" t="str">
            <v>UN</v>
          </cell>
          <cell r="E8041">
            <v>0</v>
          </cell>
        </row>
        <row r="8042">
          <cell r="B8042" t="str">
            <v>530964</v>
          </cell>
          <cell r="C8042" t="str">
            <v>CURVA 45º SOLDAVEL PVC - D=40 MM</v>
          </cell>
          <cell r="D8042" t="str">
            <v>UN</v>
          </cell>
          <cell r="E8042">
            <v>0</v>
          </cell>
        </row>
        <row r="8043">
          <cell r="B8043" t="str">
            <v>530965</v>
          </cell>
          <cell r="C8043" t="str">
            <v>CURVA 45º SOLDAVEL PVC - D=50 MM</v>
          </cell>
          <cell r="D8043" t="str">
            <v>UN</v>
          </cell>
          <cell r="E8043">
            <v>4.4400000000000004</v>
          </cell>
        </row>
        <row r="8044">
          <cell r="B8044" t="str">
            <v>530966</v>
          </cell>
          <cell r="C8044" t="str">
            <v>CURVA 45º SOLDAVEL PVC - D=60 MM</v>
          </cell>
          <cell r="D8044" t="str">
            <v>UN</v>
          </cell>
          <cell r="E8044">
            <v>0</v>
          </cell>
        </row>
        <row r="8045">
          <cell r="B8045" t="str">
            <v>530967</v>
          </cell>
          <cell r="C8045" t="str">
            <v>CURVA 45º SOLDAVEL PVC - D=75 MM</v>
          </cell>
          <cell r="D8045" t="str">
            <v>UN</v>
          </cell>
          <cell r="E8045">
            <v>15.48</v>
          </cell>
        </row>
        <row r="8046">
          <cell r="B8046" t="str">
            <v>530968</v>
          </cell>
          <cell r="C8046" t="str">
            <v>CURVA 45º SOLDAVEL PVC - D=85 MM</v>
          </cell>
          <cell r="D8046" t="str">
            <v>UN</v>
          </cell>
          <cell r="E8046">
            <v>0</v>
          </cell>
        </row>
        <row r="8047">
          <cell r="B8047" t="str">
            <v>530969</v>
          </cell>
          <cell r="C8047" t="str">
            <v>CURVA 45º SOLDAVEL PVC - D=110 MM</v>
          </cell>
          <cell r="D8047" t="str">
            <v>UN</v>
          </cell>
          <cell r="E8047">
            <v>48.35</v>
          </cell>
        </row>
        <row r="8048">
          <cell r="B8048" t="str">
            <v>530970</v>
          </cell>
          <cell r="C8048" t="str">
            <v>CURVA 90º SOLDAVEL PVC - D=20 MM</v>
          </cell>
          <cell r="D8048" t="str">
            <v>UN</v>
          </cell>
          <cell r="E8048">
            <v>0</v>
          </cell>
        </row>
        <row r="8049">
          <cell r="B8049" t="str">
            <v>530971</v>
          </cell>
          <cell r="C8049" t="str">
            <v>CURVA 90º SOLDAVEL PVC - D=25 MM</v>
          </cell>
          <cell r="D8049" t="str">
            <v>UN</v>
          </cell>
          <cell r="E8049">
            <v>1.1299999999999999</v>
          </cell>
        </row>
        <row r="8050">
          <cell r="B8050" t="str">
            <v>530972</v>
          </cell>
          <cell r="C8050" t="str">
            <v>CURVA 90º SOLDAVEL PVC - D=32 MM</v>
          </cell>
          <cell r="D8050" t="str">
            <v>UN</v>
          </cell>
          <cell r="E8050">
            <v>0</v>
          </cell>
        </row>
        <row r="8051">
          <cell r="B8051" t="str">
            <v>530973</v>
          </cell>
          <cell r="C8051" t="str">
            <v>CURVA 90º SOLDAVEL PVC - D=40 MM</v>
          </cell>
          <cell r="D8051" t="str">
            <v>UN</v>
          </cell>
          <cell r="E8051">
            <v>0</v>
          </cell>
        </row>
        <row r="8052">
          <cell r="B8052" t="str">
            <v>530974</v>
          </cell>
          <cell r="C8052" t="str">
            <v>CURVA 90º SOLDAVEL PVC - D=50 MM</v>
          </cell>
          <cell r="D8052" t="str">
            <v>UN</v>
          </cell>
          <cell r="E8052">
            <v>5.89</v>
          </cell>
        </row>
        <row r="8053">
          <cell r="B8053" t="str">
            <v>530975</v>
          </cell>
          <cell r="C8053" t="str">
            <v>CURVA 90º SOLDAVEL PVC - D=60 MM</v>
          </cell>
          <cell r="D8053" t="str">
            <v>UN</v>
          </cell>
          <cell r="E8053">
            <v>0</v>
          </cell>
        </row>
        <row r="8054">
          <cell r="B8054" t="str">
            <v>530976</v>
          </cell>
          <cell r="C8054" t="str">
            <v>CURVA 90º SOLDAVEL PVC - D=75 MM</v>
          </cell>
          <cell r="D8054" t="str">
            <v>UN</v>
          </cell>
          <cell r="E8054">
            <v>19.55</v>
          </cell>
        </row>
        <row r="8055">
          <cell r="B8055" t="str">
            <v>530977</v>
          </cell>
          <cell r="C8055" t="str">
            <v>CURVA 90º SOLDAVEL PVC - D=85 MM</v>
          </cell>
          <cell r="D8055" t="str">
            <v>UN</v>
          </cell>
          <cell r="E8055">
            <v>0</v>
          </cell>
        </row>
        <row r="8056">
          <cell r="B8056" t="str">
            <v>530978</v>
          </cell>
          <cell r="C8056" t="str">
            <v>CURVA 90º SOLDAVEL PVC - D=110 MM</v>
          </cell>
          <cell r="D8056" t="str">
            <v>UN</v>
          </cell>
          <cell r="E8056">
            <v>54.78</v>
          </cell>
        </row>
        <row r="8057">
          <cell r="B8057" t="str">
            <v>530979</v>
          </cell>
          <cell r="C8057" t="str">
            <v>JOELHO 45º SOLDAVEL PVC - D=20 MM</v>
          </cell>
          <cell r="D8057" t="str">
            <v>UN</v>
          </cell>
          <cell r="E8057">
            <v>0</v>
          </cell>
        </row>
        <row r="8058">
          <cell r="B8058" t="str">
            <v>530980</v>
          </cell>
          <cell r="C8058" t="str">
            <v>JOELHO 45º SOLDAVEL PVC - D=25 MM</v>
          </cell>
          <cell r="D8058" t="str">
            <v>UN</v>
          </cell>
          <cell r="E8058">
            <v>0.7</v>
          </cell>
        </row>
        <row r="8059">
          <cell r="B8059" t="str">
            <v>530981</v>
          </cell>
          <cell r="C8059" t="str">
            <v>JOELHO 45º SOLDAVEL PVC - D=32 MM</v>
          </cell>
          <cell r="D8059" t="str">
            <v>UN</v>
          </cell>
          <cell r="E8059">
            <v>0</v>
          </cell>
        </row>
        <row r="8060">
          <cell r="B8060" t="str">
            <v>530982</v>
          </cell>
          <cell r="C8060" t="str">
            <v>JOELHO 45º SOLDAVEL PVC - D=40 MM</v>
          </cell>
          <cell r="D8060" t="str">
            <v>UN</v>
          </cell>
          <cell r="E8060">
            <v>0</v>
          </cell>
        </row>
        <row r="8061">
          <cell r="B8061" t="str">
            <v>530983</v>
          </cell>
          <cell r="C8061" t="str">
            <v>JOELHO 45º SOLDAVEL PVC - D=50 MM</v>
          </cell>
          <cell r="D8061" t="str">
            <v>UN</v>
          </cell>
          <cell r="E8061">
            <v>2.58</v>
          </cell>
        </row>
        <row r="8062">
          <cell r="B8062" t="str">
            <v>530984</v>
          </cell>
          <cell r="C8062" t="str">
            <v>JOELHO 45º SOLDAVEL PVC - D=60 MM</v>
          </cell>
          <cell r="D8062" t="str">
            <v>UN</v>
          </cell>
          <cell r="E8062">
            <v>0</v>
          </cell>
        </row>
        <row r="8063">
          <cell r="B8063" t="str">
            <v>530985</v>
          </cell>
          <cell r="C8063" t="str">
            <v>JOELHO 45º SOLDAVEL PVC - D=75 MM</v>
          </cell>
          <cell r="D8063" t="str">
            <v>UN</v>
          </cell>
          <cell r="E8063">
            <v>32.11</v>
          </cell>
        </row>
        <row r="8064">
          <cell r="B8064" t="str">
            <v>530986</v>
          </cell>
          <cell r="C8064" t="str">
            <v>JOELHO 45º SOLDAVEL PVC - D=85 MM</v>
          </cell>
          <cell r="D8064" t="str">
            <v>UN</v>
          </cell>
          <cell r="E8064">
            <v>0</v>
          </cell>
        </row>
        <row r="8065">
          <cell r="B8065" t="str">
            <v>530987</v>
          </cell>
          <cell r="C8065" t="str">
            <v>JOELHO 45º SOLDAVEL PVC - D=110 MM</v>
          </cell>
          <cell r="D8065" t="str">
            <v>UN</v>
          </cell>
          <cell r="E8065">
            <v>104.38</v>
          </cell>
        </row>
        <row r="8066">
          <cell r="B8066" t="str">
            <v>530988</v>
          </cell>
          <cell r="C8066" t="str">
            <v>JOELHO 90º PVC SOLD C/BUCHA LATAO - D=20 MM x 1/2"</v>
          </cell>
          <cell r="D8066" t="str">
            <v>UN</v>
          </cell>
          <cell r="E8066">
            <v>0</v>
          </cell>
        </row>
        <row r="8067">
          <cell r="B8067" t="str">
            <v>530989</v>
          </cell>
          <cell r="C8067" t="str">
            <v>JOELHO 90º PVC SOLD C/BUCHA LATAO - D=25 MM x 3/4"</v>
          </cell>
          <cell r="D8067" t="str">
            <v>UN</v>
          </cell>
          <cell r="E8067">
            <v>0</v>
          </cell>
        </row>
        <row r="8068">
          <cell r="B8068" t="str">
            <v>530990</v>
          </cell>
          <cell r="C8068" t="str">
            <v>JOELHO 90º PVC SOLD C/ROSCA - D=20 MM x 1/2"</v>
          </cell>
          <cell r="D8068" t="str">
            <v>UN</v>
          </cell>
          <cell r="E8068">
            <v>0</v>
          </cell>
        </row>
        <row r="8069">
          <cell r="B8069" t="str">
            <v>530991</v>
          </cell>
          <cell r="C8069" t="str">
            <v>JOELHO 90º PVC SOLD C/ROSCA - D=25 MM x 3/4"</v>
          </cell>
          <cell r="D8069" t="str">
            <v>UN</v>
          </cell>
          <cell r="E8069">
            <v>0</v>
          </cell>
        </row>
        <row r="8070">
          <cell r="B8070" t="str">
            <v>530992</v>
          </cell>
          <cell r="C8070" t="str">
            <v>JOELHO 90º SOLDAVEL PVC - D=20 MM</v>
          </cell>
          <cell r="D8070" t="str">
            <v>UN</v>
          </cell>
          <cell r="E8070">
            <v>0</v>
          </cell>
        </row>
        <row r="8071">
          <cell r="B8071" t="str">
            <v>530993</v>
          </cell>
          <cell r="C8071" t="str">
            <v>JOELHO 90º SOLDAVEL PVC - D=25 MM</v>
          </cell>
          <cell r="D8071" t="str">
            <v>UN</v>
          </cell>
          <cell r="E8071">
            <v>0.28999999999999998</v>
          </cell>
        </row>
        <row r="8072">
          <cell r="B8072" t="str">
            <v>530994</v>
          </cell>
          <cell r="C8072" t="str">
            <v>JOELHO 90º SOLDAVEL PVC - D=32 MM</v>
          </cell>
          <cell r="D8072" t="str">
            <v>UN</v>
          </cell>
          <cell r="E8072">
            <v>0</v>
          </cell>
        </row>
        <row r="8073">
          <cell r="B8073" t="str">
            <v>530995</v>
          </cell>
          <cell r="C8073" t="str">
            <v>JOELHO 90º SOLDAVEL PVC - D=40 MM</v>
          </cell>
          <cell r="D8073" t="str">
            <v>UN</v>
          </cell>
          <cell r="E8073">
            <v>0</v>
          </cell>
        </row>
        <row r="8074">
          <cell r="B8074" t="str">
            <v>530996</v>
          </cell>
          <cell r="C8074" t="str">
            <v>JOELHO 90º SOLDAVEL PVC - D=50 MM</v>
          </cell>
          <cell r="D8074" t="str">
            <v>UN</v>
          </cell>
          <cell r="E8074">
            <v>2.11</v>
          </cell>
        </row>
        <row r="8075">
          <cell r="B8075" t="str">
            <v>530997</v>
          </cell>
          <cell r="C8075" t="str">
            <v>JOELHO 90º SOLDAVEL PVC - D=60 MM</v>
          </cell>
          <cell r="D8075" t="str">
            <v>UN</v>
          </cell>
          <cell r="E8075">
            <v>0</v>
          </cell>
        </row>
        <row r="8076">
          <cell r="B8076" t="str">
            <v>530998</v>
          </cell>
          <cell r="C8076" t="str">
            <v>JOELHO 90º SOLDAVEL PVC - D=75 MM</v>
          </cell>
          <cell r="D8076" t="str">
            <v>UN</v>
          </cell>
          <cell r="E8076">
            <v>43.55</v>
          </cell>
        </row>
        <row r="8077">
          <cell r="B8077" t="str">
            <v>530999</v>
          </cell>
          <cell r="C8077" t="str">
            <v>JOELHO 90º SOLDAVEL PVC - D=85 MM</v>
          </cell>
          <cell r="D8077" t="str">
            <v>UN</v>
          </cell>
          <cell r="E8077">
            <v>0</v>
          </cell>
        </row>
        <row r="8078">
          <cell r="B8078" t="str">
            <v>531001</v>
          </cell>
          <cell r="C8078" t="str">
            <v>JOELHO 90º SOLDAVEL PVC - D=110 MM</v>
          </cell>
          <cell r="D8078" t="str">
            <v>UN</v>
          </cell>
          <cell r="E8078">
            <v>109.52</v>
          </cell>
        </row>
        <row r="8079">
          <cell r="B8079" t="str">
            <v>531002</v>
          </cell>
          <cell r="C8079" t="str">
            <v>JOELHO RED 90º PVC SOLD C/BUCHA - D=25 MM x 1/2"</v>
          </cell>
          <cell r="D8079" t="str">
            <v>UN</v>
          </cell>
          <cell r="E8079">
            <v>0</v>
          </cell>
        </row>
        <row r="8080">
          <cell r="B8080" t="str">
            <v>531003</v>
          </cell>
          <cell r="C8080" t="str">
            <v>JOELHO RED 90º PVC SOLD C/BUCHA - D=32 MM x 3/4"</v>
          </cell>
          <cell r="D8080" t="str">
            <v>UN</v>
          </cell>
          <cell r="E8080">
            <v>0</v>
          </cell>
        </row>
        <row r="8081">
          <cell r="B8081" t="str">
            <v>531004</v>
          </cell>
          <cell r="C8081" t="str">
            <v>JOELHO RED 90º PVC SOLD C/ROSCA - D=25 MM x 1/2"</v>
          </cell>
          <cell r="D8081" t="str">
            <v>UN</v>
          </cell>
          <cell r="E8081">
            <v>0</v>
          </cell>
        </row>
        <row r="8082">
          <cell r="B8082" t="str">
            <v>531005</v>
          </cell>
          <cell r="C8082" t="str">
            <v>JOELHO RED 90º PVC SOLD C/ROSCA - D=32 MM x 3/4"</v>
          </cell>
          <cell r="D8082" t="str">
            <v>UN</v>
          </cell>
          <cell r="E8082">
            <v>0</v>
          </cell>
        </row>
        <row r="8083">
          <cell r="B8083" t="str">
            <v>531006</v>
          </cell>
          <cell r="C8083" t="str">
            <v>JOELHO RED 90º PVC  SOLD - D=25 X 20 MM</v>
          </cell>
          <cell r="D8083" t="str">
            <v>UN</v>
          </cell>
          <cell r="E8083">
            <v>0</v>
          </cell>
        </row>
        <row r="8084">
          <cell r="B8084" t="str">
            <v>531007</v>
          </cell>
          <cell r="C8084" t="str">
            <v>JOELHO RED 90º PVC  SOLD - D=32 X 25 MM</v>
          </cell>
          <cell r="D8084" t="str">
            <v>UN</v>
          </cell>
          <cell r="E8084">
            <v>0</v>
          </cell>
        </row>
        <row r="8085">
          <cell r="B8085" t="str">
            <v>531008</v>
          </cell>
          <cell r="C8085" t="str">
            <v>LUVA DE CORRER PVC P/ TUBO SOLD - D=20 MM</v>
          </cell>
          <cell r="D8085" t="str">
            <v>UN</v>
          </cell>
          <cell r="E8085">
            <v>0</v>
          </cell>
        </row>
        <row r="8086">
          <cell r="B8086" t="str">
            <v>531009</v>
          </cell>
          <cell r="C8086" t="str">
            <v>LUVA DE CORRER PVC P/ TUBO SOLD - D=25 MM</v>
          </cell>
          <cell r="D8086" t="str">
            <v>UN</v>
          </cell>
          <cell r="E8086">
            <v>0</v>
          </cell>
        </row>
        <row r="8087">
          <cell r="B8087" t="str">
            <v>531010</v>
          </cell>
          <cell r="C8087" t="str">
            <v>LUVA DE CORRER PVC P/ TUBO SOLD - D=50 MM</v>
          </cell>
          <cell r="D8087" t="str">
            <v>UN</v>
          </cell>
          <cell r="E8087">
            <v>0</v>
          </cell>
        </row>
        <row r="8088">
          <cell r="B8088" t="str">
            <v>531011</v>
          </cell>
          <cell r="C8088" t="str">
            <v>LUVA DE RED SOLD C/ ROSCA PVC - D=25MM X 1/2"</v>
          </cell>
          <cell r="D8088" t="str">
            <v>UN</v>
          </cell>
          <cell r="E8088">
            <v>0</v>
          </cell>
        </row>
        <row r="8089">
          <cell r="B8089" t="str">
            <v>531012</v>
          </cell>
          <cell r="C8089" t="str">
            <v>LUVA DE RED SOLD PVC C/ BUCHA - D=25MM X 1/2"</v>
          </cell>
          <cell r="D8089" t="str">
            <v>UN</v>
          </cell>
          <cell r="E8089">
            <v>0</v>
          </cell>
        </row>
        <row r="8090">
          <cell r="B8090" t="str">
            <v>531013</v>
          </cell>
          <cell r="C8090" t="str">
            <v>LUVA DE RED SOLD PVC - D=25 X 20 MM</v>
          </cell>
          <cell r="D8090" t="str">
            <v>UN</v>
          </cell>
          <cell r="E8090">
            <v>0</v>
          </cell>
        </row>
        <row r="8091">
          <cell r="B8091" t="str">
            <v>531014</v>
          </cell>
          <cell r="C8091" t="str">
            <v>LUVA DE RED SOLD PVC - D=32 X 25 MM</v>
          </cell>
          <cell r="D8091" t="str">
            <v>UN</v>
          </cell>
          <cell r="E8091">
            <v>0</v>
          </cell>
        </row>
        <row r="8092">
          <cell r="B8092" t="str">
            <v>531015</v>
          </cell>
          <cell r="C8092" t="str">
            <v>LUVA DE RED SOLD PVC  - D=40 X 32 MM</v>
          </cell>
          <cell r="D8092" t="str">
            <v>UN</v>
          </cell>
          <cell r="E8092">
            <v>0</v>
          </cell>
        </row>
        <row r="8093">
          <cell r="B8093" t="str">
            <v>531016</v>
          </cell>
          <cell r="C8093" t="str">
            <v>LUVA DE RED SOLD PVC - D=60 X 50 MM</v>
          </cell>
          <cell r="D8093" t="str">
            <v>UN</v>
          </cell>
          <cell r="E8093">
            <v>0</v>
          </cell>
        </row>
        <row r="8094">
          <cell r="B8094" t="str">
            <v>531017</v>
          </cell>
          <cell r="C8094" t="str">
            <v>LUVA SOLD PVC C/ ROSCA - D=20 MM x 1/2"</v>
          </cell>
          <cell r="D8094" t="str">
            <v>UN</v>
          </cell>
          <cell r="E8094">
            <v>0</v>
          </cell>
        </row>
        <row r="8095">
          <cell r="B8095" t="str">
            <v>531018</v>
          </cell>
          <cell r="C8095" t="str">
            <v>LUVA SOLD PVC C/ ROSCA - D=25 MM x 3/4"</v>
          </cell>
          <cell r="D8095" t="str">
            <v>UN</v>
          </cell>
          <cell r="E8095">
            <v>0.53</v>
          </cell>
        </row>
        <row r="8096">
          <cell r="B8096" t="str">
            <v>531019</v>
          </cell>
          <cell r="C8096" t="str">
            <v>LUVA SOLD PVC C/ ROSCA - D=32 MM  x  1"</v>
          </cell>
          <cell r="D8096" t="str">
            <v>UN</v>
          </cell>
          <cell r="E8096">
            <v>0</v>
          </cell>
        </row>
        <row r="8097">
          <cell r="B8097" t="str">
            <v>531020</v>
          </cell>
          <cell r="C8097" t="str">
            <v>LUVA SOLD PVC C/ ROSCA - D=40 MM x 1 1/4"</v>
          </cell>
          <cell r="D8097" t="str">
            <v>UN</v>
          </cell>
          <cell r="E8097">
            <v>0</v>
          </cell>
        </row>
        <row r="8098">
          <cell r="B8098" t="str">
            <v>531021</v>
          </cell>
          <cell r="C8098" t="str">
            <v>LUVA SOLD PVC C/ ROSCA - D=50 MM x 1 1/2"</v>
          </cell>
          <cell r="D8098" t="str">
            <v>UN</v>
          </cell>
          <cell r="E8098">
            <v>12.22</v>
          </cell>
        </row>
        <row r="8099">
          <cell r="B8099" t="str">
            <v>531022</v>
          </cell>
          <cell r="C8099" t="str">
            <v>LUVA SOLD PVC C/ BUCHA DE LATAO - D=20 MM x 1/2"</v>
          </cell>
          <cell r="D8099" t="str">
            <v>UN</v>
          </cell>
          <cell r="E8099">
            <v>0</v>
          </cell>
        </row>
        <row r="8100">
          <cell r="B8100" t="str">
            <v>531023</v>
          </cell>
          <cell r="C8100" t="str">
            <v>LUVA SOLD PVC C/ BUCHA DE LATAO - D=25 MM x 3/4"</v>
          </cell>
          <cell r="D8100" t="str">
            <v>UN</v>
          </cell>
          <cell r="E8100">
            <v>2.66</v>
          </cell>
        </row>
        <row r="8101">
          <cell r="B8101" t="str">
            <v>531024</v>
          </cell>
          <cell r="C8101" t="str">
            <v>LUVA SOLDAVEL PVC - D=20 MM</v>
          </cell>
          <cell r="D8101" t="str">
            <v>UN</v>
          </cell>
          <cell r="E8101">
            <v>0</v>
          </cell>
        </row>
        <row r="8102">
          <cell r="B8102" t="str">
            <v>531025</v>
          </cell>
          <cell r="C8102" t="str">
            <v>LUVA SOLDAVEL PVC - D=25 MM</v>
          </cell>
          <cell r="D8102" t="str">
            <v>UN</v>
          </cell>
          <cell r="E8102">
            <v>0.28999999999999998</v>
          </cell>
        </row>
        <row r="8103">
          <cell r="B8103" t="str">
            <v>531026</v>
          </cell>
          <cell r="C8103" t="str">
            <v>LUVA SOLDAVEL PVC - D=32 MM</v>
          </cell>
          <cell r="D8103" t="str">
            <v>UN</v>
          </cell>
          <cell r="E8103">
            <v>0</v>
          </cell>
        </row>
        <row r="8104">
          <cell r="B8104" t="str">
            <v>531027</v>
          </cell>
          <cell r="C8104" t="str">
            <v>LUVA SOLDAVEL PVC - D=40 MM</v>
          </cell>
          <cell r="D8104" t="str">
            <v>UN</v>
          </cell>
          <cell r="E8104">
            <v>0</v>
          </cell>
        </row>
        <row r="8105">
          <cell r="B8105" t="str">
            <v>531028</v>
          </cell>
          <cell r="C8105" t="str">
            <v>LUVA SOLDAVEL PVC - D=50 MM</v>
          </cell>
          <cell r="D8105" t="str">
            <v>UN</v>
          </cell>
          <cell r="E8105">
            <v>1.52</v>
          </cell>
        </row>
        <row r="8106">
          <cell r="B8106" t="str">
            <v>531029</v>
          </cell>
          <cell r="C8106" t="str">
            <v>LUVA SOLDAVEL PVC - D=60 MM</v>
          </cell>
          <cell r="D8106" t="str">
            <v>UN</v>
          </cell>
          <cell r="E8106">
            <v>0</v>
          </cell>
        </row>
        <row r="8107">
          <cell r="B8107" t="str">
            <v>531030</v>
          </cell>
          <cell r="C8107" t="str">
            <v>LUVA SOLDAVEL PVC - D=75 MM</v>
          </cell>
          <cell r="D8107" t="str">
            <v>UN</v>
          </cell>
          <cell r="E8107">
            <v>9.6199999999999992</v>
          </cell>
        </row>
        <row r="8108">
          <cell r="B8108" t="str">
            <v>531031</v>
          </cell>
          <cell r="C8108" t="str">
            <v>LUVA SOLDAVEL PVC - D=85 MM</v>
          </cell>
          <cell r="D8108" t="str">
            <v>UN</v>
          </cell>
          <cell r="E8108">
            <v>0</v>
          </cell>
        </row>
        <row r="8109">
          <cell r="B8109" t="str">
            <v>531032</v>
          </cell>
          <cell r="C8109" t="str">
            <v>LUVA SOLDAVEL PVC - D=110 MM</v>
          </cell>
          <cell r="D8109" t="str">
            <v>UN</v>
          </cell>
          <cell r="E8109">
            <v>37.22</v>
          </cell>
        </row>
        <row r="8110">
          <cell r="B8110" t="str">
            <v>531033</v>
          </cell>
          <cell r="C8110" t="str">
            <v>TE 90º PVC SOLD C/ BUCHA DE LATAO - D=20 MM x 1/2"</v>
          </cell>
          <cell r="D8110" t="str">
            <v>UN</v>
          </cell>
          <cell r="E8110">
            <v>0</v>
          </cell>
        </row>
        <row r="8111">
          <cell r="B8111" t="str">
            <v>531034</v>
          </cell>
          <cell r="C8111" t="str">
            <v>TE 90º PVC SOLD C/ BUCHA DE LATAO - D=25 MM x 3/4"</v>
          </cell>
          <cell r="D8111" t="str">
            <v>UN</v>
          </cell>
          <cell r="E8111">
            <v>4.04</v>
          </cell>
        </row>
        <row r="8112">
          <cell r="B8112" t="str">
            <v>531035</v>
          </cell>
          <cell r="C8112" t="str">
            <v>TE 90º PVC SOLD C/ROSCA CENTRAL - D=20 MM x 1/2"</v>
          </cell>
          <cell r="D8112" t="str">
            <v>UN</v>
          </cell>
          <cell r="E8112">
            <v>0</v>
          </cell>
        </row>
        <row r="8113">
          <cell r="B8113" t="str">
            <v>531036</v>
          </cell>
          <cell r="C8113" t="str">
            <v>TE 90º PVC SOLD C/ROSCA CENTRAL - D=25 MM x 3/4"</v>
          </cell>
          <cell r="D8113" t="str">
            <v>UN</v>
          </cell>
          <cell r="E8113">
            <v>0</v>
          </cell>
        </row>
        <row r="8114">
          <cell r="B8114" t="str">
            <v>531037</v>
          </cell>
          <cell r="C8114" t="str">
            <v>TE 90º SOLDAVEL PVC - D=20 MM</v>
          </cell>
          <cell r="D8114" t="str">
            <v>UN</v>
          </cell>
          <cell r="E8114">
            <v>0</v>
          </cell>
        </row>
        <row r="8115">
          <cell r="B8115" t="str">
            <v>531038</v>
          </cell>
          <cell r="C8115" t="str">
            <v>TE 90º SOLDAVEL PVC - D=25 MM</v>
          </cell>
          <cell r="D8115" t="str">
            <v>UN</v>
          </cell>
          <cell r="E8115">
            <v>0.49</v>
          </cell>
        </row>
        <row r="8116">
          <cell r="B8116" t="str">
            <v>531039</v>
          </cell>
          <cell r="C8116" t="str">
            <v>TE 90º SOLDAVEL PVC - D=32 MM</v>
          </cell>
          <cell r="D8116" t="str">
            <v>UN</v>
          </cell>
          <cell r="E8116">
            <v>0</v>
          </cell>
        </row>
        <row r="8117">
          <cell r="B8117" t="str">
            <v>531040</v>
          </cell>
          <cell r="C8117" t="str">
            <v>TE 90º SOLDAVEL PVC - D=40 MM</v>
          </cell>
          <cell r="D8117" t="str">
            <v>UN</v>
          </cell>
          <cell r="E8117">
            <v>0</v>
          </cell>
        </row>
        <row r="8118">
          <cell r="B8118" t="str">
            <v>531041</v>
          </cell>
          <cell r="C8118" t="str">
            <v>TE 90º SOLDAVEL PVC - D=50 MM</v>
          </cell>
          <cell r="D8118" t="str">
            <v>UN</v>
          </cell>
          <cell r="E8118">
            <v>5.04</v>
          </cell>
        </row>
        <row r="8119">
          <cell r="B8119" t="str">
            <v>531042</v>
          </cell>
          <cell r="C8119" t="str">
            <v>TE 90º SOLDAVEL PVC - D=60 MM</v>
          </cell>
          <cell r="D8119" t="str">
            <v>UN</v>
          </cell>
          <cell r="E8119">
            <v>0</v>
          </cell>
        </row>
        <row r="8120">
          <cell r="B8120" t="str">
            <v>531043</v>
          </cell>
          <cell r="C8120" t="str">
            <v>TE 90º SOLDAVEL PVC - D=75 MM</v>
          </cell>
          <cell r="D8120" t="str">
            <v>UN</v>
          </cell>
          <cell r="E8120">
            <v>30.07</v>
          </cell>
        </row>
        <row r="8121">
          <cell r="B8121" t="str">
            <v>531044</v>
          </cell>
          <cell r="C8121" t="str">
            <v>TE 90º SOLDAVEL PVC - D=85 MM</v>
          </cell>
          <cell r="D8121" t="str">
            <v>UN</v>
          </cell>
          <cell r="E8121">
            <v>0</v>
          </cell>
        </row>
        <row r="8122">
          <cell r="B8122" t="str">
            <v>531045</v>
          </cell>
          <cell r="C8122" t="str">
            <v>TE 90º SOLDAVEL PVC - D=110 MM</v>
          </cell>
          <cell r="D8122" t="str">
            <v>UN</v>
          </cell>
          <cell r="E8122">
            <v>85.7</v>
          </cell>
        </row>
        <row r="8123">
          <cell r="B8123" t="str">
            <v>531046</v>
          </cell>
          <cell r="C8123" t="str">
            <v>TE RED 90º PVC SOLD C/BUCHA LATAO - D=25MMx1/2"</v>
          </cell>
          <cell r="D8123" t="str">
            <v>UN</v>
          </cell>
          <cell r="E8123">
            <v>0</v>
          </cell>
        </row>
        <row r="8124">
          <cell r="B8124" t="str">
            <v>531047</v>
          </cell>
          <cell r="C8124" t="str">
            <v>TE RED 90º PVC SOLD C/BUCHA LATAO - D=32 MMx3/4"</v>
          </cell>
          <cell r="D8124" t="str">
            <v>UN</v>
          </cell>
          <cell r="E8124">
            <v>0</v>
          </cell>
        </row>
        <row r="8125">
          <cell r="B8125" t="str">
            <v>531048</v>
          </cell>
          <cell r="C8125" t="str">
            <v>TE RED 90º PVC SOLD C/ROSCA CENTRAL - D=25MMx1/2"</v>
          </cell>
          <cell r="D8125" t="str">
            <v>UN</v>
          </cell>
          <cell r="E8125">
            <v>0</v>
          </cell>
        </row>
        <row r="8126">
          <cell r="B8126" t="str">
            <v>531049</v>
          </cell>
          <cell r="C8126" t="str">
            <v>TE RED 90º PVC SOLD C/ROSCA CENTRAL - D=32MMx3/4"</v>
          </cell>
          <cell r="D8126" t="str">
            <v>UN</v>
          </cell>
          <cell r="E8126">
            <v>0</v>
          </cell>
        </row>
        <row r="8127">
          <cell r="B8127" t="str">
            <v>531050</v>
          </cell>
          <cell r="C8127" t="str">
            <v>TE RED 90º SOLD PVC - D=25 X 20 MM</v>
          </cell>
          <cell r="D8127" t="str">
            <v>UN</v>
          </cell>
          <cell r="E8127">
            <v>1.21</v>
          </cell>
        </row>
        <row r="8128">
          <cell r="B8128" t="str">
            <v>531051</v>
          </cell>
          <cell r="C8128" t="str">
            <v>TE RED 90º SOLD PVC - D=32 X 25 MM</v>
          </cell>
          <cell r="D8128" t="str">
            <v>UN</v>
          </cell>
          <cell r="E8128">
            <v>0</v>
          </cell>
        </row>
        <row r="8129">
          <cell r="B8129" t="str">
            <v>531052</v>
          </cell>
          <cell r="C8129" t="str">
            <v>TE RED 90º SOLD PVC - D=40 X 32 MM</v>
          </cell>
          <cell r="D8129" t="str">
            <v>UN</v>
          </cell>
          <cell r="E8129">
            <v>0</v>
          </cell>
        </row>
        <row r="8130">
          <cell r="B8130" t="str">
            <v>531053</v>
          </cell>
          <cell r="C8130" t="str">
            <v>TE RED 90º SOLD PVC - D=50 X 20 MM</v>
          </cell>
          <cell r="D8130" t="str">
            <v>UN</v>
          </cell>
          <cell r="E8130">
            <v>0</v>
          </cell>
        </row>
        <row r="8131">
          <cell r="B8131" t="str">
            <v>531054</v>
          </cell>
          <cell r="C8131" t="str">
            <v>TE RED 90º SOLD PVC - D=50 X 25 MM</v>
          </cell>
          <cell r="D8131" t="str">
            <v>UN</v>
          </cell>
          <cell r="E8131">
            <v>3.16</v>
          </cell>
        </row>
        <row r="8132">
          <cell r="B8132" t="str">
            <v>531055</v>
          </cell>
          <cell r="C8132" t="str">
            <v>TE RED 90º SOLD PVC - D=50 X 32 MM</v>
          </cell>
          <cell r="D8132" t="str">
            <v>UN</v>
          </cell>
          <cell r="E8132">
            <v>0</v>
          </cell>
        </row>
        <row r="8133">
          <cell r="B8133" t="str">
            <v>531056</v>
          </cell>
          <cell r="C8133" t="str">
            <v>TE RED 90º SOLD PVC - D=50 X 40 MM</v>
          </cell>
          <cell r="D8133" t="str">
            <v>UN</v>
          </cell>
          <cell r="E8133">
            <v>0</v>
          </cell>
        </row>
        <row r="8134">
          <cell r="B8134" t="str">
            <v>531057</v>
          </cell>
          <cell r="C8134" t="str">
            <v>TE RED 90º SOLD PVC - D=75 X 50 MM</v>
          </cell>
          <cell r="D8134" t="str">
            <v>UN</v>
          </cell>
          <cell r="E8134">
            <v>20.22</v>
          </cell>
        </row>
        <row r="8135">
          <cell r="B8135" t="str">
            <v>531058</v>
          </cell>
          <cell r="C8135" t="str">
            <v>TE RED 90º SOLD PVC - D=85 X 60 MM</v>
          </cell>
          <cell r="D8135" t="str">
            <v>UN</v>
          </cell>
          <cell r="E8135">
            <v>0</v>
          </cell>
        </row>
        <row r="8136">
          <cell r="B8136" t="str">
            <v>531059</v>
          </cell>
          <cell r="C8136" t="str">
            <v>TE RED 90º SOLD PVC - D=110 X 60 MM</v>
          </cell>
          <cell r="D8136" t="str">
            <v>UN</v>
          </cell>
          <cell r="E8136">
            <v>55.66</v>
          </cell>
        </row>
        <row r="8137">
          <cell r="B8137" t="str">
            <v>531060</v>
          </cell>
          <cell r="C8137" t="str">
            <v>TUBO DE PVC SOLDAVEL NBR 5648 - D=20 MM</v>
          </cell>
          <cell r="D8137" t="str">
            <v>M</v>
          </cell>
          <cell r="E8137">
            <v>1.19</v>
          </cell>
        </row>
        <row r="8138">
          <cell r="B8138" t="str">
            <v>531061</v>
          </cell>
          <cell r="C8138" t="str">
            <v>TUBO DE PVC SOLDAVEL NBR 5648 - D=25 MM</v>
          </cell>
          <cell r="D8138" t="str">
            <v>M</v>
          </cell>
          <cell r="E8138">
            <v>1.58</v>
          </cell>
        </row>
        <row r="8139">
          <cell r="B8139" t="str">
            <v>531062</v>
          </cell>
          <cell r="C8139" t="str">
            <v>TUBO DE PVC SOLDAVEL NBR 5648 - D=32 MM</v>
          </cell>
          <cell r="D8139" t="str">
            <v>M</v>
          </cell>
          <cell r="E8139">
            <v>2.87</v>
          </cell>
        </row>
        <row r="8140">
          <cell r="B8140" t="str">
            <v>531063</v>
          </cell>
          <cell r="C8140" t="str">
            <v>TUBO DE PVC SOLDAVEL NBR 5648 - D=40 MM</v>
          </cell>
          <cell r="D8140" t="str">
            <v>M</v>
          </cell>
          <cell r="E8140">
            <v>4.1900000000000004</v>
          </cell>
        </row>
        <row r="8141">
          <cell r="B8141" t="str">
            <v>531064</v>
          </cell>
          <cell r="C8141" t="str">
            <v>TUBO DE PVC SOLDAVEL NBR 5648 - D=50 MM</v>
          </cell>
          <cell r="D8141" t="str">
            <v>M</v>
          </cell>
          <cell r="E8141">
            <v>6.16</v>
          </cell>
        </row>
        <row r="8142">
          <cell r="B8142" t="str">
            <v>531065</v>
          </cell>
          <cell r="C8142" t="str">
            <v>TUBO DE PVC SOLDAVEL NBR 5648 - D=60 MM</v>
          </cell>
          <cell r="D8142" t="str">
            <v>M</v>
          </cell>
          <cell r="E8142">
            <v>8.27</v>
          </cell>
        </row>
        <row r="8143">
          <cell r="B8143" t="str">
            <v>531066</v>
          </cell>
          <cell r="C8143" t="str">
            <v>TUBO DE PVC SOLDAVEL NBR 5648 - D=75 MM</v>
          </cell>
          <cell r="D8143" t="str">
            <v>M</v>
          </cell>
          <cell r="E8143">
            <v>13.36</v>
          </cell>
        </row>
        <row r="8144">
          <cell r="B8144" t="str">
            <v>531067</v>
          </cell>
          <cell r="C8144" t="str">
            <v>TUBO DE PVC SOLDAVEL NBR 5648 - D=85 MM</v>
          </cell>
          <cell r="D8144" t="str">
            <v>M</v>
          </cell>
          <cell r="E8144">
            <v>16.100000000000001</v>
          </cell>
        </row>
        <row r="8145">
          <cell r="B8145" t="str">
            <v>531068</v>
          </cell>
          <cell r="C8145" t="str">
            <v>TUBO DE PVC SOLDAVEL NBR 5648 - D=110 MM</v>
          </cell>
          <cell r="D8145" t="str">
            <v>M</v>
          </cell>
          <cell r="E8145">
            <v>27.74</v>
          </cell>
        </row>
        <row r="8146">
          <cell r="B8146" t="str">
            <v>531069</v>
          </cell>
          <cell r="C8146" t="str">
            <v>UNIAO SOLDAVEL PVC - D=20 MM</v>
          </cell>
          <cell r="D8146" t="str">
            <v>UN</v>
          </cell>
          <cell r="E8146">
            <v>0</v>
          </cell>
        </row>
        <row r="8147">
          <cell r="B8147" t="str">
            <v>531070</v>
          </cell>
          <cell r="C8147" t="str">
            <v>UNIAO SOLDAVEL PVC - D=25 MM</v>
          </cell>
          <cell r="D8147" t="str">
            <v>UN</v>
          </cell>
          <cell r="E8147">
            <v>3.13</v>
          </cell>
        </row>
        <row r="8148">
          <cell r="B8148" t="str">
            <v>531071</v>
          </cell>
          <cell r="C8148" t="str">
            <v>UNIAO SOLDAVEL PVC - D=32 MM</v>
          </cell>
          <cell r="D8148" t="str">
            <v>UN</v>
          </cell>
          <cell r="E8148">
            <v>0</v>
          </cell>
        </row>
        <row r="8149">
          <cell r="B8149" t="str">
            <v>531072</v>
          </cell>
          <cell r="C8149" t="str">
            <v>UNIAO SOLDAVEL PVC - D=40 MM</v>
          </cell>
          <cell r="D8149" t="str">
            <v>UN</v>
          </cell>
          <cell r="E8149">
            <v>0</v>
          </cell>
        </row>
        <row r="8150">
          <cell r="B8150" t="str">
            <v>531073</v>
          </cell>
          <cell r="C8150" t="str">
            <v>UNIAO SOLDAVEL PVC - D=50 MM</v>
          </cell>
          <cell r="D8150" t="str">
            <v>UN</v>
          </cell>
          <cell r="E8150">
            <v>13.8</v>
          </cell>
        </row>
        <row r="8151">
          <cell r="B8151" t="str">
            <v>531074</v>
          </cell>
          <cell r="C8151" t="str">
            <v>UNIAO SOLDAVEL PVC - D=60 MM</v>
          </cell>
          <cell r="D8151" t="str">
            <v>UN</v>
          </cell>
          <cell r="E8151">
            <v>0</v>
          </cell>
        </row>
        <row r="8152">
          <cell r="B8152" t="str">
            <v>531075</v>
          </cell>
          <cell r="C8152" t="str">
            <v>UNIAO SOLDAVEL PVC - D=75 MM</v>
          </cell>
          <cell r="D8152" t="str">
            <v>UN</v>
          </cell>
          <cell r="E8152">
            <v>102.95</v>
          </cell>
        </row>
        <row r="8153">
          <cell r="B8153" t="str">
            <v>531076</v>
          </cell>
          <cell r="C8153" t="str">
            <v>UNIAO SOLDAVEL PVC - D=85 MM</v>
          </cell>
          <cell r="D8153" t="str">
            <v>UN</v>
          </cell>
          <cell r="E8153">
            <v>0</v>
          </cell>
        </row>
        <row r="8154">
          <cell r="B8154" t="str">
            <v>531077</v>
          </cell>
          <cell r="C8154" t="str">
            <v>UNIAO SOLDAVEL PVC - D=110 MM</v>
          </cell>
          <cell r="D8154" t="str">
            <v>UN</v>
          </cell>
          <cell r="E8154">
            <v>243.32</v>
          </cell>
        </row>
        <row r="8155">
          <cell r="B8155" t="str">
            <v>531078</v>
          </cell>
          <cell r="C8155" t="str">
            <v>ADAPTADOR ROSCA PVC C/FL E ANEL VED P/CX- D=1 1/2"</v>
          </cell>
          <cell r="D8155" t="str">
            <v>UN</v>
          </cell>
          <cell r="E8155">
            <v>0</v>
          </cell>
        </row>
        <row r="8156">
          <cell r="B8156" t="str">
            <v>531079</v>
          </cell>
          <cell r="C8156" t="str">
            <v>ADAPTADOR ROSCA PVC C/FL E ANEL VED P/CX- D=1 1/4"</v>
          </cell>
          <cell r="D8156" t="str">
            <v>UN</v>
          </cell>
          <cell r="E8156">
            <v>0</v>
          </cell>
        </row>
        <row r="8157">
          <cell r="B8157" t="str">
            <v>531080</v>
          </cell>
          <cell r="C8157" t="str">
            <v>ADAPTADOR ROSCA PVC C/FL E ANEL VED P/CX- D=1"</v>
          </cell>
          <cell r="D8157" t="str">
            <v>UN</v>
          </cell>
          <cell r="E8157">
            <v>7.98</v>
          </cell>
        </row>
        <row r="8158">
          <cell r="B8158" t="str">
            <v>531081</v>
          </cell>
          <cell r="C8158" t="str">
            <v>ADAPTADOR ROSCA PVC C/FL E ANEL VED P/CX- D=1/2"</v>
          </cell>
          <cell r="D8158" t="str">
            <v>UN</v>
          </cell>
          <cell r="E8158">
            <v>4.55</v>
          </cell>
        </row>
        <row r="8159">
          <cell r="B8159" t="str">
            <v>531082</v>
          </cell>
          <cell r="C8159" t="str">
            <v>ADAPTADOR ROSCA PVC C/FL E ANEL VED P/CX- D=2"</v>
          </cell>
          <cell r="D8159" t="str">
            <v>UN</v>
          </cell>
          <cell r="E8159">
            <v>0</v>
          </cell>
        </row>
        <row r="8160">
          <cell r="B8160" t="str">
            <v>531083</v>
          </cell>
          <cell r="C8160" t="str">
            <v>ADAPTADOR ROSCA PVC C/FL E ANEL VED P/CX- D=3/4"</v>
          </cell>
          <cell r="D8160" t="str">
            <v>UN</v>
          </cell>
          <cell r="E8160">
            <v>5.51</v>
          </cell>
        </row>
        <row r="8161">
          <cell r="B8161" t="str">
            <v>531084</v>
          </cell>
          <cell r="C8161" t="str">
            <v>BUCHA DE RED C/ ROSCA PVC - D=3/4" X 1/2"</v>
          </cell>
          <cell r="D8161" t="str">
            <v>UN</v>
          </cell>
          <cell r="E8161">
            <v>0</v>
          </cell>
        </row>
        <row r="8162">
          <cell r="B8162" t="str">
            <v>531085</v>
          </cell>
          <cell r="C8162" t="str">
            <v>BUCHA DE RED C/ ROSCA PVC - D=1" X  1/2"</v>
          </cell>
          <cell r="D8162" t="str">
            <v>UN</v>
          </cell>
          <cell r="E8162">
            <v>0</v>
          </cell>
        </row>
        <row r="8163">
          <cell r="B8163" t="str">
            <v>531086</v>
          </cell>
          <cell r="C8163" t="str">
            <v>BUCHA DE RED C/ ROSCA PVC - D=1" X 3/4"</v>
          </cell>
          <cell r="D8163" t="str">
            <v>UN</v>
          </cell>
          <cell r="E8163">
            <v>0.97</v>
          </cell>
        </row>
        <row r="8164">
          <cell r="B8164" t="str">
            <v>531087</v>
          </cell>
          <cell r="C8164" t="str">
            <v>BUCHA DE RED C/ ROSCA PVC - D=1 1/4" X 1"</v>
          </cell>
          <cell r="D8164" t="str">
            <v>UN</v>
          </cell>
          <cell r="E8164">
            <v>0</v>
          </cell>
        </row>
        <row r="8165">
          <cell r="B8165" t="str">
            <v>531088</v>
          </cell>
          <cell r="C8165" t="str">
            <v>BUCHA DE RED C/ ROSCA PVC - D=1 1/4" X 3/4"</v>
          </cell>
          <cell r="D8165" t="str">
            <v>UN</v>
          </cell>
          <cell r="E8165">
            <v>0</v>
          </cell>
        </row>
        <row r="8166">
          <cell r="B8166" t="str">
            <v>531089</v>
          </cell>
          <cell r="C8166" t="str">
            <v>BUCHA DE RED C/ ROSCA PVC - D=1 1/2" X 3/4"</v>
          </cell>
          <cell r="D8166" t="str">
            <v>UN</v>
          </cell>
          <cell r="E8166">
            <v>0</v>
          </cell>
        </row>
        <row r="8167">
          <cell r="B8167" t="str">
            <v>531090</v>
          </cell>
          <cell r="C8167" t="str">
            <v>BUCHA DE RED C/ ROSCA PVC - D=1 1/2" X 1"</v>
          </cell>
          <cell r="D8167" t="str">
            <v>UN</v>
          </cell>
          <cell r="E8167">
            <v>0</v>
          </cell>
        </row>
        <row r="8168">
          <cell r="B8168" t="str">
            <v>531091</v>
          </cell>
          <cell r="C8168" t="str">
            <v>BUCHA DE RED C/ ROSCA PVC - D=1 1/2" X 1 1/4"</v>
          </cell>
          <cell r="D8168" t="str">
            <v>UN</v>
          </cell>
          <cell r="E8168">
            <v>0</v>
          </cell>
        </row>
        <row r="8169">
          <cell r="B8169" t="str">
            <v>531092</v>
          </cell>
          <cell r="C8169" t="str">
            <v>BUCHA DE RED C/ ROSCA PVC - D=2" X 1 1/2"</v>
          </cell>
          <cell r="D8169" t="str">
            <v>UN</v>
          </cell>
          <cell r="E8169">
            <v>0</v>
          </cell>
        </row>
        <row r="8170">
          <cell r="B8170" t="str">
            <v>531093</v>
          </cell>
          <cell r="C8170" t="str">
            <v>BUCHA DE RED C/ ROSCA PVC - D=2" X 1 1/4"</v>
          </cell>
          <cell r="D8170" t="str">
            <v>UN</v>
          </cell>
          <cell r="E8170">
            <v>0</v>
          </cell>
        </row>
        <row r="8171">
          <cell r="B8171" t="str">
            <v>531094</v>
          </cell>
          <cell r="C8171" t="str">
            <v>BUCHA DE RED C/ ROSCA PVC - D=2" X 1"</v>
          </cell>
          <cell r="D8171" t="str">
            <v>UN</v>
          </cell>
          <cell r="E8171">
            <v>6.64</v>
          </cell>
        </row>
        <row r="8172">
          <cell r="B8172" t="str">
            <v>531095</v>
          </cell>
          <cell r="C8172" t="str">
            <v>CAP C/ ROSCA PVC - D=1/2"</v>
          </cell>
          <cell r="D8172" t="str">
            <v>UN</v>
          </cell>
          <cell r="E8172">
            <v>0</v>
          </cell>
        </row>
        <row r="8173">
          <cell r="B8173" t="str">
            <v>531096</v>
          </cell>
          <cell r="C8173" t="str">
            <v>CAP C/ ROSCA PVC - D=3/4"</v>
          </cell>
          <cell r="D8173" t="str">
            <v>UN</v>
          </cell>
          <cell r="E8173">
            <v>0</v>
          </cell>
        </row>
        <row r="8174">
          <cell r="B8174" t="str">
            <v>531097</v>
          </cell>
          <cell r="C8174" t="str">
            <v>CAP C/ ROSCA PVC - D=1"</v>
          </cell>
          <cell r="D8174" t="str">
            <v>UN</v>
          </cell>
          <cell r="E8174">
            <v>1.6</v>
          </cell>
        </row>
        <row r="8175">
          <cell r="B8175" t="str">
            <v>531098</v>
          </cell>
          <cell r="C8175" t="str">
            <v>CAP C/ ROSCA PVC - D=1 1/4"</v>
          </cell>
          <cell r="D8175" t="str">
            <v>UN</v>
          </cell>
          <cell r="E8175">
            <v>0</v>
          </cell>
        </row>
        <row r="8176">
          <cell r="B8176" t="str">
            <v>531099</v>
          </cell>
          <cell r="C8176" t="str">
            <v>CAP C/ ROSCA PVC - D=1 1/2"</v>
          </cell>
          <cell r="D8176" t="str">
            <v>UN</v>
          </cell>
          <cell r="E8176">
            <v>0</v>
          </cell>
        </row>
        <row r="8177">
          <cell r="B8177" t="str">
            <v>531101</v>
          </cell>
          <cell r="C8177" t="str">
            <v>CAP C/ ROSCA PVC - D=2"</v>
          </cell>
          <cell r="D8177" t="str">
            <v>UN</v>
          </cell>
          <cell r="E8177">
            <v>4.78</v>
          </cell>
        </row>
        <row r="8178">
          <cell r="B8178" t="str">
            <v>531102</v>
          </cell>
          <cell r="C8178" t="str">
            <v>CAP C/ ROSCA PVC - D=2 1/2"</v>
          </cell>
          <cell r="D8178" t="str">
            <v>UN</v>
          </cell>
          <cell r="E8178">
            <v>0</v>
          </cell>
        </row>
        <row r="8179">
          <cell r="B8179" t="str">
            <v>531103</v>
          </cell>
          <cell r="C8179" t="str">
            <v>CAP C/ ROSCA PVC - D=3"</v>
          </cell>
          <cell r="D8179" t="str">
            <v>UN</v>
          </cell>
          <cell r="E8179">
            <v>0</v>
          </cell>
        </row>
        <row r="8180">
          <cell r="B8180" t="str">
            <v>531104</v>
          </cell>
          <cell r="C8180" t="str">
            <v>CAP C/ ROSCA PVC - D=4"</v>
          </cell>
          <cell r="D8180" t="str">
            <v>UN</v>
          </cell>
          <cell r="E8180">
            <v>24</v>
          </cell>
        </row>
        <row r="8181">
          <cell r="B8181" t="str">
            <v>531105</v>
          </cell>
          <cell r="C8181" t="str">
            <v>CRUZETA C/ ROSCA PVC - D=3/4"</v>
          </cell>
          <cell r="D8181" t="str">
            <v>UN</v>
          </cell>
          <cell r="E8181">
            <v>0</v>
          </cell>
        </row>
        <row r="8182">
          <cell r="B8182" t="str">
            <v>531106</v>
          </cell>
          <cell r="C8182" t="str">
            <v>CRUZETA C/ ROSCA PVC - D=1 1/2"</v>
          </cell>
          <cell r="D8182" t="str">
            <v>UN</v>
          </cell>
          <cell r="E8182">
            <v>0</v>
          </cell>
        </row>
        <row r="8183">
          <cell r="B8183" t="str">
            <v>531107</v>
          </cell>
          <cell r="C8183" t="str">
            <v>CURVA 90º C/ ROSCA PVC - D=1/2"</v>
          </cell>
          <cell r="D8183" t="str">
            <v>UN</v>
          </cell>
          <cell r="E8183">
            <v>0</v>
          </cell>
        </row>
        <row r="8184">
          <cell r="B8184" t="str">
            <v>531108</v>
          </cell>
          <cell r="C8184" t="str">
            <v>CURVA 90º C/ ROSCA PVC - D=3/4"</v>
          </cell>
          <cell r="D8184" t="str">
            <v>UN</v>
          </cell>
          <cell r="E8184">
            <v>0</v>
          </cell>
        </row>
        <row r="8185">
          <cell r="B8185" t="str">
            <v>531109</v>
          </cell>
          <cell r="C8185" t="str">
            <v>CURVA 90º C/ ROSCA PVC - D=1 1/4"</v>
          </cell>
          <cell r="D8185" t="str">
            <v>UN</v>
          </cell>
          <cell r="E8185">
            <v>0</v>
          </cell>
        </row>
        <row r="8186">
          <cell r="B8186" t="str">
            <v>531110</v>
          </cell>
          <cell r="C8186" t="str">
            <v>CURVA 90º C/ ROSCA PVC - D=1 1/2"</v>
          </cell>
          <cell r="D8186" t="str">
            <v>UN</v>
          </cell>
          <cell r="E8186">
            <v>0</v>
          </cell>
        </row>
        <row r="8187">
          <cell r="B8187" t="str">
            <v>531111</v>
          </cell>
          <cell r="C8187" t="str">
            <v>CURVA 90º C/ ROSCA PVC - D=1"</v>
          </cell>
          <cell r="D8187" t="str">
            <v>UN</v>
          </cell>
          <cell r="E8187">
            <v>2.92</v>
          </cell>
        </row>
        <row r="8188">
          <cell r="B8188" t="str">
            <v>531112</v>
          </cell>
          <cell r="C8188" t="str">
            <v>CURVA 90º C/ ROSCA PVC - D=2"</v>
          </cell>
          <cell r="D8188" t="str">
            <v>UN</v>
          </cell>
          <cell r="E8188">
            <v>15.62</v>
          </cell>
        </row>
        <row r="8189">
          <cell r="B8189" t="str">
            <v>531113</v>
          </cell>
          <cell r="C8189" t="str">
            <v>FLANGE SEXTAV C/ROSCA E S/FUROS PVC - D=1/2"</v>
          </cell>
          <cell r="D8189" t="str">
            <v>UN</v>
          </cell>
          <cell r="E8189">
            <v>0</v>
          </cell>
        </row>
        <row r="8190">
          <cell r="B8190" t="str">
            <v>531114</v>
          </cell>
          <cell r="C8190" t="str">
            <v>FLANGE SEXTAV C/ROSCA E S/FUROS PVC - D=3/4"</v>
          </cell>
          <cell r="D8190" t="str">
            <v>UN</v>
          </cell>
          <cell r="E8190">
            <v>0</v>
          </cell>
        </row>
        <row r="8191">
          <cell r="B8191" t="str">
            <v>531115</v>
          </cell>
          <cell r="C8191" t="str">
            <v>FLANGE SEXTAV C/ROSCA E S/FUROS PVC - D=1"</v>
          </cell>
          <cell r="D8191" t="str">
            <v>UN</v>
          </cell>
          <cell r="E8191">
            <v>3.47</v>
          </cell>
        </row>
        <row r="8192">
          <cell r="B8192" t="str">
            <v>531116</v>
          </cell>
          <cell r="C8192" t="str">
            <v>FLANGE SEXTAV C/ROSCA E S/FUROS PVC - D=1 1/4"</v>
          </cell>
          <cell r="D8192" t="str">
            <v>UN</v>
          </cell>
          <cell r="E8192">
            <v>0</v>
          </cell>
        </row>
        <row r="8193">
          <cell r="B8193" t="str">
            <v>531117</v>
          </cell>
          <cell r="C8193" t="str">
            <v>FLANGE SEXTAV C/ROSCA E S/FUROS PVC - D=1 1/2"</v>
          </cell>
          <cell r="D8193" t="str">
            <v>UN</v>
          </cell>
          <cell r="E8193">
            <v>0</v>
          </cell>
        </row>
        <row r="8194">
          <cell r="B8194" t="str">
            <v>531118</v>
          </cell>
          <cell r="C8194" t="str">
            <v>FLANGE SEXTAV C/ROSCA E S/FUROS PVC - D=2"</v>
          </cell>
          <cell r="D8194" t="str">
            <v>UN</v>
          </cell>
          <cell r="E8194">
            <v>7.7</v>
          </cell>
        </row>
        <row r="8195">
          <cell r="B8195" t="str">
            <v>531119</v>
          </cell>
          <cell r="C8195" t="str">
            <v>FLANGE SEXTAV C/ROSCA E S/FUROS PVC - D=2 1/2"</v>
          </cell>
          <cell r="D8195" t="str">
            <v>UN</v>
          </cell>
          <cell r="E8195">
            <v>0</v>
          </cell>
        </row>
        <row r="8196">
          <cell r="B8196" t="str">
            <v>531120</v>
          </cell>
          <cell r="C8196" t="str">
            <v>FLANGE SEXTAV C/ROSCA E S/FUROS PVC - D=3"</v>
          </cell>
          <cell r="D8196" t="str">
            <v>UN</v>
          </cell>
          <cell r="E8196">
            <v>0</v>
          </cell>
        </row>
        <row r="8197">
          <cell r="B8197" t="str">
            <v>531121</v>
          </cell>
          <cell r="C8197" t="str">
            <v>FLANGE SEXTAV C/ROSCA E S/FUROS PVC - D=4"</v>
          </cell>
          <cell r="D8197" t="str">
            <v>UN</v>
          </cell>
          <cell r="E8197">
            <v>69.16</v>
          </cell>
        </row>
        <row r="8198">
          <cell r="B8198" t="str">
            <v>531122</v>
          </cell>
          <cell r="C8198" t="str">
            <v>JOELHO 45º C/ ROSCA PVC - D=1/2"</v>
          </cell>
          <cell r="D8198" t="str">
            <v>UN</v>
          </cell>
          <cell r="E8198">
            <v>0</v>
          </cell>
        </row>
        <row r="8199">
          <cell r="B8199" t="str">
            <v>531123</v>
          </cell>
          <cell r="C8199" t="str">
            <v>JOELHO 45º C/ ROSCA PVC - D=3/4"</v>
          </cell>
          <cell r="D8199" t="str">
            <v>UN</v>
          </cell>
          <cell r="E8199">
            <v>0</v>
          </cell>
        </row>
        <row r="8200">
          <cell r="B8200" t="str">
            <v>531124</v>
          </cell>
          <cell r="C8200" t="str">
            <v>JOELHO 45º C/ ROSCA PVC - D=1"</v>
          </cell>
          <cell r="D8200" t="str">
            <v>UN</v>
          </cell>
          <cell r="E8200">
            <v>4.3</v>
          </cell>
        </row>
        <row r="8201">
          <cell r="B8201" t="str">
            <v>531125</v>
          </cell>
          <cell r="C8201" t="str">
            <v>JOELHO 45º C/ ROSCA PVC - D=1 1/4"</v>
          </cell>
          <cell r="D8201" t="str">
            <v>UN</v>
          </cell>
          <cell r="E8201">
            <v>0</v>
          </cell>
        </row>
        <row r="8202">
          <cell r="B8202" t="str">
            <v>531126</v>
          </cell>
          <cell r="C8202" t="str">
            <v>JOELHO 45º C/ ROSCA PVC - D=1 1/2"</v>
          </cell>
          <cell r="D8202" t="str">
            <v>UN</v>
          </cell>
          <cell r="E8202">
            <v>0</v>
          </cell>
        </row>
        <row r="8203">
          <cell r="B8203" t="str">
            <v>531127</v>
          </cell>
          <cell r="C8203" t="str">
            <v>JOELHO 45º C/ ROSCA PVC - D=2"</v>
          </cell>
          <cell r="D8203" t="str">
            <v>UN</v>
          </cell>
          <cell r="E8203">
            <v>11.71</v>
          </cell>
        </row>
        <row r="8204">
          <cell r="B8204" t="str">
            <v>531128</v>
          </cell>
          <cell r="C8204" t="str">
            <v>JOELHO 90º C/ ROSCA PVC - D=1/2"</v>
          </cell>
          <cell r="D8204" t="str">
            <v>UN</v>
          </cell>
          <cell r="E8204">
            <v>0</v>
          </cell>
        </row>
        <row r="8205">
          <cell r="B8205" t="str">
            <v>531129</v>
          </cell>
          <cell r="C8205" t="str">
            <v>JOELHO 90º C/ ROSCA PVC - D=3/4"</v>
          </cell>
          <cell r="D8205" t="str">
            <v>UN</v>
          </cell>
          <cell r="E8205">
            <v>0</v>
          </cell>
        </row>
        <row r="8206">
          <cell r="B8206" t="str">
            <v>531130</v>
          </cell>
          <cell r="C8206" t="str">
            <v>JOELHO 90º C/ ROSCA PVC - D=1"</v>
          </cell>
          <cell r="D8206" t="str">
            <v>UN</v>
          </cell>
          <cell r="E8206">
            <v>2.2799999999999998</v>
          </cell>
        </row>
        <row r="8207">
          <cell r="B8207" t="str">
            <v>531131</v>
          </cell>
          <cell r="C8207" t="str">
            <v>JOELHO 90º C/ ROSCA PVC - D=1 1/4"</v>
          </cell>
          <cell r="D8207" t="str">
            <v>UN</v>
          </cell>
          <cell r="E8207">
            <v>0</v>
          </cell>
        </row>
        <row r="8208">
          <cell r="B8208" t="str">
            <v>531132</v>
          </cell>
          <cell r="C8208" t="str">
            <v>JOELHO 90º C/ ROSCA PVC - D=1 1/2"</v>
          </cell>
          <cell r="D8208" t="str">
            <v>UN</v>
          </cell>
          <cell r="E8208">
            <v>0</v>
          </cell>
        </row>
        <row r="8209">
          <cell r="B8209" t="str">
            <v>531133</v>
          </cell>
          <cell r="C8209" t="str">
            <v>JOELHO 90º C/ ROSCA PVC - D=2"</v>
          </cell>
          <cell r="D8209" t="str">
            <v>UN</v>
          </cell>
          <cell r="E8209">
            <v>12.14</v>
          </cell>
        </row>
        <row r="8210">
          <cell r="B8210" t="str">
            <v>531134</v>
          </cell>
          <cell r="C8210" t="str">
            <v>JOELHO 90º PVC C/ ROSCA E BUCHA DE LATAO - D=1/2"</v>
          </cell>
          <cell r="D8210" t="str">
            <v>UN</v>
          </cell>
          <cell r="E8210">
            <v>0</v>
          </cell>
        </row>
        <row r="8211">
          <cell r="B8211" t="str">
            <v>531135</v>
          </cell>
          <cell r="C8211" t="str">
            <v>JOELHO 90º PVC C/ ROSCA E BUCHA DE LATAO - D=3/4"</v>
          </cell>
          <cell r="D8211" t="str">
            <v>UN</v>
          </cell>
          <cell r="E8211">
            <v>0</v>
          </cell>
        </row>
        <row r="8212">
          <cell r="B8212" t="str">
            <v>531136</v>
          </cell>
          <cell r="C8212" t="str">
            <v>JOELHO RED 90º C/ ROSCA PVC - D=3/4" X 1/2"</v>
          </cell>
          <cell r="D8212" t="str">
            <v>UN</v>
          </cell>
          <cell r="E8212">
            <v>0</v>
          </cell>
        </row>
        <row r="8213">
          <cell r="B8213" t="str">
            <v>531137</v>
          </cell>
          <cell r="C8213" t="str">
            <v>JOELHO RED 90º C/ ROSCA PVC - D=1" X 3/4"</v>
          </cell>
          <cell r="D8213" t="str">
            <v>UN</v>
          </cell>
          <cell r="E8213">
            <v>0</v>
          </cell>
        </row>
        <row r="8214">
          <cell r="B8214" t="str">
            <v>531138</v>
          </cell>
          <cell r="C8214" t="str">
            <v>JOELHO RED 90º PVC C/ROSCA E BUCHA - D=3/4" X 1/2"</v>
          </cell>
          <cell r="D8214" t="str">
            <v>UN</v>
          </cell>
          <cell r="E8214">
            <v>0</v>
          </cell>
        </row>
        <row r="8215">
          <cell r="B8215" t="str">
            <v>531139</v>
          </cell>
          <cell r="C8215" t="str">
            <v>JUNCAO C/ ROSCA PVC - D=1/2"</v>
          </cell>
          <cell r="D8215" t="str">
            <v>UN</v>
          </cell>
          <cell r="E8215">
            <v>0</v>
          </cell>
        </row>
        <row r="8216">
          <cell r="B8216" t="str">
            <v>531140</v>
          </cell>
          <cell r="C8216" t="str">
            <v>JUNCAO C/ ROSCA PVC - D=3/4"</v>
          </cell>
          <cell r="D8216" t="str">
            <v>UN</v>
          </cell>
          <cell r="E8216">
            <v>0</v>
          </cell>
        </row>
        <row r="8217">
          <cell r="B8217" t="str">
            <v>531141</v>
          </cell>
          <cell r="C8217" t="str">
            <v>JUNCAO C/ ROSCA PVC - D=1"</v>
          </cell>
          <cell r="D8217" t="str">
            <v>UN</v>
          </cell>
          <cell r="E8217">
            <v>9.1</v>
          </cell>
        </row>
        <row r="8218">
          <cell r="B8218" t="str">
            <v>531142</v>
          </cell>
          <cell r="C8218" t="str">
            <v>JUNCAO C/ ROSCA PVC - D=1 1/4"</v>
          </cell>
          <cell r="D8218" t="str">
            <v>UN</v>
          </cell>
          <cell r="E8218">
            <v>0</v>
          </cell>
        </row>
        <row r="8219">
          <cell r="B8219" t="str">
            <v>531143</v>
          </cell>
          <cell r="C8219" t="str">
            <v>JUNCAO C/ ROSCA PVC - D=1 1/2"</v>
          </cell>
          <cell r="D8219" t="str">
            <v>UN</v>
          </cell>
          <cell r="E8219">
            <v>0</v>
          </cell>
        </row>
        <row r="8220">
          <cell r="B8220" t="str">
            <v>531144</v>
          </cell>
          <cell r="C8220" t="str">
            <v>JUNCAO C/ ROSCA PVC - D=2"</v>
          </cell>
          <cell r="D8220" t="str">
            <v>UN</v>
          </cell>
          <cell r="E8220">
            <v>29.8</v>
          </cell>
        </row>
        <row r="8221">
          <cell r="B8221" t="str">
            <v>531145</v>
          </cell>
          <cell r="C8221" t="str">
            <v>LUVA C/ ROSCA PVC - D=1/2"</v>
          </cell>
          <cell r="D8221" t="str">
            <v>UN</v>
          </cell>
          <cell r="E8221">
            <v>0</v>
          </cell>
        </row>
        <row r="8222">
          <cell r="B8222" t="str">
            <v>531146</v>
          </cell>
          <cell r="C8222" t="str">
            <v>LUVA C/ ROSCA PVC - D=3/4"</v>
          </cell>
          <cell r="D8222" t="str">
            <v>UN</v>
          </cell>
          <cell r="E8222">
            <v>0</v>
          </cell>
        </row>
        <row r="8223">
          <cell r="B8223" t="str">
            <v>531147</v>
          </cell>
          <cell r="C8223" t="str">
            <v>LUVA C/ ROSCA PVC - D=1"</v>
          </cell>
          <cell r="D8223" t="str">
            <v>UN</v>
          </cell>
          <cell r="E8223">
            <v>0.94</v>
          </cell>
        </row>
        <row r="8224">
          <cell r="B8224" t="str">
            <v>531148</v>
          </cell>
          <cell r="C8224" t="str">
            <v>LUVA C/ ROSCA PVC - D=1 1/4"</v>
          </cell>
          <cell r="D8224" t="str">
            <v>UN</v>
          </cell>
          <cell r="E8224">
            <v>0</v>
          </cell>
        </row>
        <row r="8225">
          <cell r="B8225" t="str">
            <v>531149</v>
          </cell>
          <cell r="C8225" t="str">
            <v>LUVA C/ ROSCA PVC - D=1 1/2"</v>
          </cell>
          <cell r="D8225" t="str">
            <v>UN</v>
          </cell>
          <cell r="E8225">
            <v>0</v>
          </cell>
        </row>
        <row r="8226">
          <cell r="B8226" t="str">
            <v>531150</v>
          </cell>
          <cell r="C8226" t="str">
            <v>LUVA C/ ROSCA PVC - D=2"</v>
          </cell>
          <cell r="D8226" t="str">
            <v>UN</v>
          </cell>
          <cell r="E8226">
            <v>6.74</v>
          </cell>
        </row>
        <row r="8227">
          <cell r="B8227" t="str">
            <v>531151</v>
          </cell>
          <cell r="C8227" t="str">
            <v>LUVA C/ ROSCA PVC - D=2 1/2"</v>
          </cell>
          <cell r="D8227" t="str">
            <v>UN</v>
          </cell>
          <cell r="E8227">
            <v>0</v>
          </cell>
        </row>
        <row r="8228">
          <cell r="B8228" t="str">
            <v>531152</v>
          </cell>
          <cell r="C8228" t="str">
            <v>LUVA C/ ROSCA PVC - D=3"</v>
          </cell>
          <cell r="D8228" t="str">
            <v>UN</v>
          </cell>
          <cell r="E8228">
            <v>0</v>
          </cell>
        </row>
        <row r="8229">
          <cell r="B8229" t="str">
            <v>531153</v>
          </cell>
          <cell r="C8229" t="str">
            <v>LUVA C/ ROSCA PVC - D=4"</v>
          </cell>
          <cell r="D8229" t="str">
            <v>UN</v>
          </cell>
          <cell r="E8229">
            <v>16.78</v>
          </cell>
        </row>
        <row r="8230">
          <cell r="B8230" t="str">
            <v>531154</v>
          </cell>
          <cell r="C8230" t="str">
            <v>LUVA DE CORRER PVC P/TUBO ROSCAVEL - D=1/2"</v>
          </cell>
          <cell r="D8230" t="str">
            <v>UN</v>
          </cell>
          <cell r="E8230">
            <v>0</v>
          </cell>
        </row>
        <row r="8231">
          <cell r="B8231" t="str">
            <v>531155</v>
          </cell>
          <cell r="C8231" t="str">
            <v>LUVA DE CORRER PVC P/TUBO ROSCAVEL - D=3/4"</v>
          </cell>
          <cell r="D8231" t="str">
            <v>UN</v>
          </cell>
          <cell r="E8231">
            <v>0</v>
          </cell>
        </row>
        <row r="8232">
          <cell r="B8232" t="str">
            <v>531156</v>
          </cell>
          <cell r="C8232" t="str">
            <v>LUVA DE CORRER PVC P/TUBO ROSCAVEL - D=1 1/2"</v>
          </cell>
          <cell r="D8232" t="str">
            <v>UN</v>
          </cell>
          <cell r="E8232">
            <v>0</v>
          </cell>
        </row>
        <row r="8233">
          <cell r="B8233" t="str">
            <v>531157</v>
          </cell>
          <cell r="C8233" t="str">
            <v>LUVA DE RED C/ ROSCA PVC - D=3/4" X 1/2"</v>
          </cell>
          <cell r="D8233" t="str">
            <v>UN</v>
          </cell>
          <cell r="E8233">
            <v>0</v>
          </cell>
        </row>
        <row r="8234">
          <cell r="B8234" t="str">
            <v>531158</v>
          </cell>
          <cell r="C8234" t="str">
            <v>LUVA DE RED C/ ROSCA PVC - D=1" X 3/4"</v>
          </cell>
          <cell r="D8234" t="str">
            <v>UN</v>
          </cell>
          <cell r="E8234">
            <v>0</v>
          </cell>
        </row>
        <row r="8235">
          <cell r="B8235" t="str">
            <v>531159</v>
          </cell>
          <cell r="C8235" t="str">
            <v>NIPLE PARALELO C/ ROSCA PVC - D=1/2"</v>
          </cell>
          <cell r="D8235" t="str">
            <v>UN</v>
          </cell>
          <cell r="E8235">
            <v>0</v>
          </cell>
        </row>
        <row r="8236">
          <cell r="B8236" t="str">
            <v>531160</v>
          </cell>
          <cell r="C8236" t="str">
            <v>NIPLE PARALELO C/ ROSCA PVC - D=3/4"</v>
          </cell>
          <cell r="D8236" t="str">
            <v>UN</v>
          </cell>
          <cell r="E8236">
            <v>0</v>
          </cell>
        </row>
        <row r="8237">
          <cell r="B8237" t="str">
            <v>531161</v>
          </cell>
          <cell r="C8237" t="str">
            <v>NIPLE PARALELO C/ ROSCA PVC - D=1"</v>
          </cell>
          <cell r="D8237" t="str">
            <v>UN</v>
          </cell>
          <cell r="E8237">
            <v>1.06</v>
          </cell>
        </row>
        <row r="8238">
          <cell r="B8238" t="str">
            <v>531162</v>
          </cell>
          <cell r="C8238" t="str">
            <v>NIPLE PARALELO C/ ROSCA PVC - D=1 1/4"</v>
          </cell>
          <cell r="D8238" t="str">
            <v>UN</v>
          </cell>
          <cell r="E8238">
            <v>0</v>
          </cell>
        </row>
        <row r="8239">
          <cell r="B8239" t="str">
            <v>531163</v>
          </cell>
          <cell r="C8239" t="str">
            <v>NIPLE PARALELO C/ ROSCA PVC - D=1 1/2"</v>
          </cell>
          <cell r="D8239" t="str">
            <v>UN</v>
          </cell>
          <cell r="E8239">
            <v>0</v>
          </cell>
        </row>
        <row r="8240">
          <cell r="B8240" t="str">
            <v>531164</v>
          </cell>
          <cell r="C8240" t="str">
            <v>NIPLE PARALELO C/ ROSCA PVC - D=2"</v>
          </cell>
          <cell r="D8240" t="str">
            <v>UN</v>
          </cell>
          <cell r="E8240">
            <v>5.36</v>
          </cell>
        </row>
        <row r="8241">
          <cell r="B8241" t="str">
            <v>531165</v>
          </cell>
          <cell r="C8241" t="str">
            <v>TE 90º C/ ROSCA PVC - D=1/2"</v>
          </cell>
          <cell r="D8241" t="str">
            <v>UN</v>
          </cell>
          <cell r="E8241">
            <v>0</v>
          </cell>
        </row>
        <row r="8242">
          <cell r="B8242" t="str">
            <v>531166</v>
          </cell>
          <cell r="C8242" t="str">
            <v>TE 90º C/ ROSCA PVC - D=3/4"</v>
          </cell>
          <cell r="D8242" t="str">
            <v>UN</v>
          </cell>
          <cell r="E8242">
            <v>0</v>
          </cell>
        </row>
        <row r="8243">
          <cell r="B8243" t="str">
            <v>531167</v>
          </cell>
          <cell r="C8243" t="str">
            <v>TE 90º C/ ROSCA PVC - D=1"</v>
          </cell>
          <cell r="D8243" t="str">
            <v>UN</v>
          </cell>
          <cell r="E8243">
            <v>4.03</v>
          </cell>
        </row>
        <row r="8244">
          <cell r="B8244" t="str">
            <v>531168</v>
          </cell>
          <cell r="C8244" t="str">
            <v>TE 90º C/ ROSCA PVC - D=1 1/4"</v>
          </cell>
          <cell r="D8244" t="str">
            <v>UN</v>
          </cell>
          <cell r="E8244">
            <v>0</v>
          </cell>
        </row>
        <row r="8245">
          <cell r="B8245" t="str">
            <v>531169</v>
          </cell>
          <cell r="C8245" t="str">
            <v>TE 90º C/ ROSCA PVC - D=1 1/2"</v>
          </cell>
          <cell r="D8245" t="str">
            <v>UN</v>
          </cell>
          <cell r="E8245">
            <v>0</v>
          </cell>
        </row>
        <row r="8246">
          <cell r="B8246" t="str">
            <v>531170</v>
          </cell>
          <cell r="C8246" t="str">
            <v>TE 90º C/ ROSCA PVC - D=2"</v>
          </cell>
          <cell r="D8246" t="str">
            <v>UN</v>
          </cell>
          <cell r="E8246">
            <v>18.04</v>
          </cell>
        </row>
        <row r="8247">
          <cell r="B8247" t="str">
            <v>531171</v>
          </cell>
          <cell r="C8247" t="str">
            <v>TE DE RED 90º C/ ROSCA - D=3/4" X 1/2"</v>
          </cell>
          <cell r="D8247" t="str">
            <v>UN</v>
          </cell>
          <cell r="E8247">
            <v>0</v>
          </cell>
        </row>
        <row r="8248">
          <cell r="B8248" t="str">
            <v>531172</v>
          </cell>
          <cell r="C8248" t="str">
            <v>TE DE RED 90º C/ ROSCA - D=1 1/2" X 3/4"</v>
          </cell>
          <cell r="D8248" t="str">
            <v>UN</v>
          </cell>
          <cell r="E8248">
            <v>0</v>
          </cell>
        </row>
        <row r="8249">
          <cell r="B8249" t="str">
            <v>531173</v>
          </cell>
          <cell r="C8249" t="str">
            <v>TE DE RED 90º C/ ROSCA - D=1" X 3/4"</v>
          </cell>
          <cell r="D8249" t="str">
            <v>UN</v>
          </cell>
          <cell r="E8249">
            <v>3.95</v>
          </cell>
        </row>
        <row r="8250">
          <cell r="B8250" t="str">
            <v>531174</v>
          </cell>
          <cell r="C8250" t="str">
            <v>TUBO DE PVC BRANCO ROSCAVEL - D=1/2"</v>
          </cell>
          <cell r="D8250" t="str">
            <v>M</v>
          </cell>
          <cell r="E8250">
            <v>2</v>
          </cell>
        </row>
        <row r="8251">
          <cell r="B8251" t="str">
            <v>531175</v>
          </cell>
          <cell r="C8251" t="str">
            <v>TUBO DE PVC BRANCO ROSCAVEL - D=3/4"</v>
          </cell>
          <cell r="D8251" t="str">
            <v>M</v>
          </cell>
          <cell r="E8251">
            <v>2.56</v>
          </cell>
        </row>
        <row r="8252">
          <cell r="B8252" t="str">
            <v>531176</v>
          </cell>
          <cell r="C8252" t="str">
            <v>TUBO DE PVC BRANCO ROSCAVEL - D=1"</v>
          </cell>
          <cell r="D8252" t="str">
            <v>M</v>
          </cell>
          <cell r="E8252">
            <v>4.0999999999999996</v>
          </cell>
        </row>
        <row r="8253">
          <cell r="B8253" t="str">
            <v>531177</v>
          </cell>
          <cell r="C8253" t="str">
            <v>TUBO DE PVC BRANCO ROSCAVEL - D=1 1/4"</v>
          </cell>
          <cell r="D8253" t="str">
            <v>M</v>
          </cell>
          <cell r="E8253">
            <v>6.25</v>
          </cell>
        </row>
        <row r="8254">
          <cell r="B8254" t="str">
            <v>531178</v>
          </cell>
          <cell r="C8254" t="str">
            <v>TUBO DE PVC BRANCO ROSCAVEL - D=1 1/2"</v>
          </cell>
          <cell r="D8254" t="str">
            <v>M</v>
          </cell>
          <cell r="E8254">
            <v>7.79</v>
          </cell>
        </row>
        <row r="8255">
          <cell r="B8255" t="str">
            <v>531179</v>
          </cell>
          <cell r="C8255" t="str">
            <v>TUBO DE PVC BRANCO ROSCAVEL - D=2"</v>
          </cell>
          <cell r="D8255" t="str">
            <v>M</v>
          </cell>
          <cell r="E8255">
            <v>11.22</v>
          </cell>
        </row>
        <row r="8256">
          <cell r="B8256" t="str">
            <v>531180</v>
          </cell>
          <cell r="C8256" t="str">
            <v>TUBO DE PVC BRANCO ROSCAVEL - D=2 1/2"</v>
          </cell>
          <cell r="D8256" t="str">
            <v>M</v>
          </cell>
          <cell r="E8256">
            <v>14.48</v>
          </cell>
        </row>
        <row r="8257">
          <cell r="B8257" t="str">
            <v>531181</v>
          </cell>
          <cell r="C8257" t="str">
            <v>TUBO DE PVC BRANCO ROSCAVEL - D=3"</v>
          </cell>
          <cell r="D8257" t="str">
            <v>M</v>
          </cell>
          <cell r="E8257">
            <v>18.440000000000001</v>
          </cell>
        </row>
        <row r="8258">
          <cell r="B8258" t="str">
            <v>531182</v>
          </cell>
          <cell r="C8258" t="str">
            <v>TUBO DE PVC BRANCO ROSCAVEL - D=4"</v>
          </cell>
          <cell r="D8258" t="str">
            <v>M</v>
          </cell>
          <cell r="E8258">
            <v>25.19</v>
          </cell>
        </row>
        <row r="8259">
          <cell r="B8259" t="str">
            <v>531183</v>
          </cell>
          <cell r="C8259" t="str">
            <v>TUBO DE PVC BRANCO ROSCAVEL - D=5"</v>
          </cell>
          <cell r="D8259" t="str">
            <v>M</v>
          </cell>
          <cell r="E8259">
            <v>26.58</v>
          </cell>
        </row>
        <row r="8260">
          <cell r="B8260" t="str">
            <v>531184</v>
          </cell>
          <cell r="C8260" t="str">
            <v>TUBO DE PVC BRANCO ROSCAVEL - D=6"X 5 MM</v>
          </cell>
          <cell r="D8260" t="str">
            <v>M</v>
          </cell>
          <cell r="E8260">
            <v>30.31</v>
          </cell>
        </row>
        <row r="8261">
          <cell r="B8261" t="str">
            <v>531185</v>
          </cell>
          <cell r="C8261" t="str">
            <v>UNIAO C/ ROSCA PVC - D=1/2"</v>
          </cell>
          <cell r="D8261" t="str">
            <v>UN</v>
          </cell>
          <cell r="E8261">
            <v>0</v>
          </cell>
        </row>
        <row r="8262">
          <cell r="B8262" t="str">
            <v>531186</v>
          </cell>
          <cell r="C8262" t="str">
            <v>UNIAO C/ ROSCA PVC - D=3/4"</v>
          </cell>
          <cell r="D8262" t="str">
            <v>UN</v>
          </cell>
          <cell r="E8262">
            <v>0</v>
          </cell>
        </row>
        <row r="8263">
          <cell r="B8263" t="str">
            <v>531187</v>
          </cell>
          <cell r="C8263" t="str">
            <v>UNIAO C/ ROSCA PVC - D=1"</v>
          </cell>
          <cell r="D8263" t="str">
            <v>UN</v>
          </cell>
          <cell r="E8263">
            <v>7.45</v>
          </cell>
        </row>
        <row r="8264">
          <cell r="B8264" t="str">
            <v>531188</v>
          </cell>
          <cell r="C8264" t="str">
            <v>UNIAO C/ ROSCA PVC - D=1 1/4"</v>
          </cell>
          <cell r="D8264" t="str">
            <v>UN</v>
          </cell>
          <cell r="E8264">
            <v>0</v>
          </cell>
        </row>
        <row r="8265">
          <cell r="B8265" t="str">
            <v>531189</v>
          </cell>
          <cell r="C8265" t="str">
            <v>UNIAO C/ ROSCA PVC - D=1 1/2"</v>
          </cell>
          <cell r="D8265" t="str">
            <v>UN</v>
          </cell>
          <cell r="E8265">
            <v>0</v>
          </cell>
        </row>
        <row r="8266">
          <cell r="B8266" t="str">
            <v>531190</v>
          </cell>
          <cell r="C8266" t="str">
            <v>UNIAO C/ ROSCA PVC - D=2"</v>
          </cell>
          <cell r="D8266" t="str">
            <v>UN</v>
          </cell>
          <cell r="E8266">
            <v>31.7</v>
          </cell>
        </row>
        <row r="8267">
          <cell r="B8267" t="str">
            <v>531191</v>
          </cell>
          <cell r="C8267" t="str">
            <v>UNIAO C/ ROSCA PVC - D=2 1/2"</v>
          </cell>
          <cell r="D8267" t="str">
            <v>UN</v>
          </cell>
          <cell r="E8267">
            <v>0</v>
          </cell>
        </row>
        <row r="8268">
          <cell r="B8268" t="str">
            <v>531192</v>
          </cell>
          <cell r="C8268" t="str">
            <v>UNIAO C/ ROSCA PVC - D=3"</v>
          </cell>
          <cell r="D8268" t="str">
            <v>UN</v>
          </cell>
          <cell r="E8268">
            <v>0</v>
          </cell>
        </row>
        <row r="8269">
          <cell r="B8269" t="str">
            <v>531193</v>
          </cell>
          <cell r="C8269" t="str">
            <v>UNIAO C/ ROSCA PVC - D=4"</v>
          </cell>
          <cell r="D8269" t="str">
            <v>UN</v>
          </cell>
          <cell r="E8269">
            <v>123.66</v>
          </cell>
        </row>
        <row r="8270">
          <cell r="B8270" t="str">
            <v>531194</v>
          </cell>
          <cell r="C8270" t="str">
            <v>ADAPTADOR PVC P/SIFAO METALICO - D=1 1/2"x40 MM</v>
          </cell>
          <cell r="D8270" t="str">
            <v>UN</v>
          </cell>
          <cell r="E8270">
            <v>0</v>
          </cell>
        </row>
        <row r="8271">
          <cell r="B8271" t="str">
            <v>531195</v>
          </cell>
          <cell r="C8271" t="str">
            <v>ADAPTADOR PVC P/SIFAO - D=2 1/4" X 40 MM</v>
          </cell>
          <cell r="D8271" t="str">
            <v>UN</v>
          </cell>
          <cell r="E8271">
            <v>0</v>
          </cell>
        </row>
        <row r="8272">
          <cell r="B8272" t="str">
            <v>531196</v>
          </cell>
          <cell r="C8272" t="str">
            <v>ADAPTADOR PVC P/ VALV DE PIA E LAV - D=40 MM</v>
          </cell>
          <cell r="D8272" t="str">
            <v>UN</v>
          </cell>
          <cell r="E8272">
            <v>0</v>
          </cell>
        </row>
        <row r="8273">
          <cell r="B8273" t="str">
            <v>531197</v>
          </cell>
          <cell r="C8273" t="str">
            <v>COLAR TOMADA PVC C/TR ROSCA-BUCHA - D=60MMx1/2"</v>
          </cell>
          <cell r="D8273" t="str">
            <v>UN</v>
          </cell>
          <cell r="E8273">
            <v>0</v>
          </cell>
        </row>
        <row r="8274">
          <cell r="B8274" t="str">
            <v>531198</v>
          </cell>
          <cell r="C8274" t="str">
            <v>COLAR TOMADA PVC C/TR ROSCA-BUCHA - D=60MMx3/4"</v>
          </cell>
          <cell r="D8274" t="str">
            <v>UN</v>
          </cell>
          <cell r="E8274">
            <v>6.43</v>
          </cell>
        </row>
        <row r="8275">
          <cell r="B8275" t="str">
            <v>531199</v>
          </cell>
          <cell r="C8275" t="str">
            <v>COLAR TOMADA PVC C/TR ROSCA-BUCHA - D=75MMx1/2"</v>
          </cell>
          <cell r="D8275" t="str">
            <v>UN</v>
          </cell>
          <cell r="E8275">
            <v>0</v>
          </cell>
        </row>
        <row r="8276">
          <cell r="B8276" t="str">
            <v>531201</v>
          </cell>
          <cell r="C8276" t="str">
            <v>COLAR TOMADA PVC C/TR ROSCA-BUCHA - D=75MMx3/4"</v>
          </cell>
          <cell r="D8276" t="str">
            <v>UN</v>
          </cell>
          <cell r="E8276">
            <v>0</v>
          </cell>
        </row>
        <row r="8277">
          <cell r="B8277" t="str">
            <v>531202</v>
          </cell>
          <cell r="C8277" t="str">
            <v>COLAR TOMADA PVC C/TR ROSCA-BUCHA - D=85MMx1/2"</v>
          </cell>
          <cell r="D8277" t="str">
            <v>UN</v>
          </cell>
          <cell r="E8277">
            <v>0</v>
          </cell>
        </row>
        <row r="8278">
          <cell r="B8278" t="str">
            <v>531203</v>
          </cell>
          <cell r="C8278" t="str">
            <v>COLAR TOMADA PVC C/TR ROSCA-BUCHA - D=85MMx3/4"</v>
          </cell>
          <cell r="D8278" t="str">
            <v>UN</v>
          </cell>
          <cell r="E8278">
            <v>8.69</v>
          </cell>
        </row>
        <row r="8279">
          <cell r="B8279" t="str">
            <v>531204</v>
          </cell>
          <cell r="C8279" t="str">
            <v>COLAR TOMADA PVC C/TR ROSCA-BUCHA - D=110MMx1/2"</v>
          </cell>
          <cell r="D8279" t="str">
            <v>UN</v>
          </cell>
          <cell r="E8279">
            <v>0</v>
          </cell>
        </row>
        <row r="8280">
          <cell r="B8280" t="str">
            <v>531205</v>
          </cell>
          <cell r="C8280" t="str">
            <v>COLAR TOMADA PVC C/TR ROSCA-BUCHA - D=110MMx3/4"</v>
          </cell>
          <cell r="D8280" t="str">
            <v>UN</v>
          </cell>
          <cell r="E8280">
            <v>9.9</v>
          </cell>
        </row>
        <row r="8281">
          <cell r="B8281" t="str">
            <v>531206</v>
          </cell>
          <cell r="C8281" t="str">
            <v>COLAR TOMADA PVC C/TR E SAIDA ROSC - D=110MMx1/2"</v>
          </cell>
          <cell r="D8281" t="str">
            <v>UN</v>
          </cell>
          <cell r="E8281">
            <v>0</v>
          </cell>
        </row>
        <row r="8282">
          <cell r="B8282" t="str">
            <v>531207</v>
          </cell>
          <cell r="C8282" t="str">
            <v>COLAR TOMADA PVC C/TR E SAIDA ROSC - D=110MMx3/4"</v>
          </cell>
          <cell r="D8282" t="str">
            <v>UN</v>
          </cell>
          <cell r="E8282">
            <v>6.89</v>
          </cell>
        </row>
        <row r="8283">
          <cell r="B8283" t="str">
            <v>531208</v>
          </cell>
          <cell r="C8283" t="str">
            <v>COLAR TOMADA PVC C/TR E SAIDA ROSC - D=32MMx1/2"</v>
          </cell>
          <cell r="D8283" t="str">
            <v>UN</v>
          </cell>
          <cell r="E8283">
            <v>0</v>
          </cell>
        </row>
        <row r="8284">
          <cell r="B8284" t="str">
            <v>531209</v>
          </cell>
          <cell r="C8284" t="str">
            <v>COLAR TOMADA PVC C/TR E SAIDA ROSC - D=32MMx3/4"</v>
          </cell>
          <cell r="D8284" t="str">
            <v>UN</v>
          </cell>
          <cell r="E8284">
            <v>3.43</v>
          </cell>
        </row>
        <row r="8285">
          <cell r="B8285" t="str">
            <v>531210</v>
          </cell>
          <cell r="C8285" t="str">
            <v>COLAR TOMADA PVC C/TR E SAIDA ROSC - D=40MMx1/2"</v>
          </cell>
          <cell r="D8285" t="str">
            <v>UN</v>
          </cell>
          <cell r="E8285">
            <v>0</v>
          </cell>
        </row>
        <row r="8286">
          <cell r="B8286" t="str">
            <v>531211</v>
          </cell>
          <cell r="C8286" t="str">
            <v>COLAR TOMADA PVC C/TR E SAIDA ROSC - D=40MMx3/4"</v>
          </cell>
          <cell r="D8286" t="str">
            <v>UN</v>
          </cell>
          <cell r="E8286">
            <v>0</v>
          </cell>
        </row>
        <row r="8287">
          <cell r="B8287" t="str">
            <v>531212</v>
          </cell>
          <cell r="C8287" t="str">
            <v>COLAR TOMADA PVC C/TR E SAIDA ROSC - D=50MMx1/2"</v>
          </cell>
          <cell r="D8287" t="str">
            <v>UN</v>
          </cell>
          <cell r="E8287">
            <v>0</v>
          </cell>
        </row>
        <row r="8288">
          <cell r="B8288" t="str">
            <v>531213</v>
          </cell>
          <cell r="C8288" t="str">
            <v>COLAR TOMADA PVC C/TR E SAIDA ROSC - D=50MMx3/4"</v>
          </cell>
          <cell r="D8288" t="str">
            <v>UN</v>
          </cell>
          <cell r="E8288">
            <v>0</v>
          </cell>
        </row>
        <row r="8289">
          <cell r="B8289" t="str">
            <v>531214</v>
          </cell>
          <cell r="C8289" t="str">
            <v>COLAR TOMADA PVC C/TR E SAIDA ROSC - D=60MMx1/2"</v>
          </cell>
          <cell r="D8289" t="str">
            <v>UN</v>
          </cell>
          <cell r="E8289">
            <v>0</v>
          </cell>
        </row>
        <row r="8290">
          <cell r="B8290" t="str">
            <v>531215</v>
          </cell>
          <cell r="C8290" t="str">
            <v>COLAR TOMADA PVC C/TR E SAIDA ROSC - D=75MMx1/2"</v>
          </cell>
          <cell r="D8290" t="str">
            <v>UN</v>
          </cell>
          <cell r="E8290">
            <v>0</v>
          </cell>
        </row>
        <row r="8291">
          <cell r="B8291" t="str">
            <v>531216</v>
          </cell>
          <cell r="C8291" t="str">
            <v>COLAR TOMADA PVC C/TR E SAIDA ROSC - D=75MMx3/4"</v>
          </cell>
          <cell r="D8291" t="str">
            <v>UN</v>
          </cell>
          <cell r="E8291">
            <v>0</v>
          </cell>
        </row>
        <row r="8292">
          <cell r="B8292" t="str">
            <v>531217</v>
          </cell>
          <cell r="C8292" t="str">
            <v>COLAR TOMADA PVC C/TR E SAIDA ROSC - D=85MMx1/2"</v>
          </cell>
          <cell r="D8292" t="str">
            <v>UN</v>
          </cell>
          <cell r="E8292">
            <v>0</v>
          </cell>
        </row>
        <row r="8293">
          <cell r="B8293" t="str">
            <v>531218</v>
          </cell>
          <cell r="C8293" t="str">
            <v>COLAR TOMADA PVC C/TR E SAIDA ROSC - D=85MMx3/4"</v>
          </cell>
          <cell r="D8293" t="str">
            <v>UN</v>
          </cell>
          <cell r="E8293">
            <v>7.03</v>
          </cell>
        </row>
        <row r="8294">
          <cell r="B8294" t="str">
            <v>531219</v>
          </cell>
          <cell r="C8294" t="str">
            <v>COLAR TOMADA PVC C/TR E SAIDA ROSC - D=60MMx3/4"</v>
          </cell>
          <cell r="D8294" t="str">
            <v>UN</v>
          </cell>
          <cell r="E8294">
            <v>4.5999999999999996</v>
          </cell>
        </row>
        <row r="8295">
          <cell r="B8295" t="str">
            <v>531220</v>
          </cell>
          <cell r="C8295" t="str">
            <v>TUBETE PVC P/HIDROM C/BUCHA DE LATAO - D=1/2"</v>
          </cell>
          <cell r="D8295" t="str">
            <v>UN</v>
          </cell>
          <cell r="E8295">
            <v>3.32</v>
          </cell>
        </row>
        <row r="8296">
          <cell r="B8296" t="str">
            <v>531221</v>
          </cell>
          <cell r="C8296" t="str">
            <v>TUBETE PVC P/HIDROM S/BUCHA DE LATAO - D=1/2"</v>
          </cell>
          <cell r="D8296" t="str">
            <v>UN</v>
          </cell>
          <cell r="E8296">
            <v>1.25</v>
          </cell>
        </row>
        <row r="8297">
          <cell r="B8297" t="str">
            <v>531222</v>
          </cell>
          <cell r="C8297" t="str">
            <v>TUBETE PVC P/HIDROM S/BUCHA DE LATAO - D=3/4"</v>
          </cell>
          <cell r="D8297" t="str">
            <v>UN</v>
          </cell>
          <cell r="E8297">
            <v>0</v>
          </cell>
        </row>
        <row r="8298">
          <cell r="B8298" t="str">
            <v>531223</v>
          </cell>
          <cell r="C8298" t="str">
            <v>TUBETE LONGO PVC P/HIDR S/BUCHA DE LATAO-D=3/4"</v>
          </cell>
          <cell r="D8298" t="str">
            <v>UN</v>
          </cell>
          <cell r="E8298">
            <v>0</v>
          </cell>
        </row>
        <row r="8299">
          <cell r="B8299" t="str">
            <v>531224</v>
          </cell>
          <cell r="C8299" t="str">
            <v>KIT CAVALETE PVC SABESP - D=3/4"</v>
          </cell>
          <cell r="D8299" t="str">
            <v>UN</v>
          </cell>
          <cell r="E8299">
            <v>38.799999999999997</v>
          </cell>
        </row>
        <row r="8300">
          <cell r="B8300" t="str">
            <v>531225</v>
          </cell>
          <cell r="C8300" t="str">
            <v>REGISTRO DE PASSEIO P/PEAD - D=20 MM</v>
          </cell>
          <cell r="D8300" t="str">
            <v>UN</v>
          </cell>
          <cell r="E8300">
            <v>5.82</v>
          </cell>
        </row>
        <row r="8301">
          <cell r="B8301" t="str">
            <v>531226</v>
          </cell>
          <cell r="C8301" t="str">
            <v>TUBO PEAD (NTS 048) - D=20 X 2,0 MM</v>
          </cell>
          <cell r="D8301" t="str">
            <v>M</v>
          </cell>
          <cell r="E8301">
            <v>1.88</v>
          </cell>
        </row>
        <row r="8302">
          <cell r="B8302" t="str">
            <v>531227</v>
          </cell>
          <cell r="C8302" t="str">
            <v>TUBO PEAD (NTS 048) - D=32 X 3,0 MM</v>
          </cell>
          <cell r="D8302" t="str">
            <v>M</v>
          </cell>
          <cell r="E8302">
            <v>3.65</v>
          </cell>
        </row>
        <row r="8303">
          <cell r="B8303" t="str">
            <v>531228</v>
          </cell>
          <cell r="C8303" t="str">
            <v>TUBO EM PEAD P=10KG/CM2 - D.E.63MMX5,80MM ESPESS.</v>
          </cell>
          <cell r="D8303" t="str">
            <v>M</v>
          </cell>
          <cell r="E8303">
            <v>11.52</v>
          </cell>
        </row>
        <row r="8304">
          <cell r="B8304" t="str">
            <v>531229</v>
          </cell>
          <cell r="C8304" t="str">
            <v>TUBO EM PEAD P=10KG/CM2 D.E.125MMX11,40MM ESPESS.</v>
          </cell>
          <cell r="D8304" t="str">
            <v>M</v>
          </cell>
          <cell r="E8304">
            <v>0</v>
          </cell>
        </row>
        <row r="8305">
          <cell r="B8305" t="str">
            <v>531230</v>
          </cell>
          <cell r="C8305" t="str">
            <v>TE 90 GR EM PEAD P=10KG/CM2 - D.E. 63MMX63MM</v>
          </cell>
          <cell r="D8305" t="str">
            <v>UN</v>
          </cell>
          <cell r="E8305">
            <v>0</v>
          </cell>
        </row>
        <row r="8306">
          <cell r="B8306" t="str">
            <v>531231</v>
          </cell>
          <cell r="C8306" t="str">
            <v>TE 90 GR EM PEAD P=10KG/CM2 - D.E.125MMX125MM</v>
          </cell>
          <cell r="D8306" t="str">
            <v>UN</v>
          </cell>
          <cell r="E8306">
            <v>0</v>
          </cell>
        </row>
        <row r="8307">
          <cell r="B8307" t="str">
            <v>531232</v>
          </cell>
          <cell r="C8307" t="str">
            <v>UNIAO P/PEAD - D=20 MM</v>
          </cell>
          <cell r="D8307" t="str">
            <v>UN</v>
          </cell>
          <cell r="E8307">
            <v>5.26</v>
          </cell>
        </row>
        <row r="8308">
          <cell r="B8308" t="str">
            <v>531233</v>
          </cell>
          <cell r="C8308" t="str">
            <v>UNIAO P/ TUBO PEAD 32MM</v>
          </cell>
          <cell r="D8308" t="str">
            <v>UN</v>
          </cell>
          <cell r="E8308">
            <v>0</v>
          </cell>
        </row>
        <row r="8309">
          <cell r="B8309" t="str">
            <v>531234</v>
          </cell>
          <cell r="C8309" t="str">
            <v>UNIAO P/ TUBO PEAD CAPEADA 32MM</v>
          </cell>
          <cell r="D8309" t="str">
            <v>UN</v>
          </cell>
          <cell r="E8309">
            <v>0</v>
          </cell>
        </row>
        <row r="8310">
          <cell r="B8310" t="str">
            <v>531235</v>
          </cell>
          <cell r="C8310" t="str">
            <v>ADAPTADOR C/REGISTRO P/PEAD - D=20MM X 3/4"</v>
          </cell>
          <cell r="D8310" t="str">
            <v>UN</v>
          </cell>
          <cell r="E8310">
            <v>4.99</v>
          </cell>
        </row>
        <row r="8311">
          <cell r="B8311" t="str">
            <v>531236</v>
          </cell>
          <cell r="C8311" t="str">
            <v>ADAPTADOR P/PEAD - D=20MM X 1/2"</v>
          </cell>
          <cell r="D8311" t="str">
            <v>UN</v>
          </cell>
          <cell r="E8311">
            <v>1.07</v>
          </cell>
        </row>
        <row r="8312">
          <cell r="B8312" t="str">
            <v>531237</v>
          </cell>
          <cell r="C8312" t="str">
            <v>ADAPTADOR P/PEAD - D=32MM X 1"</v>
          </cell>
          <cell r="D8312" t="str">
            <v>UN</v>
          </cell>
          <cell r="E8312">
            <v>4.01</v>
          </cell>
        </row>
        <row r="8313">
          <cell r="B8313" t="str">
            <v>531238</v>
          </cell>
          <cell r="C8313" t="str">
            <v>ADAPTADOR P/ PEAD - D=20MM X 3/4" (25 MM)</v>
          </cell>
          <cell r="D8313" t="str">
            <v>UN</v>
          </cell>
          <cell r="E8313">
            <v>1.48</v>
          </cell>
        </row>
        <row r="8314">
          <cell r="B8314" t="str">
            <v>531239</v>
          </cell>
          <cell r="C8314" t="str">
            <v>ADAPTADOR PVC PBA BOLSA/ROSCA - DE=60 MM</v>
          </cell>
          <cell r="D8314" t="str">
            <v>UN</v>
          </cell>
          <cell r="E8314">
            <v>6.65</v>
          </cell>
        </row>
        <row r="8315">
          <cell r="B8315" t="str">
            <v>531240</v>
          </cell>
          <cell r="C8315" t="str">
            <v>ADAPTADOR PVC PBA BOLSA/ROSCA - DE=85 MM</v>
          </cell>
          <cell r="D8315" t="str">
            <v>UN</v>
          </cell>
          <cell r="E8315">
            <v>0</v>
          </cell>
        </row>
        <row r="8316">
          <cell r="B8316" t="str">
            <v>531241</v>
          </cell>
          <cell r="C8316" t="str">
            <v>ADAPTADOR PVC PBA BOLSA/ROSCA - DE=110 MM</v>
          </cell>
          <cell r="D8316" t="str">
            <v>UN</v>
          </cell>
          <cell r="E8316">
            <v>22.18</v>
          </cell>
        </row>
        <row r="8317">
          <cell r="B8317" t="str">
            <v>531242</v>
          </cell>
          <cell r="C8317" t="str">
            <v>ADAPTADOR PVC PBA PONTA/ROSCA - DE=60 MM</v>
          </cell>
          <cell r="D8317" t="str">
            <v>UN</v>
          </cell>
          <cell r="E8317">
            <v>3.36</v>
          </cell>
        </row>
        <row r="8318">
          <cell r="B8318" t="str">
            <v>531243</v>
          </cell>
          <cell r="C8318" t="str">
            <v>ADAPTADOR PVC PBA PONTA/ROSCA - DE=85 MM</v>
          </cell>
          <cell r="D8318" t="str">
            <v>UN</v>
          </cell>
          <cell r="E8318">
            <v>0</v>
          </cell>
        </row>
        <row r="8319">
          <cell r="B8319" t="str">
            <v>531244</v>
          </cell>
          <cell r="C8319" t="str">
            <v>ADAPTADOR PVC PBA PONTA/ROSCA - DE=110 MM</v>
          </cell>
          <cell r="D8319" t="str">
            <v>UN</v>
          </cell>
          <cell r="E8319">
            <v>17.18</v>
          </cell>
        </row>
        <row r="8320">
          <cell r="B8320" t="str">
            <v>531245</v>
          </cell>
          <cell r="C8320" t="str">
            <v>ADAPTADOR PVC JE A BOLSA FF JE DE=60 MM</v>
          </cell>
          <cell r="D8320" t="str">
            <v>UN</v>
          </cell>
          <cell r="E8320">
            <v>4.9400000000000004</v>
          </cell>
        </row>
        <row r="8321">
          <cell r="B8321" t="str">
            <v>531246</v>
          </cell>
          <cell r="C8321" t="str">
            <v>ADAPTADOR PVC JE A BOLSA FF JE DE=85 MM</v>
          </cell>
          <cell r="D8321" t="str">
            <v>UN</v>
          </cell>
          <cell r="E8321">
            <v>0</v>
          </cell>
        </row>
        <row r="8322">
          <cell r="B8322" t="str">
            <v>531247</v>
          </cell>
          <cell r="C8322" t="str">
            <v>ADAPTADOR PVC JE A BOLSA FF JE DE=110 MM</v>
          </cell>
          <cell r="D8322" t="str">
            <v>UN</v>
          </cell>
          <cell r="E8322">
            <v>20.92</v>
          </cell>
        </row>
        <row r="8323">
          <cell r="B8323" t="str">
            <v>531248</v>
          </cell>
          <cell r="C8323" t="str">
            <v>ANEL DE BORRACHA PBA - DE=60 MM</v>
          </cell>
          <cell r="D8323" t="str">
            <v>UN</v>
          </cell>
          <cell r="E8323">
            <v>0</v>
          </cell>
        </row>
        <row r="8324">
          <cell r="B8324" t="str">
            <v>531249</v>
          </cell>
          <cell r="C8324" t="str">
            <v>ANEL DE BORRACHA PBA - DE=75 MM</v>
          </cell>
          <cell r="D8324" t="str">
            <v>UN</v>
          </cell>
          <cell r="E8324">
            <v>0</v>
          </cell>
        </row>
        <row r="8325">
          <cell r="B8325" t="str">
            <v>531250</v>
          </cell>
          <cell r="C8325" t="str">
            <v>ANEL DE BORRACHA PBA - DE=85 MM</v>
          </cell>
          <cell r="D8325" t="str">
            <v>UN</v>
          </cell>
          <cell r="E8325">
            <v>0</v>
          </cell>
        </row>
        <row r="8326">
          <cell r="B8326" t="str">
            <v>531251</v>
          </cell>
          <cell r="C8326" t="str">
            <v>ANEL DE BORRACHA PBA - DE=110 MM</v>
          </cell>
          <cell r="D8326" t="str">
            <v>UN</v>
          </cell>
          <cell r="E8326">
            <v>0</v>
          </cell>
        </row>
        <row r="8327">
          <cell r="B8327" t="str">
            <v>531252</v>
          </cell>
          <cell r="C8327" t="str">
            <v>CAP PVC PBA - DE=60 MM</v>
          </cell>
          <cell r="D8327" t="str">
            <v>UN</v>
          </cell>
          <cell r="E8327">
            <v>2.44</v>
          </cell>
        </row>
        <row r="8328">
          <cell r="B8328" t="str">
            <v>531253</v>
          </cell>
          <cell r="C8328" t="str">
            <v>CAP PVC PBA - DE=85 MM</v>
          </cell>
          <cell r="D8328" t="str">
            <v>UN</v>
          </cell>
          <cell r="E8328">
            <v>6.08</v>
          </cell>
        </row>
        <row r="8329">
          <cell r="B8329" t="str">
            <v>531254</v>
          </cell>
          <cell r="C8329" t="str">
            <v>CAP PVC PBA - DE=110 MM</v>
          </cell>
          <cell r="D8329" t="str">
            <v>UN</v>
          </cell>
          <cell r="E8329">
            <v>11.68</v>
          </cell>
        </row>
        <row r="8330">
          <cell r="B8330" t="str">
            <v>531255</v>
          </cell>
          <cell r="C8330" t="str">
            <v>CURVA 22º 30 PVC PBA - DE=60 MM</v>
          </cell>
          <cell r="D8330" t="str">
            <v>UN</v>
          </cell>
          <cell r="E8330">
            <v>10.7</v>
          </cell>
        </row>
        <row r="8331">
          <cell r="B8331" t="str">
            <v>531256</v>
          </cell>
          <cell r="C8331" t="str">
            <v>CURVA 22º 30 PVC PBA - DE=85 MM</v>
          </cell>
          <cell r="D8331" t="str">
            <v>UN</v>
          </cell>
          <cell r="E8331">
            <v>0</v>
          </cell>
        </row>
        <row r="8332">
          <cell r="B8332" t="str">
            <v>531257</v>
          </cell>
          <cell r="C8332" t="str">
            <v>CURVA 22º 30 PVC PBA - DE=110 MM</v>
          </cell>
          <cell r="D8332" t="str">
            <v>UN</v>
          </cell>
          <cell r="E8332">
            <v>45.52</v>
          </cell>
        </row>
        <row r="8333">
          <cell r="B8333" t="str">
            <v>531258</v>
          </cell>
          <cell r="C8333" t="str">
            <v>CURVA 45º PVC PBA - DE=60 MM</v>
          </cell>
          <cell r="D8333" t="str">
            <v>UN</v>
          </cell>
          <cell r="E8333">
            <v>10.09</v>
          </cell>
        </row>
        <row r="8334">
          <cell r="B8334" t="str">
            <v>531259</v>
          </cell>
          <cell r="C8334" t="str">
            <v>CURVA 45º PVC PBA - DE=85 MM</v>
          </cell>
          <cell r="D8334" t="str">
            <v>UN</v>
          </cell>
          <cell r="E8334">
            <v>0</v>
          </cell>
        </row>
        <row r="8335">
          <cell r="B8335" t="str">
            <v>531260</v>
          </cell>
          <cell r="C8335" t="str">
            <v>CURVA 45º PVC PBA - DE=110 MM</v>
          </cell>
          <cell r="D8335" t="str">
            <v>UN</v>
          </cell>
          <cell r="E8335">
            <v>43.02</v>
          </cell>
        </row>
        <row r="8336">
          <cell r="B8336" t="str">
            <v>531261</v>
          </cell>
          <cell r="C8336" t="str">
            <v>CURVA 90º PVC PBA - DE=60 MM</v>
          </cell>
          <cell r="D8336" t="str">
            <v>UN</v>
          </cell>
          <cell r="E8336">
            <v>10.27</v>
          </cell>
        </row>
        <row r="8337">
          <cell r="B8337" t="str">
            <v>531262</v>
          </cell>
          <cell r="C8337" t="str">
            <v>CURVA 90º PVC PBA - DE=85 MM</v>
          </cell>
          <cell r="D8337" t="str">
            <v>UN</v>
          </cell>
          <cell r="E8337">
            <v>0</v>
          </cell>
        </row>
        <row r="8338">
          <cell r="B8338" t="str">
            <v>531263</v>
          </cell>
          <cell r="C8338" t="str">
            <v>CURVA 90º PVC PBA - DE=110 MM</v>
          </cell>
          <cell r="D8338" t="str">
            <v>UN</v>
          </cell>
          <cell r="E8338">
            <v>50.58</v>
          </cell>
        </row>
        <row r="8339">
          <cell r="B8339" t="str">
            <v>531264</v>
          </cell>
          <cell r="C8339" t="str">
            <v>CRUZETA PVC PBA - DE=60 MM</v>
          </cell>
          <cell r="D8339" t="str">
            <v>UN</v>
          </cell>
          <cell r="E8339">
            <v>8.0299999999999994</v>
          </cell>
        </row>
        <row r="8340">
          <cell r="B8340" t="str">
            <v>531265</v>
          </cell>
          <cell r="C8340" t="str">
            <v>CRUZETA PVC PBA - DE=85 MM</v>
          </cell>
          <cell r="D8340" t="str">
            <v>UN</v>
          </cell>
          <cell r="E8340">
            <v>0</v>
          </cell>
        </row>
        <row r="8341">
          <cell r="B8341" t="str">
            <v>531266</v>
          </cell>
          <cell r="C8341" t="str">
            <v>CRUZETA PVC PBA - DE=110 MM</v>
          </cell>
          <cell r="D8341" t="str">
            <v>UN</v>
          </cell>
          <cell r="E8341">
            <v>41.38</v>
          </cell>
        </row>
        <row r="8342">
          <cell r="B8342" t="str">
            <v>531267</v>
          </cell>
          <cell r="C8342" t="str">
            <v>CRUZETA DE RED PVC PBA - DE=85 X 60 MM</v>
          </cell>
          <cell r="D8342" t="str">
            <v>UN</v>
          </cell>
          <cell r="E8342">
            <v>0</v>
          </cell>
        </row>
        <row r="8343">
          <cell r="B8343" t="str">
            <v>531268</v>
          </cell>
          <cell r="C8343" t="str">
            <v>JUNCAO 45º PVC PBA - DE=60 MM</v>
          </cell>
          <cell r="D8343" t="str">
            <v>UN</v>
          </cell>
          <cell r="E8343">
            <v>8.32</v>
          </cell>
        </row>
        <row r="8344">
          <cell r="B8344" t="str">
            <v>531269</v>
          </cell>
          <cell r="C8344" t="str">
            <v>LUVA DE CORRER PVC PBA - DE=60 MM</v>
          </cell>
          <cell r="D8344" t="str">
            <v>UN</v>
          </cell>
          <cell r="E8344">
            <v>4.3899999999999997</v>
          </cell>
        </row>
        <row r="8345">
          <cell r="B8345" t="str">
            <v>531270</v>
          </cell>
          <cell r="C8345" t="str">
            <v>LUVA DE CORRER PVC PBA - DE=75 MM</v>
          </cell>
          <cell r="D8345" t="str">
            <v>UN</v>
          </cell>
          <cell r="E8345">
            <v>8.6199999999999992</v>
          </cell>
        </row>
        <row r="8346">
          <cell r="B8346" t="str">
            <v>531271</v>
          </cell>
          <cell r="C8346" t="str">
            <v>LUVA DE CORRER PVC PBA - DE=85 MM</v>
          </cell>
          <cell r="D8346" t="str">
            <v>UN</v>
          </cell>
          <cell r="E8346">
            <v>9.76</v>
          </cell>
        </row>
        <row r="8347">
          <cell r="B8347" t="str">
            <v>531272</v>
          </cell>
          <cell r="C8347" t="str">
            <v>LUVA DE CORRER PVC PBA - DE=110 MM</v>
          </cell>
          <cell r="D8347" t="str">
            <v>UN</v>
          </cell>
          <cell r="E8347">
            <v>17.63</v>
          </cell>
        </row>
        <row r="8348">
          <cell r="B8348" t="str">
            <v>531273</v>
          </cell>
          <cell r="C8348" t="str">
            <v>LUVA SIMPLES PVC PBA - DE=60 MM</v>
          </cell>
          <cell r="D8348" t="str">
            <v>UN</v>
          </cell>
          <cell r="E8348">
            <v>8.93</v>
          </cell>
        </row>
        <row r="8349">
          <cell r="B8349" t="str">
            <v>531274</v>
          </cell>
          <cell r="C8349" t="str">
            <v>LUVA SIMPLES PVC PBA - DE=85 MM</v>
          </cell>
          <cell r="D8349" t="str">
            <v>UN</v>
          </cell>
          <cell r="E8349">
            <v>14.28</v>
          </cell>
        </row>
        <row r="8350">
          <cell r="B8350" t="str">
            <v>531275</v>
          </cell>
          <cell r="C8350" t="str">
            <v>LUVA SIMPLES PVC PBA - DE=110 MM</v>
          </cell>
          <cell r="D8350" t="str">
            <v>UN</v>
          </cell>
          <cell r="E8350">
            <v>26.42</v>
          </cell>
        </row>
        <row r="8351">
          <cell r="B8351" t="str">
            <v>531276</v>
          </cell>
          <cell r="C8351" t="str">
            <v>REDUCAO PVC PBA BB - DE=85 X 60 MM</v>
          </cell>
          <cell r="D8351" t="str">
            <v>UN</v>
          </cell>
          <cell r="E8351">
            <v>12.6</v>
          </cell>
        </row>
        <row r="8352">
          <cell r="B8352" t="str">
            <v>531277</v>
          </cell>
          <cell r="C8352" t="str">
            <v>REDUCAO PVC PBA PB - DE=85 X 60 MM</v>
          </cell>
          <cell r="D8352" t="str">
            <v>UN</v>
          </cell>
          <cell r="E8352">
            <v>0</v>
          </cell>
        </row>
        <row r="8353">
          <cell r="B8353" t="str">
            <v>531278</v>
          </cell>
          <cell r="C8353" t="str">
            <v>REDUCAO PVC PBA PB - DE=110 X 60 MM</v>
          </cell>
          <cell r="D8353" t="str">
            <v>UN</v>
          </cell>
          <cell r="E8353">
            <v>9.25</v>
          </cell>
        </row>
        <row r="8354">
          <cell r="B8354" t="str">
            <v>531279</v>
          </cell>
          <cell r="C8354" t="str">
            <v>REDUCAO PVC PBA PB - DE=110 X 85 MM</v>
          </cell>
          <cell r="D8354" t="str">
            <v>UN</v>
          </cell>
          <cell r="E8354">
            <v>0</v>
          </cell>
        </row>
        <row r="8355">
          <cell r="B8355" t="str">
            <v>531280</v>
          </cell>
          <cell r="C8355" t="str">
            <v>TE 90º PVC PBA - DE=60 MM</v>
          </cell>
          <cell r="D8355" t="str">
            <v>UN</v>
          </cell>
          <cell r="E8355">
            <v>7.74</v>
          </cell>
        </row>
        <row r="8356">
          <cell r="B8356" t="str">
            <v>531281</v>
          </cell>
          <cell r="C8356" t="str">
            <v>TE 90º PVC PBA - DE=85 MM</v>
          </cell>
          <cell r="D8356" t="str">
            <v>UN</v>
          </cell>
          <cell r="E8356">
            <v>18.899999999999999</v>
          </cell>
        </row>
        <row r="8357">
          <cell r="B8357" t="str">
            <v>531282</v>
          </cell>
          <cell r="C8357" t="str">
            <v>TE 90º PVC PBA - DE=110 MM</v>
          </cell>
          <cell r="D8357" t="str">
            <v>UN</v>
          </cell>
          <cell r="E8357">
            <v>34.04</v>
          </cell>
        </row>
        <row r="8358">
          <cell r="B8358" t="str">
            <v>531283</v>
          </cell>
          <cell r="C8358" t="str">
            <v>TE DE RED 90º PVC PBA - DE=85 X 60 MM</v>
          </cell>
          <cell r="D8358" t="str">
            <v>UN</v>
          </cell>
          <cell r="E8358">
            <v>16.079999999999998</v>
          </cell>
        </row>
        <row r="8359">
          <cell r="B8359" t="str">
            <v>531284</v>
          </cell>
          <cell r="C8359" t="str">
            <v>TE DE RED 90º PVC PBA - DE=110 X 60 MM</v>
          </cell>
          <cell r="D8359" t="str">
            <v>UN</v>
          </cell>
          <cell r="E8359">
            <v>25.51</v>
          </cell>
        </row>
        <row r="8360">
          <cell r="B8360" t="str">
            <v>531285</v>
          </cell>
          <cell r="C8360" t="str">
            <v>TE DE RED 90º PVC PBA - DE=110 X 85 MM</v>
          </cell>
          <cell r="D8360" t="str">
            <v>UN</v>
          </cell>
          <cell r="E8360">
            <v>0</v>
          </cell>
        </row>
        <row r="8361">
          <cell r="B8361" t="str">
            <v>531286</v>
          </cell>
          <cell r="C8361" t="str">
            <v>TUBO PVC PBA CL 12 - NBR 5647 - DE=60 MM</v>
          </cell>
          <cell r="D8361" t="str">
            <v>M</v>
          </cell>
          <cell r="E8361">
            <v>6.19</v>
          </cell>
        </row>
        <row r="8362">
          <cell r="B8362" t="str">
            <v>531287</v>
          </cell>
          <cell r="C8362" t="str">
            <v>TUBO PVC PBA CL 12 - NBR 5647 - DE=75 MM</v>
          </cell>
          <cell r="D8362" t="str">
            <v>M</v>
          </cell>
          <cell r="E8362">
            <v>11.16</v>
          </cell>
        </row>
        <row r="8363">
          <cell r="B8363" t="str">
            <v>531288</v>
          </cell>
          <cell r="C8363" t="str">
            <v>TUBO PVC PBA CL 12 - NBR 5647 - DE=85 MM</v>
          </cell>
          <cell r="D8363" t="str">
            <v>M</v>
          </cell>
          <cell r="E8363">
            <v>12.61</v>
          </cell>
        </row>
        <row r="8364">
          <cell r="B8364" t="str">
            <v>531289</v>
          </cell>
          <cell r="C8364" t="str">
            <v>TUBO PVC PBA CL 12 - NBR 5647 - DE=110 MM</v>
          </cell>
          <cell r="D8364" t="str">
            <v>M</v>
          </cell>
          <cell r="E8364">
            <v>20.350000000000001</v>
          </cell>
        </row>
        <row r="8365">
          <cell r="B8365" t="str">
            <v>531290</v>
          </cell>
          <cell r="C8365" t="str">
            <v>TUBO PVC PBA CL 15 - NBR 5647 - DE=60 MM</v>
          </cell>
          <cell r="D8365" t="str">
            <v>M</v>
          </cell>
          <cell r="E8365">
            <v>7.43</v>
          </cell>
        </row>
        <row r="8366">
          <cell r="B8366" t="str">
            <v>531291</v>
          </cell>
          <cell r="C8366" t="str">
            <v>TUBO PVC PBA CL 15 - NBR 5647 - DE=75 MM</v>
          </cell>
          <cell r="D8366" t="str">
            <v>M</v>
          </cell>
          <cell r="E8366">
            <v>11.44</v>
          </cell>
        </row>
        <row r="8367">
          <cell r="B8367" t="str">
            <v>531292</v>
          </cell>
          <cell r="C8367" t="str">
            <v>TUBO PVC PBA CL 15 - NBR 5647 - DE=85 MM</v>
          </cell>
          <cell r="D8367" t="str">
            <v>M</v>
          </cell>
          <cell r="E8367">
            <v>14.62</v>
          </cell>
        </row>
        <row r="8368">
          <cell r="B8368" t="str">
            <v>531293</v>
          </cell>
          <cell r="C8368" t="str">
            <v>TUBO PVC PBA CL 15 - NBR 5647 - DE=110 MM</v>
          </cell>
          <cell r="D8368" t="str">
            <v>M</v>
          </cell>
          <cell r="E8368">
            <v>24.53</v>
          </cell>
        </row>
        <row r="8369">
          <cell r="B8369" t="str">
            <v>531294</v>
          </cell>
          <cell r="C8369" t="str">
            <v>TUBO PVC PBA CL 20 - NBR 5647 - DE=60 MM</v>
          </cell>
          <cell r="D8369" t="str">
            <v>M</v>
          </cell>
          <cell r="E8369">
            <v>9.0500000000000007</v>
          </cell>
        </row>
        <row r="8370">
          <cell r="B8370" t="str">
            <v>531295</v>
          </cell>
          <cell r="C8370" t="str">
            <v>TUBO PVC PBA CL 20 - NBR 5647 - DE=75 MM</v>
          </cell>
          <cell r="D8370" t="str">
            <v>M</v>
          </cell>
          <cell r="E8370">
            <v>16.579999999999998</v>
          </cell>
        </row>
        <row r="8371">
          <cell r="B8371" t="str">
            <v>531296</v>
          </cell>
          <cell r="C8371" t="str">
            <v>TUBO PVC PBA CL 20 - NBR 5647 - DE=85 MM</v>
          </cell>
          <cell r="D8371" t="str">
            <v>M</v>
          </cell>
          <cell r="E8371">
            <v>18.2</v>
          </cell>
        </row>
        <row r="8372">
          <cell r="B8372" t="str">
            <v>531297</v>
          </cell>
          <cell r="C8372" t="str">
            <v>TUBO PVC PBA CL 20 - NBR 5647 - DE=110 MM</v>
          </cell>
          <cell r="D8372" t="str">
            <v>M</v>
          </cell>
          <cell r="E8372">
            <v>30.17</v>
          </cell>
        </row>
        <row r="8373">
          <cell r="B8373" t="str">
            <v>531298</v>
          </cell>
          <cell r="C8373" t="str">
            <v>TUBO PVC PB JE CL.15 150 MM</v>
          </cell>
          <cell r="D8373" t="str">
            <v>M</v>
          </cell>
          <cell r="E8373">
            <v>26.47</v>
          </cell>
        </row>
        <row r="8374">
          <cell r="B8374" t="str">
            <v>531299</v>
          </cell>
          <cell r="C8374" t="str">
            <v>ANEL JE DEFOFO - D=100 MM</v>
          </cell>
          <cell r="D8374" t="str">
            <v>UN</v>
          </cell>
          <cell r="E8374">
            <v>2.2200000000000002</v>
          </cell>
        </row>
        <row r="8375">
          <cell r="B8375" t="str">
            <v>531301</v>
          </cell>
          <cell r="C8375" t="str">
            <v>ANEL JE DEFOFO - D=150 MM</v>
          </cell>
          <cell r="D8375" t="str">
            <v>UN</v>
          </cell>
          <cell r="E8375">
            <v>3.6</v>
          </cell>
        </row>
        <row r="8376">
          <cell r="B8376" t="str">
            <v>531302</v>
          </cell>
          <cell r="C8376" t="str">
            <v>ANEL JE DEFOFO - D=200 MM</v>
          </cell>
          <cell r="D8376" t="str">
            <v>UN</v>
          </cell>
          <cell r="E8376">
            <v>5.04</v>
          </cell>
        </row>
        <row r="8377">
          <cell r="B8377" t="str">
            <v>531303</v>
          </cell>
          <cell r="C8377" t="str">
            <v>ANEL JE DEFOFO - D=250 MM</v>
          </cell>
          <cell r="D8377" t="str">
            <v>UN</v>
          </cell>
          <cell r="E8377">
            <v>10.93</v>
          </cell>
        </row>
        <row r="8378">
          <cell r="B8378" t="str">
            <v>531304</v>
          </cell>
          <cell r="C8378" t="str">
            <v>ANEL JE DEFOFO - D=300 MM</v>
          </cell>
          <cell r="D8378" t="str">
            <v>UN</v>
          </cell>
          <cell r="E8378">
            <v>15.53</v>
          </cell>
        </row>
        <row r="8379">
          <cell r="B8379" t="str">
            <v>531305</v>
          </cell>
          <cell r="C8379" t="str">
            <v>LUVA DE CORRER PVC DEFOFO JE  - D=100 MM</v>
          </cell>
          <cell r="D8379" t="str">
            <v>UN</v>
          </cell>
          <cell r="E8379">
            <v>18.11</v>
          </cell>
        </row>
        <row r="8380">
          <cell r="B8380" t="str">
            <v>531306</v>
          </cell>
          <cell r="C8380" t="str">
            <v>LUVA DE CORRER PVC DEFOFO JE  - D=150 MM</v>
          </cell>
          <cell r="D8380" t="str">
            <v>UN</v>
          </cell>
          <cell r="E8380">
            <v>46.24</v>
          </cell>
        </row>
        <row r="8381">
          <cell r="B8381" t="str">
            <v>531307</v>
          </cell>
          <cell r="C8381" t="str">
            <v>LUVA DE CORRER PVC DEFOFO JE  - D=200 MM</v>
          </cell>
          <cell r="D8381" t="str">
            <v>UN</v>
          </cell>
          <cell r="E8381">
            <v>83.66</v>
          </cell>
        </row>
        <row r="8382">
          <cell r="B8382" t="str">
            <v>531308</v>
          </cell>
          <cell r="C8382" t="str">
            <v>LUVA DE CORRER PVC DEFOFO JE  - D=250 MM</v>
          </cell>
          <cell r="D8382" t="str">
            <v>UN</v>
          </cell>
          <cell r="E8382">
            <v>162.13999999999999</v>
          </cell>
        </row>
        <row r="8383">
          <cell r="B8383" t="str">
            <v>531309</v>
          </cell>
          <cell r="C8383" t="str">
            <v>LUVA DE CORRER PVC DEFOFO JE  - D=300 MM</v>
          </cell>
          <cell r="D8383" t="str">
            <v>UN</v>
          </cell>
          <cell r="E8383">
            <v>289.62</v>
          </cell>
        </row>
        <row r="8384">
          <cell r="B8384" t="str">
            <v>531310</v>
          </cell>
          <cell r="C8384" t="str">
            <v>TUBO DE PVC RIG DEFOFO JE 1 MPA - D=100 MM</v>
          </cell>
          <cell r="D8384" t="str">
            <v>M</v>
          </cell>
          <cell r="E8384">
            <v>22.55</v>
          </cell>
        </row>
        <row r="8385">
          <cell r="B8385" t="str">
            <v>531311</v>
          </cell>
          <cell r="C8385" t="str">
            <v>TUBO DE PVC RIG DEFOFO JE 1 MPA - D=150 MM</v>
          </cell>
          <cell r="D8385" t="str">
            <v>M</v>
          </cell>
          <cell r="E8385">
            <v>45.68</v>
          </cell>
        </row>
        <row r="8386">
          <cell r="B8386" t="str">
            <v>531312</v>
          </cell>
          <cell r="C8386" t="str">
            <v>TUBO DE PVC RIG DEFOFO JE 1 MPA - D=200 MM</v>
          </cell>
          <cell r="D8386" t="str">
            <v>M</v>
          </cell>
          <cell r="E8386">
            <v>77.239999999999995</v>
          </cell>
        </row>
        <row r="8387">
          <cell r="B8387" t="str">
            <v>531313</v>
          </cell>
          <cell r="C8387" t="str">
            <v>TUBO DE PVC RIG DEFOFO JE 1 MPA - D=250 MM</v>
          </cell>
          <cell r="D8387" t="str">
            <v>M</v>
          </cell>
          <cell r="E8387">
            <v>117.98</v>
          </cell>
        </row>
        <row r="8388">
          <cell r="B8388" t="str">
            <v>531314</v>
          </cell>
          <cell r="C8388" t="str">
            <v>TUBO DE PVC RIG DEFOFO JE 1 MPA - D=300 MM</v>
          </cell>
          <cell r="D8388" t="str">
            <v>M</v>
          </cell>
          <cell r="E8388">
            <v>167.26</v>
          </cell>
        </row>
        <row r="8390">
          <cell r="B8390" t="str">
            <v>531400</v>
          </cell>
          <cell r="C8390" t="str">
            <v>TUBOS E CONEXOES PVC - ESGOTO (C56 - MATERIAS PLASTICAS 100%)</v>
          </cell>
        </row>
        <row r="8391">
          <cell r="B8391" t="str">
            <v>531401</v>
          </cell>
          <cell r="C8391" t="str">
            <v>ANEL DE BORRACHA P/ ESG PRED - D=40 MM</v>
          </cell>
          <cell r="D8391" t="str">
            <v>UN</v>
          </cell>
          <cell r="E8391">
            <v>0</v>
          </cell>
        </row>
        <row r="8392">
          <cell r="B8392" t="str">
            <v>531402</v>
          </cell>
          <cell r="C8392" t="str">
            <v>ANEL DE BORRACHA P/ ESG PRED - D=50 MM</v>
          </cell>
          <cell r="D8392" t="str">
            <v>UN</v>
          </cell>
          <cell r="E8392">
            <v>0</v>
          </cell>
        </row>
        <row r="8393">
          <cell r="B8393" t="str">
            <v>531403</v>
          </cell>
          <cell r="C8393" t="str">
            <v>ANEL DE BORRACHA P/ ESG PRED - D=75 MM</v>
          </cell>
          <cell r="D8393" t="str">
            <v>UN</v>
          </cell>
          <cell r="E8393">
            <v>0</v>
          </cell>
        </row>
        <row r="8394">
          <cell r="B8394" t="str">
            <v>531404</v>
          </cell>
          <cell r="C8394" t="str">
            <v>ANEL DE BORRACHA P/ ESG PRED - D=100 MM</v>
          </cell>
          <cell r="D8394" t="str">
            <v>UN</v>
          </cell>
          <cell r="E8394">
            <v>0</v>
          </cell>
        </row>
        <row r="8395">
          <cell r="B8395" t="str">
            <v>531405</v>
          </cell>
          <cell r="C8395" t="str">
            <v>BUCHA DE RED LONGA PVC P/ESG PRED - D=50 X 40 MM</v>
          </cell>
          <cell r="D8395" t="str">
            <v>UN</v>
          </cell>
          <cell r="E8395">
            <v>0</v>
          </cell>
        </row>
        <row r="8396">
          <cell r="B8396" t="str">
            <v>531406</v>
          </cell>
          <cell r="C8396" t="str">
            <v>CAP PVC P/ESG PRED - D=40 MM</v>
          </cell>
          <cell r="D8396" t="str">
            <v>UN</v>
          </cell>
          <cell r="E8396">
            <v>0</v>
          </cell>
        </row>
        <row r="8397">
          <cell r="B8397" t="str">
            <v>531407</v>
          </cell>
          <cell r="C8397" t="str">
            <v>CAP PVC P/ESG PRED - D=50 MM</v>
          </cell>
          <cell r="D8397" t="str">
            <v>UN</v>
          </cell>
          <cell r="E8397">
            <v>1.08</v>
          </cell>
        </row>
        <row r="8398">
          <cell r="B8398" t="str">
            <v>531408</v>
          </cell>
          <cell r="C8398" t="str">
            <v>CAP PVC P/ESG PRED - D=75 MM</v>
          </cell>
          <cell r="D8398" t="str">
            <v>UN</v>
          </cell>
          <cell r="E8398">
            <v>0</v>
          </cell>
        </row>
        <row r="8399">
          <cell r="B8399" t="str">
            <v>531409</v>
          </cell>
          <cell r="C8399" t="str">
            <v>CAP PVC P/ESG PRED - D=100 MM</v>
          </cell>
          <cell r="D8399" t="str">
            <v>UN</v>
          </cell>
          <cell r="E8399">
            <v>2.42</v>
          </cell>
        </row>
        <row r="8400">
          <cell r="B8400" t="str">
            <v>531410</v>
          </cell>
          <cell r="C8400" t="str">
            <v>CURVA 45º LONGA PVC P/ESG PRED - D=50 MM</v>
          </cell>
          <cell r="D8400" t="str">
            <v>UN</v>
          </cell>
          <cell r="E8400">
            <v>2.92</v>
          </cell>
        </row>
        <row r="8401">
          <cell r="B8401" t="str">
            <v>531411</v>
          </cell>
          <cell r="C8401" t="str">
            <v>CURVA 45º LONGA PVC P/ESG PRED - D=75 MM</v>
          </cell>
          <cell r="D8401" t="str">
            <v>UN</v>
          </cell>
          <cell r="E8401">
            <v>0</v>
          </cell>
        </row>
        <row r="8402">
          <cell r="B8402" t="str">
            <v>531412</v>
          </cell>
          <cell r="C8402" t="str">
            <v>CURVA 45º LONGA PVC P/ESG PRED - D=100 MM</v>
          </cell>
          <cell r="D8402" t="str">
            <v>UN</v>
          </cell>
          <cell r="E8402">
            <v>11.88</v>
          </cell>
        </row>
        <row r="8403">
          <cell r="B8403" t="str">
            <v>531413</v>
          </cell>
          <cell r="C8403" t="str">
            <v>CURVA 90º CURTA PVC P/ESG PRED - D=40 MM</v>
          </cell>
          <cell r="D8403" t="str">
            <v>UN</v>
          </cell>
          <cell r="E8403">
            <v>0</v>
          </cell>
        </row>
        <row r="8404">
          <cell r="B8404" t="str">
            <v>531414</v>
          </cell>
          <cell r="C8404" t="str">
            <v>CURVA 90º CURTA PVC P/ESG PRED - D=50 MM</v>
          </cell>
          <cell r="D8404" t="str">
            <v>UN</v>
          </cell>
          <cell r="E8404">
            <v>4.78</v>
          </cell>
        </row>
        <row r="8405">
          <cell r="B8405" t="str">
            <v>531415</v>
          </cell>
          <cell r="C8405" t="str">
            <v>CURVA 90º CURTA PVC P/ESG PRED - D=75 MM</v>
          </cell>
          <cell r="D8405" t="str">
            <v>UN</v>
          </cell>
          <cell r="E8405">
            <v>0</v>
          </cell>
        </row>
        <row r="8406">
          <cell r="B8406" t="str">
            <v>531416</v>
          </cell>
          <cell r="C8406" t="str">
            <v>CURVA 90º CURTA PVC P/ESG PRED - D=100 MM</v>
          </cell>
          <cell r="D8406" t="str">
            <v>UN</v>
          </cell>
          <cell r="E8406">
            <v>9.0500000000000007</v>
          </cell>
        </row>
        <row r="8407">
          <cell r="B8407" t="str">
            <v>531417</v>
          </cell>
          <cell r="C8407" t="str">
            <v>CURVA 90º LONGA PVC P/ESG PRED - D=40 MM</v>
          </cell>
          <cell r="D8407" t="str">
            <v>UN</v>
          </cell>
          <cell r="E8407">
            <v>0</v>
          </cell>
        </row>
        <row r="8408">
          <cell r="B8408" t="str">
            <v>531418</v>
          </cell>
          <cell r="C8408" t="str">
            <v>CURVA 90º LONGA PVC P/ESG PRED - D=50 MM</v>
          </cell>
          <cell r="D8408" t="str">
            <v>UN</v>
          </cell>
          <cell r="E8408">
            <v>3.32</v>
          </cell>
        </row>
        <row r="8409">
          <cell r="B8409" t="str">
            <v>531419</v>
          </cell>
          <cell r="C8409" t="str">
            <v>CURVA 90º LONGA PVC P/ESG PRED - D=75 MM</v>
          </cell>
          <cell r="D8409" t="str">
            <v>UN</v>
          </cell>
          <cell r="E8409">
            <v>0</v>
          </cell>
        </row>
        <row r="8410">
          <cell r="B8410" t="str">
            <v>531420</v>
          </cell>
          <cell r="C8410" t="str">
            <v>CURVA 90º LONGA PVC P/ESG PRED - D=100 MM</v>
          </cell>
          <cell r="D8410" t="str">
            <v>UN</v>
          </cell>
          <cell r="E8410">
            <v>11.35</v>
          </cell>
        </row>
        <row r="8411">
          <cell r="B8411" t="str">
            <v>531421</v>
          </cell>
          <cell r="C8411" t="str">
            <v>JOELHO 45º PVC P/ESG PRED - D=40 MM</v>
          </cell>
          <cell r="D8411" t="str">
            <v>UN</v>
          </cell>
          <cell r="E8411">
            <v>0</v>
          </cell>
        </row>
        <row r="8412">
          <cell r="B8412" t="str">
            <v>531422</v>
          </cell>
          <cell r="C8412" t="str">
            <v>JOELHO 45º PVC P/ESG PRED - D=50 MM</v>
          </cell>
          <cell r="D8412" t="str">
            <v>UN</v>
          </cell>
          <cell r="E8412">
            <v>1.1200000000000001</v>
          </cell>
        </row>
        <row r="8413">
          <cell r="B8413" t="str">
            <v>531423</v>
          </cell>
          <cell r="C8413" t="str">
            <v>JOELHO 45º PVC P/ESG PRED - D=75 MM</v>
          </cell>
          <cell r="D8413" t="str">
            <v>UN</v>
          </cell>
          <cell r="E8413">
            <v>0</v>
          </cell>
        </row>
        <row r="8414">
          <cell r="B8414" t="str">
            <v>531424</v>
          </cell>
          <cell r="C8414" t="str">
            <v>JOELHO 45º PVC P/ESG PRED - D=100 MM</v>
          </cell>
          <cell r="D8414" t="str">
            <v>UN</v>
          </cell>
          <cell r="E8414">
            <v>3.29</v>
          </cell>
        </row>
        <row r="8415">
          <cell r="B8415" t="str">
            <v>531425</v>
          </cell>
          <cell r="C8415" t="str">
            <v>JOELHO 90º PVC C/ VISITA P/ESG PRED - D=100x50 MM</v>
          </cell>
          <cell r="D8415" t="str">
            <v>UN</v>
          </cell>
          <cell r="E8415">
            <v>0</v>
          </cell>
        </row>
        <row r="8416">
          <cell r="B8416" t="str">
            <v>531426</v>
          </cell>
          <cell r="C8416" t="str">
            <v>JOELHO 90º PVC P/ANEL P/ESG PRED - D= 40x1 1/2"</v>
          </cell>
          <cell r="D8416" t="str">
            <v>UN</v>
          </cell>
          <cell r="E8416">
            <v>0</v>
          </cell>
        </row>
        <row r="8417">
          <cell r="B8417" t="str">
            <v>531427</v>
          </cell>
          <cell r="C8417" t="str">
            <v>JOELHO 90º PVC P/ESG PRED - D=40 MM</v>
          </cell>
          <cell r="D8417" t="str">
            <v>UN</v>
          </cell>
          <cell r="E8417">
            <v>0</v>
          </cell>
        </row>
        <row r="8418">
          <cell r="B8418" t="str">
            <v>531428</v>
          </cell>
          <cell r="C8418" t="str">
            <v>JOELHO 90º PVC P/ESG PRED - D=50 MM</v>
          </cell>
          <cell r="D8418" t="str">
            <v>UN</v>
          </cell>
          <cell r="E8418">
            <v>0.98</v>
          </cell>
        </row>
        <row r="8419">
          <cell r="B8419" t="str">
            <v>531429</v>
          </cell>
          <cell r="C8419" t="str">
            <v>JOELHO 90º PVC P/ESG PRED - D=75 MM</v>
          </cell>
          <cell r="D8419" t="str">
            <v>UN</v>
          </cell>
          <cell r="E8419">
            <v>0</v>
          </cell>
        </row>
        <row r="8420">
          <cell r="B8420" t="str">
            <v>531430</v>
          </cell>
          <cell r="C8420" t="str">
            <v>JOELHO 90º PVC P/ESG PRED - D=100 MM</v>
          </cell>
          <cell r="D8420" t="str">
            <v>UN</v>
          </cell>
          <cell r="E8420">
            <v>2.94</v>
          </cell>
        </row>
        <row r="8421">
          <cell r="B8421" t="str">
            <v>531431</v>
          </cell>
          <cell r="C8421" t="str">
            <v>JOELHO 90º PVC P/ESG PRED - D=150 MM</v>
          </cell>
          <cell r="D8421" t="str">
            <v>UN</v>
          </cell>
          <cell r="E8421">
            <v>0</v>
          </cell>
        </row>
        <row r="8422">
          <cell r="B8422" t="str">
            <v>531432</v>
          </cell>
          <cell r="C8422" t="str">
            <v>JUNCAO 45º PVC P/ESG PRED - D= 40 MM</v>
          </cell>
          <cell r="D8422" t="str">
            <v>UN</v>
          </cell>
          <cell r="E8422">
            <v>0</v>
          </cell>
        </row>
        <row r="8423">
          <cell r="B8423" t="str">
            <v>531433</v>
          </cell>
          <cell r="C8423" t="str">
            <v>JUNCAO DUPLA PVC P/ESG PRED - D=75 X 75 X 75 MM</v>
          </cell>
          <cell r="D8423" t="str">
            <v>UN</v>
          </cell>
          <cell r="E8423">
            <v>0</v>
          </cell>
        </row>
        <row r="8424">
          <cell r="B8424" t="str">
            <v>531434</v>
          </cell>
          <cell r="C8424" t="str">
            <v>JUNCAO DUPLA PVC P/ESG PRED - D=100 X 100 X 100 MM</v>
          </cell>
          <cell r="D8424" t="str">
            <v>UN</v>
          </cell>
          <cell r="E8424">
            <v>0</v>
          </cell>
        </row>
        <row r="8425">
          <cell r="B8425" t="str">
            <v>531435</v>
          </cell>
          <cell r="C8425" t="str">
            <v>JUNCAO INVERTIDA PVC P/ESG PRED - D=75 X 50 MM</v>
          </cell>
          <cell r="D8425" t="str">
            <v>UN</v>
          </cell>
          <cell r="E8425">
            <v>0</v>
          </cell>
        </row>
        <row r="8426">
          <cell r="B8426" t="str">
            <v>531436</v>
          </cell>
          <cell r="C8426" t="str">
            <v>JUNCAO INVERTIDA PVC P/ESG PRED - D=75 X 75 MM</v>
          </cell>
          <cell r="D8426" t="str">
            <v>UN</v>
          </cell>
          <cell r="E8426">
            <v>0</v>
          </cell>
        </row>
        <row r="8427">
          <cell r="B8427" t="str">
            <v>531437</v>
          </cell>
          <cell r="C8427" t="str">
            <v>JUNCAO SIMPLES PVC P/ESG PRED - D=50 X 50 MM</v>
          </cell>
          <cell r="D8427" t="str">
            <v>UN</v>
          </cell>
          <cell r="E8427">
            <v>2.7</v>
          </cell>
        </row>
        <row r="8428">
          <cell r="B8428" t="str">
            <v>531438</v>
          </cell>
          <cell r="C8428" t="str">
            <v>JUNCAO SIMPLES PVC P/ESG PRED - D=75 X 50 MM</v>
          </cell>
          <cell r="D8428" t="str">
            <v>UN</v>
          </cell>
          <cell r="E8428">
            <v>0</v>
          </cell>
        </row>
        <row r="8429">
          <cell r="B8429" t="str">
            <v>531439</v>
          </cell>
          <cell r="C8429" t="str">
            <v>JUNCAO SIMPLES PVC P/ESG PRED - D=75 X 75 MM</v>
          </cell>
          <cell r="D8429" t="str">
            <v>UN</v>
          </cell>
          <cell r="E8429">
            <v>0</v>
          </cell>
        </row>
        <row r="8430">
          <cell r="B8430" t="str">
            <v>531440</v>
          </cell>
          <cell r="C8430" t="str">
            <v>JUNCAO SIMPLES PVC P/ESG PRED - D=100 X 50 MM</v>
          </cell>
          <cell r="D8430" t="str">
            <v>UN</v>
          </cell>
          <cell r="E8430">
            <v>0</v>
          </cell>
        </row>
        <row r="8431">
          <cell r="B8431" t="str">
            <v>531441</v>
          </cell>
          <cell r="C8431" t="str">
            <v>JUNCAO SIMPLES PVC P/ESG PRED - D=100 X 75 MM</v>
          </cell>
          <cell r="D8431" t="str">
            <v>UN</v>
          </cell>
          <cell r="E8431">
            <v>0</v>
          </cell>
        </row>
        <row r="8432">
          <cell r="B8432" t="str">
            <v>531442</v>
          </cell>
          <cell r="C8432" t="str">
            <v>JUNCAO SIMPLES PVC P/ESG PRED - D=100 X 100 MM</v>
          </cell>
          <cell r="D8432" t="str">
            <v>UN</v>
          </cell>
          <cell r="E8432">
            <v>8.16</v>
          </cell>
        </row>
        <row r="8433">
          <cell r="B8433" t="str">
            <v>531443</v>
          </cell>
          <cell r="C8433" t="str">
            <v>LUVA DE CORRER PVC P/ESG PRED - D=40 MM</v>
          </cell>
          <cell r="D8433" t="str">
            <v>UN</v>
          </cell>
          <cell r="E8433">
            <v>0</v>
          </cell>
        </row>
        <row r="8434">
          <cell r="B8434" t="str">
            <v>531444</v>
          </cell>
          <cell r="C8434" t="str">
            <v>LUVA DE CORRER PVC P/ESG PRED - D=50 MM</v>
          </cell>
          <cell r="D8434" t="str">
            <v>UN</v>
          </cell>
          <cell r="E8434">
            <v>3.71</v>
          </cell>
        </row>
        <row r="8435">
          <cell r="B8435" t="str">
            <v>531445</v>
          </cell>
          <cell r="C8435" t="str">
            <v>LUVA DE CORRER PVC P/ESG PRED - D=75 MM</v>
          </cell>
          <cell r="D8435" t="str">
            <v>UN</v>
          </cell>
          <cell r="E8435">
            <v>0</v>
          </cell>
        </row>
        <row r="8436">
          <cell r="B8436" t="str">
            <v>531446</v>
          </cell>
          <cell r="C8436" t="str">
            <v>LUVA DE CORRER PVC P/ESG PRED - D=100 MM</v>
          </cell>
          <cell r="D8436" t="str">
            <v>UN</v>
          </cell>
          <cell r="E8436">
            <v>4.6100000000000003</v>
          </cell>
        </row>
        <row r="8437">
          <cell r="B8437" t="str">
            <v>531447</v>
          </cell>
          <cell r="C8437" t="str">
            <v>LUVA PVC P/ESG PRED - D=40 MM</v>
          </cell>
          <cell r="D8437" t="str">
            <v>UN</v>
          </cell>
          <cell r="E8437">
            <v>0</v>
          </cell>
        </row>
        <row r="8438">
          <cell r="B8438" t="str">
            <v>531448</v>
          </cell>
          <cell r="C8438" t="str">
            <v>LUVA SIMPLES PVC P/ESG PRED - D=50 MM</v>
          </cell>
          <cell r="D8438" t="str">
            <v>UN</v>
          </cell>
          <cell r="E8438">
            <v>1</v>
          </cell>
        </row>
        <row r="8439">
          <cell r="B8439" t="str">
            <v>531449</v>
          </cell>
          <cell r="C8439" t="str">
            <v>LUVA SIMPLES PVC P/ESG PRED - D=75 MM</v>
          </cell>
          <cell r="D8439" t="str">
            <v>UN</v>
          </cell>
          <cell r="E8439">
            <v>0</v>
          </cell>
        </row>
        <row r="8440">
          <cell r="B8440" t="str">
            <v>531450</v>
          </cell>
          <cell r="C8440" t="str">
            <v>LUVA SIMPLES PVC P/ESG PRED - D=100 MM</v>
          </cell>
          <cell r="D8440" t="str">
            <v>UN</v>
          </cell>
          <cell r="E8440">
            <v>2.34</v>
          </cell>
        </row>
        <row r="8441">
          <cell r="B8441" t="str">
            <v>531451</v>
          </cell>
          <cell r="C8441" t="str">
            <v>PLUG DE PVC P/ESG PRED - D=50 MM</v>
          </cell>
          <cell r="D8441" t="str">
            <v>UN</v>
          </cell>
          <cell r="E8441">
            <v>1.03</v>
          </cell>
        </row>
        <row r="8442">
          <cell r="B8442" t="str">
            <v>531452</v>
          </cell>
          <cell r="C8442" t="str">
            <v>PLUG DE PVC P/ESG PRED - D=75 MM</v>
          </cell>
          <cell r="D8442" t="str">
            <v>UN</v>
          </cell>
          <cell r="E8442">
            <v>0</v>
          </cell>
        </row>
        <row r="8443">
          <cell r="B8443" t="str">
            <v>531453</v>
          </cell>
          <cell r="C8443" t="str">
            <v>PLUG DE PVC P/ESG PRED - D=100 MM</v>
          </cell>
          <cell r="D8443" t="str">
            <v>UN</v>
          </cell>
          <cell r="E8443">
            <v>2.77</v>
          </cell>
        </row>
        <row r="8444">
          <cell r="B8444" t="str">
            <v>531454</v>
          </cell>
          <cell r="C8444" t="str">
            <v>REDUCAO EXC PVC P/ESG PRED - D=75 X 50 MM</v>
          </cell>
          <cell r="D8444" t="str">
            <v>UN</v>
          </cell>
          <cell r="E8444">
            <v>1.85</v>
          </cell>
        </row>
        <row r="8445">
          <cell r="B8445" t="str">
            <v>531455</v>
          </cell>
          <cell r="C8445" t="str">
            <v>REDUCAO EXC PVC P/ESG PRED - D=100 X 50 MM</v>
          </cell>
          <cell r="D8445" t="str">
            <v>UN</v>
          </cell>
          <cell r="E8445">
            <v>2.7</v>
          </cell>
        </row>
        <row r="8446">
          <cell r="B8446" t="str">
            <v>531456</v>
          </cell>
          <cell r="C8446" t="str">
            <v>REDUCAO EXC PVC P/ESG PRED - D=100 X 75 MM</v>
          </cell>
          <cell r="D8446" t="str">
            <v>UN</v>
          </cell>
          <cell r="E8446">
            <v>0</v>
          </cell>
        </row>
        <row r="8447">
          <cell r="B8447" t="str">
            <v>531457</v>
          </cell>
          <cell r="C8447" t="str">
            <v>REDUCAO EXC PVC P/ESG PRED - D=150 X 100 MM</v>
          </cell>
          <cell r="D8447" t="str">
            <v>UN</v>
          </cell>
          <cell r="E8447">
            <v>0</v>
          </cell>
        </row>
        <row r="8448">
          <cell r="B8448" t="str">
            <v>531458</v>
          </cell>
          <cell r="C8448" t="str">
            <v>TE 90º PVC P/ESG PRED - D=40 MM</v>
          </cell>
          <cell r="D8448" t="str">
            <v>UN</v>
          </cell>
          <cell r="E8448">
            <v>0</v>
          </cell>
        </row>
        <row r="8449">
          <cell r="B8449" t="str">
            <v>531459</v>
          </cell>
          <cell r="C8449" t="str">
            <v>TE CURTO PVC P/ESG PRED - D=50 X 50 MM</v>
          </cell>
          <cell r="D8449" t="str">
            <v>UN</v>
          </cell>
          <cell r="E8449">
            <v>2.36</v>
          </cell>
        </row>
        <row r="8450">
          <cell r="B8450" t="str">
            <v>531460</v>
          </cell>
          <cell r="C8450" t="str">
            <v>TE CURTO PVC P/ESG PRED - D=75 X 50 MM</v>
          </cell>
          <cell r="D8450" t="str">
            <v>UN</v>
          </cell>
          <cell r="E8450">
            <v>0</v>
          </cell>
        </row>
        <row r="8451">
          <cell r="B8451" t="str">
            <v>531461</v>
          </cell>
          <cell r="C8451" t="str">
            <v>TE CURTO PVC P/ESG PRED - D=75 X 75 MM</v>
          </cell>
          <cell r="D8451" t="str">
            <v>UN</v>
          </cell>
          <cell r="E8451">
            <v>4.9000000000000004</v>
          </cell>
        </row>
        <row r="8452">
          <cell r="B8452" t="str">
            <v>531462</v>
          </cell>
          <cell r="C8452" t="str">
            <v>TE CURTO PVC P/ESG PRED - D=100 X 50 MM</v>
          </cell>
          <cell r="D8452" t="str">
            <v>UN</v>
          </cell>
          <cell r="E8452">
            <v>0</v>
          </cell>
        </row>
        <row r="8453">
          <cell r="B8453" t="str">
            <v>531463</v>
          </cell>
          <cell r="C8453" t="str">
            <v>TE CURTO PVC P/ESG PRED - D=100 X 75 MM</v>
          </cell>
          <cell r="D8453" t="str">
            <v>UN</v>
          </cell>
          <cell r="E8453">
            <v>0</v>
          </cell>
        </row>
        <row r="8454">
          <cell r="B8454" t="str">
            <v>531464</v>
          </cell>
          <cell r="C8454" t="str">
            <v>TE CURTO PVC P/ESG PRED - D=100 X 100 MM</v>
          </cell>
          <cell r="D8454" t="str">
            <v>UN</v>
          </cell>
          <cell r="E8454">
            <v>5.81</v>
          </cell>
        </row>
        <row r="8455">
          <cell r="B8455" t="str">
            <v>531465</v>
          </cell>
          <cell r="C8455" t="str">
            <v>TE DE INSPECAO PVC P/ESG PRED - D=100 X 75 MM</v>
          </cell>
          <cell r="D8455" t="str">
            <v>UN</v>
          </cell>
          <cell r="E8455">
            <v>0</v>
          </cell>
        </row>
        <row r="8456">
          <cell r="B8456" t="str">
            <v>531466</v>
          </cell>
          <cell r="C8456" t="str">
            <v>TERMINAL DE VENTILACAO PVC P/ESG PRED - D=50 MM</v>
          </cell>
          <cell r="D8456" t="str">
            <v>UN</v>
          </cell>
          <cell r="E8456">
            <v>0</v>
          </cell>
        </row>
        <row r="8457">
          <cell r="B8457" t="str">
            <v>531467</v>
          </cell>
          <cell r="C8457" t="str">
            <v>TUBO PVC PBJE P/ESG PRED  - D=40 MM</v>
          </cell>
          <cell r="D8457" t="str">
            <v>M</v>
          </cell>
          <cell r="E8457">
            <v>2.08</v>
          </cell>
        </row>
        <row r="8458">
          <cell r="B8458" t="str">
            <v>531468</v>
          </cell>
          <cell r="C8458" t="str">
            <v>TUBO PVC PBJE P/ESG PRED  - D=50 MM</v>
          </cell>
          <cell r="D8458" t="str">
            <v>M</v>
          </cell>
          <cell r="E8458">
            <v>3.56</v>
          </cell>
        </row>
        <row r="8459">
          <cell r="B8459" t="str">
            <v>531469</v>
          </cell>
          <cell r="C8459" t="str">
            <v>TUBO PVC PBJE P/ESG PRED  - D=75 MM</v>
          </cell>
          <cell r="D8459" t="str">
            <v>M</v>
          </cell>
          <cell r="E8459">
            <v>5.78</v>
          </cell>
        </row>
        <row r="8460">
          <cell r="B8460" t="str">
            <v>531470</v>
          </cell>
          <cell r="C8460" t="str">
            <v>TUBO PVC PBJE P/ESG PRED  - D=100 MM</v>
          </cell>
          <cell r="D8460" t="str">
            <v>M</v>
          </cell>
          <cell r="E8460">
            <v>6.88</v>
          </cell>
        </row>
        <row r="8461">
          <cell r="B8461" t="str">
            <v>531471</v>
          </cell>
          <cell r="C8461" t="str">
            <v>ADAPTADOR PVC P/TUBO CERAM X PVC - 100 MM</v>
          </cell>
          <cell r="D8461" t="str">
            <v>UN</v>
          </cell>
          <cell r="E8461">
            <v>4.24</v>
          </cell>
        </row>
        <row r="8462">
          <cell r="B8462" t="str">
            <v>531472</v>
          </cell>
          <cell r="C8462" t="str">
            <v>ADAPTADOR PVC P/TUBO CERAM X PVC - 150 MM</v>
          </cell>
          <cell r="D8462" t="str">
            <v>UN</v>
          </cell>
          <cell r="E8462">
            <v>0</v>
          </cell>
        </row>
        <row r="8463">
          <cell r="B8463" t="str">
            <v>531473</v>
          </cell>
          <cell r="C8463" t="str">
            <v>ADAPTADOR PVC P/TUBO CERAM X PVC - 200 MM</v>
          </cell>
          <cell r="D8463" t="str">
            <v>UN</v>
          </cell>
          <cell r="E8463">
            <v>27.1</v>
          </cell>
        </row>
        <row r="8464">
          <cell r="B8464" t="str">
            <v>531474</v>
          </cell>
          <cell r="C8464" t="str">
            <v>ADAPTADOR PVC P/ TUBO CERAM X PVC VFORT - 100 MM</v>
          </cell>
          <cell r="D8464" t="str">
            <v>UN</v>
          </cell>
          <cell r="E8464">
            <v>10.220000000000001</v>
          </cell>
        </row>
        <row r="8465">
          <cell r="B8465" t="str">
            <v>531475</v>
          </cell>
          <cell r="C8465" t="str">
            <v>ADAPTADOR PVC P/ TUBO CERAM X PVC VFORT - 150 MM</v>
          </cell>
          <cell r="D8465" t="str">
            <v>UN</v>
          </cell>
          <cell r="E8465">
            <v>0</v>
          </cell>
        </row>
        <row r="8466">
          <cell r="B8466" t="str">
            <v>531476</v>
          </cell>
          <cell r="C8466" t="str">
            <v>ADAPTADOR PVC P/ TUBO CERAM X PVC VFORT - 200 MM</v>
          </cell>
          <cell r="D8466" t="str">
            <v>UN</v>
          </cell>
          <cell r="E8466">
            <v>27.7</v>
          </cell>
        </row>
        <row r="8467">
          <cell r="B8467" t="str">
            <v>531477</v>
          </cell>
          <cell r="C8467" t="str">
            <v>ANEL DE BORRACHA P/COL ESG - VINILFORT - D=100 MM</v>
          </cell>
          <cell r="D8467" t="str">
            <v>UN</v>
          </cell>
          <cell r="E8467">
            <v>0</v>
          </cell>
        </row>
        <row r="8468">
          <cell r="B8468" t="str">
            <v>531478</v>
          </cell>
          <cell r="C8468" t="str">
            <v>ANEL DE BORRACHA P/COL ESG - VINILFORT - D=125 MM</v>
          </cell>
          <cell r="D8468" t="str">
            <v>UN</v>
          </cell>
          <cell r="E8468">
            <v>0</v>
          </cell>
        </row>
        <row r="8469">
          <cell r="B8469" t="str">
            <v>531479</v>
          </cell>
          <cell r="C8469" t="str">
            <v>ANEL DE BORRACHA P/COL ESG - VINILFORT - D=150 MM</v>
          </cell>
          <cell r="D8469" t="str">
            <v>UN</v>
          </cell>
          <cell r="E8469">
            <v>0</v>
          </cell>
        </row>
        <row r="8470">
          <cell r="B8470" t="str">
            <v>531480</v>
          </cell>
          <cell r="C8470" t="str">
            <v>ANEL DE BORRACHA P/COL ESG - VINILFORT - D=200 MM</v>
          </cell>
          <cell r="D8470" t="str">
            <v>UN</v>
          </cell>
          <cell r="E8470">
            <v>0</v>
          </cell>
        </row>
        <row r="8471">
          <cell r="B8471" t="str">
            <v>531481</v>
          </cell>
          <cell r="C8471" t="str">
            <v>ANEL DE BORRACHA P/COL ESG - VINILFORT - D=250 MM</v>
          </cell>
          <cell r="D8471" t="str">
            <v>UN</v>
          </cell>
          <cell r="E8471">
            <v>0</v>
          </cell>
        </row>
        <row r="8472">
          <cell r="B8472" t="str">
            <v>531482</v>
          </cell>
          <cell r="C8472" t="str">
            <v>ANEL DE BORRACHA P/COL ESG - VINILFORT - D=300 MM</v>
          </cell>
          <cell r="D8472" t="str">
            <v>UN</v>
          </cell>
          <cell r="E8472">
            <v>0</v>
          </cell>
        </row>
        <row r="8473">
          <cell r="B8473" t="str">
            <v>531483</v>
          </cell>
          <cell r="C8473" t="str">
            <v>ANEL DE BORRACHA P/COL ESG - VINILFORT - D=350 MM</v>
          </cell>
          <cell r="D8473" t="str">
            <v>UN</v>
          </cell>
          <cell r="E8473">
            <v>0</v>
          </cell>
        </row>
        <row r="8474">
          <cell r="B8474" t="str">
            <v>531484</v>
          </cell>
          <cell r="C8474" t="str">
            <v>ANEL DE BORRACHA P/COL ESG - VINILFORT - D=400 MM</v>
          </cell>
          <cell r="D8474" t="str">
            <v>UN</v>
          </cell>
          <cell r="E8474">
            <v>0</v>
          </cell>
        </row>
        <row r="8475">
          <cell r="B8475" t="str">
            <v>531485</v>
          </cell>
          <cell r="C8475" t="str">
            <v>ANEL DE BORRACHA P/COL ESG - VFORT ULTRA - D=150MM</v>
          </cell>
          <cell r="D8475" t="str">
            <v>UN</v>
          </cell>
          <cell r="E8475">
            <v>0</v>
          </cell>
        </row>
        <row r="8476">
          <cell r="B8476" t="str">
            <v>531486</v>
          </cell>
          <cell r="C8476" t="str">
            <v>CAP PVC P/COL ESG - VINILFORT - D=150 MM</v>
          </cell>
          <cell r="D8476" t="str">
            <v>UN</v>
          </cell>
          <cell r="E8476">
            <v>0</v>
          </cell>
        </row>
        <row r="8477">
          <cell r="B8477" t="str">
            <v>531487</v>
          </cell>
          <cell r="C8477" t="str">
            <v>CAP PVC P/COL ESG - VINILFORT - D=200 MM</v>
          </cell>
          <cell r="D8477" t="str">
            <v>UN</v>
          </cell>
          <cell r="E8477">
            <v>0</v>
          </cell>
        </row>
        <row r="8478">
          <cell r="B8478" t="str">
            <v>531488</v>
          </cell>
          <cell r="C8478" t="str">
            <v>CURVA 11º 15 PVC PB P/COL ESG-VINILFORT - D=100 MM</v>
          </cell>
          <cell r="D8478" t="str">
            <v>UN</v>
          </cell>
          <cell r="E8478">
            <v>0</v>
          </cell>
        </row>
        <row r="8479">
          <cell r="B8479" t="str">
            <v>531489</v>
          </cell>
          <cell r="C8479" t="str">
            <v>CURVA 11º 15 PVC PB P/COL ESG-VINILFORT - D=150 MM</v>
          </cell>
          <cell r="D8479" t="str">
            <v>UN</v>
          </cell>
          <cell r="E8479">
            <v>0</v>
          </cell>
        </row>
        <row r="8480">
          <cell r="B8480" t="str">
            <v>531490</v>
          </cell>
          <cell r="C8480" t="str">
            <v>CURVA 22º 30 PVC PB P/COL ESG-VINILFORT - D=100 MM</v>
          </cell>
          <cell r="D8480" t="str">
            <v>UN</v>
          </cell>
          <cell r="E8480">
            <v>0</v>
          </cell>
        </row>
        <row r="8481">
          <cell r="B8481" t="str">
            <v>531491</v>
          </cell>
          <cell r="C8481" t="str">
            <v>CURVA 22º 30 PVC PB P/COL ESG-VINILFORT - D=150 MM</v>
          </cell>
          <cell r="D8481" t="str">
            <v>UN</v>
          </cell>
          <cell r="E8481">
            <v>0</v>
          </cell>
        </row>
        <row r="8482">
          <cell r="B8482" t="str">
            <v>531492</v>
          </cell>
          <cell r="C8482" t="str">
            <v>CURVA 45º CURTA PVC PB P/COL ESG-VFORT - D=100 MM</v>
          </cell>
          <cell r="D8482" t="str">
            <v>UN</v>
          </cell>
          <cell r="E8482">
            <v>0</v>
          </cell>
        </row>
        <row r="8483">
          <cell r="B8483" t="str">
            <v>531493</v>
          </cell>
          <cell r="C8483" t="str">
            <v>CURVA 45º LONGA PVC PB P/COL ESG-VFORT - D=100 MM</v>
          </cell>
          <cell r="D8483" t="str">
            <v>UN</v>
          </cell>
          <cell r="E8483">
            <v>18.78</v>
          </cell>
        </row>
        <row r="8484">
          <cell r="B8484" t="str">
            <v>531494</v>
          </cell>
          <cell r="C8484" t="str">
            <v>CURVA 45º PVC PB P/COL ESG - VINILFORT - D=125 MM</v>
          </cell>
          <cell r="D8484" t="str">
            <v>UN</v>
          </cell>
          <cell r="E8484">
            <v>0</v>
          </cell>
        </row>
        <row r="8485">
          <cell r="B8485" t="str">
            <v>531495</v>
          </cell>
          <cell r="C8485" t="str">
            <v>CURVA 45º PVC PB P/COL ESG - VINILFORT - D=150 MM</v>
          </cell>
          <cell r="D8485" t="str">
            <v>UN</v>
          </cell>
          <cell r="E8485">
            <v>62.32</v>
          </cell>
        </row>
        <row r="8486">
          <cell r="B8486" t="str">
            <v>531496</v>
          </cell>
          <cell r="C8486" t="str">
            <v>CURVA 45º PVC PB P/COL ESG - VINILFORT - D=200 MM</v>
          </cell>
          <cell r="D8486" t="str">
            <v>UN</v>
          </cell>
          <cell r="E8486">
            <v>97.78</v>
          </cell>
        </row>
        <row r="8487">
          <cell r="B8487" t="str">
            <v>531497</v>
          </cell>
          <cell r="C8487" t="str">
            <v>CURVA 45º PVC PB P/COL ESG - VINILFORT - D=250 MM</v>
          </cell>
          <cell r="D8487" t="str">
            <v>UN</v>
          </cell>
          <cell r="E8487">
            <v>0</v>
          </cell>
        </row>
        <row r="8488">
          <cell r="B8488" t="str">
            <v>531498</v>
          </cell>
          <cell r="C8488" t="str">
            <v>CURVA 45º PVC PB P/COL ESG - VINILFORT - D=300 MM</v>
          </cell>
          <cell r="D8488" t="str">
            <v>UN</v>
          </cell>
          <cell r="E8488">
            <v>333.89</v>
          </cell>
        </row>
        <row r="8489">
          <cell r="B8489" t="str">
            <v>531499</v>
          </cell>
          <cell r="C8489" t="str">
            <v>CURVA 45º PVC PB P/COL ESG - VINILFORT - D=350 MM</v>
          </cell>
          <cell r="D8489" t="str">
            <v>UN</v>
          </cell>
          <cell r="E8489">
            <v>0</v>
          </cell>
        </row>
        <row r="8490">
          <cell r="B8490" t="str">
            <v>531501</v>
          </cell>
          <cell r="C8490" t="str">
            <v>CURVA 45º PVC PB P/COL ESG - VINILFORT - D=400 MM</v>
          </cell>
          <cell r="D8490" t="str">
            <v>UN</v>
          </cell>
          <cell r="E8490">
            <v>498.14</v>
          </cell>
        </row>
        <row r="8491">
          <cell r="B8491" t="str">
            <v>531502</v>
          </cell>
          <cell r="C8491" t="str">
            <v>CURVA 90º CURTA PVC PB P/COL ESG-VFORT - D=100 MM</v>
          </cell>
          <cell r="D8491" t="str">
            <v>UN</v>
          </cell>
          <cell r="E8491">
            <v>0</v>
          </cell>
        </row>
        <row r="8492">
          <cell r="B8492" t="str">
            <v>531503</v>
          </cell>
          <cell r="C8492" t="str">
            <v>CURVA 90º LONGA PVC PB P/COL ESG-VFORT - D=100 MM</v>
          </cell>
          <cell r="D8492" t="str">
            <v>UN</v>
          </cell>
          <cell r="E8492">
            <v>22.21</v>
          </cell>
        </row>
        <row r="8493">
          <cell r="B8493" t="str">
            <v>531504</v>
          </cell>
          <cell r="C8493" t="str">
            <v>CURVA 90º PVC PB P/COL ESG - VINILFORT - D=125 MM</v>
          </cell>
          <cell r="D8493" t="str">
            <v>UN</v>
          </cell>
          <cell r="E8493">
            <v>0</v>
          </cell>
        </row>
        <row r="8494">
          <cell r="B8494" t="str">
            <v>531505</v>
          </cell>
          <cell r="C8494" t="str">
            <v>CURVA 90º PVC PB P/COL ESG - VINILFORT - D=150 MM</v>
          </cell>
          <cell r="D8494" t="str">
            <v>UN</v>
          </cell>
          <cell r="E8494">
            <v>0</v>
          </cell>
        </row>
        <row r="8495">
          <cell r="B8495" t="str">
            <v>531506</v>
          </cell>
          <cell r="C8495" t="str">
            <v>CURVA 90º PVC PB P/COL ESG - VINILFORT - D=200 MM</v>
          </cell>
          <cell r="D8495" t="str">
            <v>UN</v>
          </cell>
          <cell r="E8495">
            <v>104.9</v>
          </cell>
        </row>
        <row r="8496">
          <cell r="B8496" t="str">
            <v>531507</v>
          </cell>
          <cell r="C8496" t="str">
            <v>CURVA 90º PVC PB P/COL ESG - VINILFORT - D=250 MM</v>
          </cell>
          <cell r="D8496" t="str">
            <v>UN</v>
          </cell>
          <cell r="E8496">
            <v>0</v>
          </cell>
        </row>
        <row r="8497">
          <cell r="B8497" t="str">
            <v>531508</v>
          </cell>
          <cell r="C8497" t="str">
            <v>CURVA 90º PVC PB P/COL ESG - VINILFORT - D=300 MM</v>
          </cell>
          <cell r="D8497" t="str">
            <v>UN</v>
          </cell>
          <cell r="E8497">
            <v>414.32</v>
          </cell>
        </row>
        <row r="8498">
          <cell r="B8498" t="str">
            <v>531509</v>
          </cell>
          <cell r="C8498" t="str">
            <v>CURVA 90º PVC PB P/COL ESG - VINILFORT - D=350 MM</v>
          </cell>
          <cell r="D8498" t="str">
            <v>UN</v>
          </cell>
          <cell r="E8498">
            <v>0</v>
          </cell>
        </row>
        <row r="8499">
          <cell r="B8499" t="str">
            <v>531510</v>
          </cell>
          <cell r="C8499" t="str">
            <v>CURVA 90º PVC PB P/COL ESG - VINILFORT - D=400 MM</v>
          </cell>
          <cell r="D8499" t="str">
            <v>UN</v>
          </cell>
          <cell r="E8499">
            <v>710.78</v>
          </cell>
        </row>
        <row r="8500">
          <cell r="B8500" t="str">
            <v>531511</v>
          </cell>
          <cell r="C8500" t="str">
            <v>JUNCAO 45º PVC P/COL ESG - VINILFORT - D=100 MM</v>
          </cell>
          <cell r="D8500" t="str">
            <v>UN</v>
          </cell>
          <cell r="E8500">
            <v>32.78</v>
          </cell>
        </row>
        <row r="8501">
          <cell r="B8501" t="str">
            <v>531512</v>
          </cell>
          <cell r="C8501" t="str">
            <v>JUNCAO 45º PVC P/COL ESG - VINILFORT - D=150 MM</v>
          </cell>
          <cell r="D8501" t="str">
            <v>UN</v>
          </cell>
          <cell r="E8501">
            <v>0</v>
          </cell>
        </row>
        <row r="8502">
          <cell r="B8502" t="str">
            <v>531513</v>
          </cell>
          <cell r="C8502" t="str">
            <v>JUNCAO 45º PVC P/COL ESG - VINILFORT - D=200 MM</v>
          </cell>
          <cell r="D8502" t="str">
            <v>UN</v>
          </cell>
          <cell r="E8502">
            <v>122.9</v>
          </cell>
        </row>
        <row r="8503">
          <cell r="B8503" t="str">
            <v>531514</v>
          </cell>
          <cell r="C8503" t="str">
            <v>JUNCAO 45º PVC P/COL ESG - VINILFORT - D=250 MM</v>
          </cell>
          <cell r="D8503" t="str">
            <v>UN</v>
          </cell>
          <cell r="E8503">
            <v>0</v>
          </cell>
        </row>
        <row r="8504">
          <cell r="B8504" t="str">
            <v>531515</v>
          </cell>
          <cell r="C8504" t="str">
            <v>JUNCAO 45º PVC P/COL ESG - VINILFORT - D=300 MM</v>
          </cell>
          <cell r="D8504" t="str">
            <v>UN</v>
          </cell>
          <cell r="E8504">
            <v>477.32</v>
          </cell>
        </row>
        <row r="8505">
          <cell r="B8505" t="str">
            <v>531516</v>
          </cell>
          <cell r="C8505" t="str">
            <v>JUNCAO 45º PVC P/COL ESG - VINILFORT - D=350 MM</v>
          </cell>
          <cell r="D8505" t="str">
            <v>UN</v>
          </cell>
          <cell r="E8505">
            <v>0</v>
          </cell>
        </row>
        <row r="8506">
          <cell r="B8506" t="str">
            <v>531517</v>
          </cell>
          <cell r="C8506" t="str">
            <v>JUNCAO 45º PVC P/COL ESG - VINILFORT - D=400 MM</v>
          </cell>
          <cell r="D8506" t="str">
            <v>UN</v>
          </cell>
          <cell r="E8506">
            <v>882</v>
          </cell>
        </row>
        <row r="8507">
          <cell r="B8507" t="str">
            <v>531518</v>
          </cell>
          <cell r="C8507" t="str">
            <v>JUNCAO PVC P/COL ESG - VFORT ULTRA - D=150 X 100MM</v>
          </cell>
          <cell r="D8507" t="str">
            <v>UN</v>
          </cell>
          <cell r="E8507">
            <v>0</v>
          </cell>
        </row>
        <row r="8508">
          <cell r="B8508" t="str">
            <v>531519</v>
          </cell>
          <cell r="C8508" t="str">
            <v>LUVA DE CORRER PVC P/COL ESG-VFORT ULTRA - D=100MM</v>
          </cell>
          <cell r="D8508" t="str">
            <v>UN</v>
          </cell>
          <cell r="E8508">
            <v>0</v>
          </cell>
        </row>
        <row r="8509">
          <cell r="B8509" t="str">
            <v>531520</v>
          </cell>
          <cell r="C8509" t="str">
            <v>LUVA DE CORRER PVC P/COL ESG-VFORT ULTRA - D=150MM</v>
          </cell>
          <cell r="D8509" t="str">
            <v>UN</v>
          </cell>
          <cell r="E8509">
            <v>0</v>
          </cell>
        </row>
        <row r="8510">
          <cell r="B8510" t="str">
            <v>531521</v>
          </cell>
          <cell r="C8510" t="str">
            <v>LUVA DE CORRER PVC P/COL ESG- VINILFORT - D=100 MM</v>
          </cell>
          <cell r="D8510" t="str">
            <v>UN</v>
          </cell>
          <cell r="E8510">
            <v>4.34</v>
          </cell>
        </row>
        <row r="8511">
          <cell r="B8511" t="str">
            <v>531522</v>
          </cell>
          <cell r="C8511" t="str">
            <v>LUVA DE CORRER PVC P/COL ESG- VINILFORT - D=125 MM</v>
          </cell>
          <cell r="D8511" t="str">
            <v>UN</v>
          </cell>
          <cell r="E8511">
            <v>0</v>
          </cell>
        </row>
        <row r="8512">
          <cell r="B8512" t="str">
            <v>531523</v>
          </cell>
          <cell r="C8512" t="str">
            <v>LUVA DE CORRER PVC P/COL ESG- VINILFORT - D=150 MM</v>
          </cell>
          <cell r="D8512" t="str">
            <v>UN</v>
          </cell>
          <cell r="E8512">
            <v>16.66</v>
          </cell>
        </row>
        <row r="8513">
          <cell r="B8513" t="str">
            <v>531524</v>
          </cell>
          <cell r="C8513" t="str">
            <v>LUVA DE CORRER PVC P/COL ESG- VINILFORT - D=200 MM</v>
          </cell>
          <cell r="D8513" t="str">
            <v>UN</v>
          </cell>
          <cell r="E8513">
            <v>27.35</v>
          </cell>
        </row>
        <row r="8514">
          <cell r="B8514" t="str">
            <v>531525</v>
          </cell>
          <cell r="C8514" t="str">
            <v>LUVA DE CORRER PVC P/COL ESG- VINILFORT - D=250 MM</v>
          </cell>
          <cell r="D8514" t="str">
            <v>UN</v>
          </cell>
          <cell r="E8514">
            <v>0</v>
          </cell>
        </row>
        <row r="8515">
          <cell r="B8515" t="str">
            <v>531526</v>
          </cell>
          <cell r="C8515" t="str">
            <v>LUVA DE CORRER PVC P/COL ESG- VINILFORT - D=300 MM</v>
          </cell>
          <cell r="D8515" t="str">
            <v>UN</v>
          </cell>
          <cell r="E8515">
            <v>142.84</v>
          </cell>
        </row>
        <row r="8516">
          <cell r="B8516" t="str">
            <v>531527</v>
          </cell>
          <cell r="C8516" t="str">
            <v>LUVA DE CORRER PVC P/COL ESG- VINILFORT - D=350 MM</v>
          </cell>
          <cell r="D8516" t="str">
            <v>UN</v>
          </cell>
          <cell r="E8516">
            <v>0</v>
          </cell>
        </row>
        <row r="8517">
          <cell r="B8517" t="str">
            <v>531528</v>
          </cell>
          <cell r="C8517" t="str">
            <v>LUVA DE CORRER PVC P/COL ESG- VINILFORT - D=400 MM</v>
          </cell>
          <cell r="D8517" t="str">
            <v>UN</v>
          </cell>
          <cell r="E8517">
            <v>232.75</v>
          </cell>
        </row>
        <row r="8518">
          <cell r="B8518" t="str">
            <v>531529</v>
          </cell>
          <cell r="C8518" t="str">
            <v>PLUG PVC P/COL ESG - VINILFORT - D=100 MM</v>
          </cell>
          <cell r="D8518" t="str">
            <v>UN</v>
          </cell>
          <cell r="E8518">
            <v>16.46</v>
          </cell>
        </row>
        <row r="8519">
          <cell r="B8519" t="str">
            <v>531530</v>
          </cell>
          <cell r="C8519" t="str">
            <v>PLUG PVC P/COL ESG - VINILFORT - D=125 MM</v>
          </cell>
          <cell r="D8519" t="str">
            <v>UN</v>
          </cell>
          <cell r="E8519">
            <v>0</v>
          </cell>
        </row>
        <row r="8520">
          <cell r="B8520" t="str">
            <v>531531</v>
          </cell>
          <cell r="C8520" t="str">
            <v>PLUG PVC P/COL ESG - VINILFORT - D=150 MM</v>
          </cell>
          <cell r="D8520" t="str">
            <v>UN</v>
          </cell>
          <cell r="E8520">
            <v>0</v>
          </cell>
        </row>
        <row r="8521">
          <cell r="B8521" t="str">
            <v>531532</v>
          </cell>
          <cell r="C8521" t="str">
            <v>PLUG PVC P/COL ESG - VINILFORT - D=200 MM</v>
          </cell>
          <cell r="D8521" t="str">
            <v>UN</v>
          </cell>
          <cell r="E8521">
            <v>39.76</v>
          </cell>
        </row>
        <row r="8522">
          <cell r="B8522" t="str">
            <v>531533</v>
          </cell>
          <cell r="C8522" t="str">
            <v>PLUG PVC P/COL ESG - VINILFORT - D=250 MM</v>
          </cell>
          <cell r="D8522" t="str">
            <v>UN</v>
          </cell>
          <cell r="E8522">
            <v>0</v>
          </cell>
        </row>
        <row r="8523">
          <cell r="B8523" t="str">
            <v>531534</v>
          </cell>
          <cell r="C8523" t="str">
            <v>PLUG PVC P/COL ESG - VINILFORT - D=300 MM</v>
          </cell>
          <cell r="D8523" t="str">
            <v>UN</v>
          </cell>
          <cell r="E8523">
            <v>128.74</v>
          </cell>
        </row>
        <row r="8524">
          <cell r="B8524" t="str">
            <v>531535</v>
          </cell>
          <cell r="C8524" t="str">
            <v>PLUG PVC P/COL ESG - VINILFORT - D=350 MM</v>
          </cell>
          <cell r="D8524" t="str">
            <v>UN</v>
          </cell>
          <cell r="E8524">
            <v>0</v>
          </cell>
        </row>
        <row r="8525">
          <cell r="B8525" t="str">
            <v>531536</v>
          </cell>
          <cell r="C8525" t="str">
            <v>PLUG PVC P/COL ESG - VINILFORT - D=400 MM</v>
          </cell>
          <cell r="D8525" t="str">
            <v>UN</v>
          </cell>
          <cell r="E8525">
            <v>214.57</v>
          </cell>
        </row>
        <row r="8526">
          <cell r="B8526" t="str">
            <v>531537</v>
          </cell>
          <cell r="C8526" t="str">
            <v>REDUCAO EXC PVC PB P/COL ESG-VFORT -D=125 X 100 MM</v>
          </cell>
          <cell r="D8526" t="str">
            <v>UN</v>
          </cell>
          <cell r="E8526">
            <v>20.88</v>
          </cell>
        </row>
        <row r="8527">
          <cell r="B8527" t="str">
            <v>531538</v>
          </cell>
          <cell r="C8527" t="str">
            <v>REDUCAO EXC PVC PB P/COL ESG-VFORT -D=150 X 100 MM</v>
          </cell>
          <cell r="D8527" t="str">
            <v>UN</v>
          </cell>
          <cell r="E8527">
            <v>0</v>
          </cell>
        </row>
        <row r="8528">
          <cell r="B8528" t="str">
            <v>531539</v>
          </cell>
          <cell r="C8528" t="str">
            <v>REDUCAO EXC PVC PB P/COL ESG-VFORT -D=150 X 125 MM</v>
          </cell>
          <cell r="D8528" t="str">
            <v>UN</v>
          </cell>
          <cell r="E8528">
            <v>0</v>
          </cell>
        </row>
        <row r="8529">
          <cell r="B8529" t="str">
            <v>531540</v>
          </cell>
          <cell r="C8529" t="str">
            <v>REDUCAO EXC PVC PB P/COL ESG-VFORT -D=200 X 150 MM</v>
          </cell>
          <cell r="D8529" t="str">
            <v>UN</v>
          </cell>
          <cell r="E8529">
            <v>39.11</v>
          </cell>
        </row>
        <row r="8530">
          <cell r="B8530" t="str">
            <v>531541</v>
          </cell>
          <cell r="C8530" t="str">
            <v>REDUCAO EXC PVC PB P/COL ESG-VFORT -D=250 X 200 MM</v>
          </cell>
          <cell r="D8530" t="str">
            <v>UN</v>
          </cell>
          <cell r="E8530">
            <v>0</v>
          </cell>
        </row>
        <row r="8531">
          <cell r="B8531" t="str">
            <v>531542</v>
          </cell>
          <cell r="C8531" t="str">
            <v>REDUCAO EXC PVC PB P/COL ESG-VFORT -D=300 X 200 MM</v>
          </cell>
          <cell r="D8531" t="str">
            <v>UN</v>
          </cell>
          <cell r="E8531">
            <v>206.29</v>
          </cell>
        </row>
        <row r="8532">
          <cell r="B8532" t="str">
            <v>531543</v>
          </cell>
          <cell r="C8532" t="str">
            <v>REDUCAO EXC PVC PB P/COL ESG-VFORT -D=300 X 250 MM</v>
          </cell>
          <cell r="D8532" t="str">
            <v>UN</v>
          </cell>
          <cell r="E8532">
            <v>0</v>
          </cell>
        </row>
        <row r="8533">
          <cell r="B8533" t="str">
            <v>531544</v>
          </cell>
          <cell r="C8533" t="str">
            <v>REDUCAO EXC PVC PB P/COL ESG-VFORT -D=350 X 300 MM</v>
          </cell>
          <cell r="D8533" t="str">
            <v>UN</v>
          </cell>
          <cell r="E8533">
            <v>0</v>
          </cell>
        </row>
        <row r="8534">
          <cell r="B8534" t="str">
            <v>531545</v>
          </cell>
          <cell r="C8534" t="str">
            <v>REDUCAO EXC PVC PB P/COL ESG-VFORT -D=400 X 300 MM</v>
          </cell>
          <cell r="D8534" t="str">
            <v>UN</v>
          </cell>
          <cell r="E8534">
            <v>430.42</v>
          </cell>
        </row>
        <row r="8535">
          <cell r="B8535" t="str">
            <v>531546</v>
          </cell>
          <cell r="C8535" t="str">
            <v>REDUCAO EXC PVC PB P/COL ESG-VFORT -D=400 X 350 MM</v>
          </cell>
          <cell r="D8535" t="str">
            <v>UN</v>
          </cell>
          <cell r="E8535">
            <v>0</v>
          </cell>
        </row>
        <row r="8536">
          <cell r="B8536" t="str">
            <v>531547</v>
          </cell>
          <cell r="C8536" t="str">
            <v>TE 90º RED PVC BBB P/COL ESG-VFORT - D=200 X 150MM</v>
          </cell>
          <cell r="D8536" t="str">
            <v>UN</v>
          </cell>
          <cell r="E8536">
            <v>0</v>
          </cell>
        </row>
        <row r="8537">
          <cell r="B8537" t="str">
            <v>531548</v>
          </cell>
          <cell r="C8537" t="str">
            <v>TE 90º RED PVC BBB P/COL ESG-VFORT - D=250 X 150MM</v>
          </cell>
          <cell r="D8537" t="str">
            <v>UN</v>
          </cell>
          <cell r="E8537">
            <v>0</v>
          </cell>
        </row>
        <row r="8538">
          <cell r="B8538" t="str">
            <v>531549</v>
          </cell>
          <cell r="C8538" t="str">
            <v>TE 90º PVC BBB P/COL ESG - VINILFORT - D=100 MM</v>
          </cell>
          <cell r="D8538" t="str">
            <v>UN</v>
          </cell>
          <cell r="E8538">
            <v>30.67</v>
          </cell>
        </row>
        <row r="8539">
          <cell r="B8539" t="str">
            <v>531550</v>
          </cell>
          <cell r="C8539" t="str">
            <v>TE 90º PVC BBB P/COL ESG - VINILFORT - D=125 MM</v>
          </cell>
          <cell r="D8539" t="str">
            <v>UN</v>
          </cell>
          <cell r="E8539">
            <v>0</v>
          </cell>
        </row>
        <row r="8540">
          <cell r="B8540" t="str">
            <v>531551</v>
          </cell>
          <cell r="C8540" t="str">
            <v>TE 90º PVC BBB P/COL ESG - VINILFORT - D=150 MM</v>
          </cell>
          <cell r="D8540" t="str">
            <v>UN</v>
          </cell>
          <cell r="E8540">
            <v>84</v>
          </cell>
        </row>
        <row r="8541">
          <cell r="B8541" t="str">
            <v>531552</v>
          </cell>
          <cell r="C8541" t="str">
            <v>TE 90º PVC BBB P/COL ESG - VINILFORT - D=200 MM</v>
          </cell>
          <cell r="D8541" t="str">
            <v>UN</v>
          </cell>
          <cell r="E8541">
            <v>93.92</v>
          </cell>
        </row>
        <row r="8542">
          <cell r="B8542" t="str">
            <v>531553</v>
          </cell>
          <cell r="C8542" t="str">
            <v>TE 90º PVC BBB P/COL ESG - VINILFORT - D=250 MM</v>
          </cell>
          <cell r="D8542" t="str">
            <v>UN</v>
          </cell>
          <cell r="E8542">
            <v>0</v>
          </cell>
        </row>
        <row r="8543">
          <cell r="B8543" t="str">
            <v>531554</v>
          </cell>
          <cell r="C8543" t="str">
            <v>TE 90º PVC BBB P/COL ESG - VINILFORT - D=300 MM</v>
          </cell>
          <cell r="D8543" t="str">
            <v>UN</v>
          </cell>
          <cell r="E8543">
            <v>360.34</v>
          </cell>
        </row>
        <row r="8544">
          <cell r="B8544" t="str">
            <v>531555</v>
          </cell>
          <cell r="C8544" t="str">
            <v>TE 90º PVC BBB P/COL ESG - VINILFORT - D=400 MM</v>
          </cell>
          <cell r="D8544" t="str">
            <v>UN</v>
          </cell>
          <cell r="E8544">
            <v>500.52</v>
          </cell>
        </row>
        <row r="8545">
          <cell r="B8545" t="str">
            <v>531556</v>
          </cell>
          <cell r="C8545" t="str">
            <v>TE 90º PVC PBB P/COL ESG - VINILFORT - D=100 MM</v>
          </cell>
          <cell r="D8545" t="str">
            <v>UN</v>
          </cell>
          <cell r="E8545">
            <v>0</v>
          </cell>
        </row>
        <row r="8546">
          <cell r="B8546" t="str">
            <v>531557</v>
          </cell>
          <cell r="C8546" t="str">
            <v>TUBO PVC RIG PB NBR 7362 P/COL ESG-VFORT - D=100MM</v>
          </cell>
          <cell r="D8546" t="str">
            <v>M</v>
          </cell>
          <cell r="E8546">
            <v>10.199999999999999</v>
          </cell>
        </row>
        <row r="8547">
          <cell r="B8547" t="str">
            <v>531558</v>
          </cell>
          <cell r="C8547" t="str">
            <v>TUBO PVC RIG PB NBR 7362 P/COL ESG-VFORT - D=125MM</v>
          </cell>
          <cell r="D8547" t="str">
            <v>M</v>
          </cell>
          <cell r="E8547">
            <v>10.82</v>
          </cell>
        </row>
        <row r="8548">
          <cell r="B8548" t="str">
            <v>531559</v>
          </cell>
          <cell r="C8548" t="str">
            <v>TUBO PVC RIG PB NBR 7362 P/COL ESG-VFORT - D=150MM</v>
          </cell>
          <cell r="D8548" t="str">
            <v>M</v>
          </cell>
          <cell r="E8548">
            <v>21</v>
          </cell>
        </row>
        <row r="8549">
          <cell r="B8549" t="str">
            <v>531560</v>
          </cell>
          <cell r="C8549" t="str">
            <v>TUBO PVC RIG PB NBR 7362 P/COL ESG-VFORT - D=200MM</v>
          </cell>
          <cell r="D8549" t="str">
            <v>M</v>
          </cell>
          <cell r="E8549">
            <v>31.8</v>
          </cell>
        </row>
        <row r="8550">
          <cell r="B8550" t="str">
            <v>531561</v>
          </cell>
          <cell r="C8550" t="str">
            <v>TUBO PVC RIG PB NBR 7362 P/COL ESG-VFORT - D=250MM</v>
          </cell>
          <cell r="D8550" t="str">
            <v>M</v>
          </cell>
          <cell r="E8550">
            <v>52.8</v>
          </cell>
        </row>
        <row r="8551">
          <cell r="B8551" t="str">
            <v>531562</v>
          </cell>
          <cell r="C8551" t="str">
            <v>TUBO PVC RIG PB NBR 7362 P/COL ESG-VFORT - D=300MM</v>
          </cell>
          <cell r="D8551" t="str">
            <v>M</v>
          </cell>
          <cell r="E8551">
            <v>82.8</v>
          </cell>
        </row>
        <row r="8552">
          <cell r="B8552" t="str">
            <v>531563</v>
          </cell>
          <cell r="C8552" t="str">
            <v>TUBO PVC RIG PB NBR 7362 P/COL ESG-VFORT - D=350MM</v>
          </cell>
          <cell r="D8552" t="str">
            <v>M</v>
          </cell>
          <cell r="E8552">
            <v>108.24</v>
          </cell>
        </row>
        <row r="8553">
          <cell r="B8553" t="str">
            <v>531564</v>
          </cell>
          <cell r="C8553" t="str">
            <v>TUBO PVC RIG PB NBR 7362 P/COL ESG-VFORT - D=400MM</v>
          </cell>
          <cell r="D8553" t="str">
            <v>M</v>
          </cell>
          <cell r="E8553">
            <v>150</v>
          </cell>
        </row>
        <row r="8554">
          <cell r="B8554" t="str">
            <v>531565</v>
          </cell>
          <cell r="C8554" t="str">
            <v>SELIM 90º ELASTICO PVC VFORT ULTRA - D=150 X 100MM</v>
          </cell>
          <cell r="D8554" t="str">
            <v>UN</v>
          </cell>
          <cell r="E8554">
            <v>0</v>
          </cell>
        </row>
        <row r="8555">
          <cell r="B8555" t="str">
            <v>531566</v>
          </cell>
          <cell r="C8555" t="str">
            <v>SELIM 90º ELASTICO PVC VFORT VT 9 - D=200 X 100MM</v>
          </cell>
          <cell r="D8555" t="str">
            <v>UN</v>
          </cell>
          <cell r="E8555">
            <v>27.28</v>
          </cell>
        </row>
        <row r="8556">
          <cell r="B8556" t="str">
            <v>531567</v>
          </cell>
          <cell r="C8556" t="str">
            <v>SELIM 90º ELASTICO PVC VFORT VT 9 - D=250 X 100 MM</v>
          </cell>
          <cell r="D8556" t="str">
            <v>UN</v>
          </cell>
          <cell r="E8556">
            <v>0</v>
          </cell>
        </row>
        <row r="8557">
          <cell r="B8557" t="str">
            <v>531568</v>
          </cell>
          <cell r="C8557" t="str">
            <v>SELIM 90º ELASTICO PVC VFORT VT 9 - D=300 X 100 MM</v>
          </cell>
          <cell r="D8557" t="str">
            <v>UN</v>
          </cell>
          <cell r="E8557">
            <v>30.62</v>
          </cell>
        </row>
        <row r="8558">
          <cell r="B8558" t="str">
            <v>531569</v>
          </cell>
          <cell r="C8558" t="str">
            <v>SELIM 90º ELASTICO PVC VFORT VT10 - D=125 X 100 MM</v>
          </cell>
          <cell r="D8558" t="str">
            <v>UN</v>
          </cell>
          <cell r="E8558">
            <v>0</v>
          </cell>
        </row>
        <row r="8559">
          <cell r="B8559" t="str">
            <v>531570</v>
          </cell>
          <cell r="C8559" t="str">
            <v>SELIM 90º ELASTICO PVC VFORT VT10 - D=150 X 100 MM</v>
          </cell>
          <cell r="D8559" t="str">
            <v>UN</v>
          </cell>
          <cell r="E8559">
            <v>11.81</v>
          </cell>
        </row>
        <row r="8560">
          <cell r="B8560" t="str">
            <v>531571</v>
          </cell>
          <cell r="C8560" t="str">
            <v>SELIM 90º ELASTICO PVC P/COL ESG - D=150 X 150 MM</v>
          </cell>
          <cell r="D8560" t="str">
            <v>UN</v>
          </cell>
          <cell r="E8560">
            <v>17.399999999999999</v>
          </cell>
        </row>
        <row r="8561">
          <cell r="B8561" t="str">
            <v>531572</v>
          </cell>
          <cell r="C8561" t="str">
            <v>SELIM 90º ELASTICO PVC P/COL ESG - D=200 X 150 MM</v>
          </cell>
          <cell r="D8561" t="str">
            <v>UN</v>
          </cell>
          <cell r="E8561">
            <v>0</v>
          </cell>
        </row>
        <row r="8563">
          <cell r="B8563" t="str">
            <v>531600</v>
          </cell>
          <cell r="C8563" t="str">
            <v>TUBO DE ACO (C32 - FERRO/ACO/DERIV. 50%; SETOR ABDIB GLOBAL 35%; C54 - COMBUSTIVEL/LUBRIF. 15%)</v>
          </cell>
        </row>
        <row r="8564">
          <cell r="B8564" t="str">
            <v>531601</v>
          </cell>
          <cell r="C8564" t="str">
            <v>TUBO ACO GALVANIZADO 1/2"</v>
          </cell>
          <cell r="D8564" t="str">
            <v>M</v>
          </cell>
          <cell r="E8564">
            <v>7.44</v>
          </cell>
        </row>
        <row r="8565">
          <cell r="B8565" t="str">
            <v>531602</v>
          </cell>
          <cell r="C8565" t="str">
            <v>TUBO ACO GALVANIZADO 3/4'</v>
          </cell>
          <cell r="D8565" t="str">
            <v>M</v>
          </cell>
          <cell r="E8565">
            <v>9.1300000000000008</v>
          </cell>
        </row>
        <row r="8566">
          <cell r="B8566" t="str">
            <v>531603</v>
          </cell>
          <cell r="C8566" t="str">
            <v>TUBO ACO GALVANIZADO 1'</v>
          </cell>
          <cell r="D8566" t="str">
            <v>M</v>
          </cell>
          <cell r="E8566">
            <v>12.35</v>
          </cell>
        </row>
        <row r="8567">
          <cell r="B8567" t="str">
            <v>531604</v>
          </cell>
          <cell r="C8567" t="str">
            <v>TUBO ACO GALVANIZADO 1 1/4'</v>
          </cell>
          <cell r="D8567" t="str">
            <v>M</v>
          </cell>
          <cell r="E8567">
            <v>15.46</v>
          </cell>
        </row>
        <row r="8568">
          <cell r="B8568" t="str">
            <v>531605</v>
          </cell>
          <cell r="C8568" t="str">
            <v>TUBO ACO GALVANIZADO 1 1/2'</v>
          </cell>
          <cell r="D8568" t="str">
            <v>M</v>
          </cell>
          <cell r="E8568">
            <v>19.2</v>
          </cell>
        </row>
        <row r="8569">
          <cell r="B8569" t="str">
            <v>531606</v>
          </cell>
          <cell r="C8569" t="str">
            <v>TUBO ACO GALVANIZADO 2 POL.</v>
          </cell>
          <cell r="D8569" t="str">
            <v>M</v>
          </cell>
          <cell r="E8569">
            <v>25.43</v>
          </cell>
        </row>
        <row r="8570">
          <cell r="B8570" t="str">
            <v>531607</v>
          </cell>
          <cell r="C8570" t="str">
            <v>TUBO ACO GALVANIZADO 4 POL.</v>
          </cell>
          <cell r="D8570" t="str">
            <v>M</v>
          </cell>
          <cell r="E8570">
            <v>57.13</v>
          </cell>
        </row>
        <row r="8571">
          <cell r="B8571" t="str">
            <v>531608</v>
          </cell>
          <cell r="C8571" t="str">
            <v>TUBO DE AçO 36"  E=5/16"</v>
          </cell>
          <cell r="D8571" t="str">
            <v>M</v>
          </cell>
          <cell r="E8571">
            <v>1510.32</v>
          </cell>
        </row>
        <row r="8572">
          <cell r="B8572" t="str">
            <v>531609</v>
          </cell>
          <cell r="C8572" t="str">
            <v>TUBO DE AçO 40" E=5/16"</v>
          </cell>
          <cell r="D8572" t="str">
            <v>M</v>
          </cell>
          <cell r="E8572">
            <v>1678.8</v>
          </cell>
        </row>
        <row r="8573">
          <cell r="B8573" t="str">
            <v>531610</v>
          </cell>
          <cell r="C8573" t="str">
            <v>TUBO DE AçO 42" E=5/16"</v>
          </cell>
          <cell r="D8573" t="str">
            <v>M</v>
          </cell>
          <cell r="E8573">
            <v>1763.28</v>
          </cell>
        </row>
        <row r="8574">
          <cell r="B8574" t="str">
            <v>531611</v>
          </cell>
          <cell r="C8574" t="str">
            <v>TUBO DE AçO 48" E=5/16"</v>
          </cell>
          <cell r="D8574" t="str">
            <v>M</v>
          </cell>
          <cell r="E8574">
            <v>2016.36</v>
          </cell>
        </row>
        <row r="8575">
          <cell r="B8575" t="str">
            <v>531612</v>
          </cell>
          <cell r="C8575" t="str">
            <v>TUBO DE AçO 60" E=3/8"</v>
          </cell>
          <cell r="D8575" t="str">
            <v>M</v>
          </cell>
          <cell r="E8575">
            <v>3048</v>
          </cell>
        </row>
        <row r="8576">
          <cell r="B8576" t="str">
            <v>531613</v>
          </cell>
          <cell r="C8576" t="str">
            <v>TUBO ACO LISO SCH.10, 147,36 KG/M:DIAM.762 MM(30")</v>
          </cell>
          <cell r="D8576" t="str">
            <v>M</v>
          </cell>
          <cell r="E8576">
            <v>1020.6</v>
          </cell>
        </row>
        <row r="8577">
          <cell r="B8577" t="str">
            <v>531614</v>
          </cell>
          <cell r="C8577" t="str">
            <v>TUBO ACO LISO SCH.10, 137,42 KG/M:DIAM.711 MM(28")</v>
          </cell>
          <cell r="D8577" t="str">
            <v>M</v>
          </cell>
          <cell r="E8577">
            <v>951.72</v>
          </cell>
        </row>
        <row r="8578">
          <cell r="B8578" t="str">
            <v>531615</v>
          </cell>
          <cell r="C8578" t="str">
            <v>TUBO ACO LISO SCH.10, 127,50 KG/M:DIAM.660 MM(26")</v>
          </cell>
          <cell r="D8578" t="str">
            <v>M</v>
          </cell>
          <cell r="E8578">
            <v>882</v>
          </cell>
        </row>
        <row r="8579">
          <cell r="B8579" t="str">
            <v>531616</v>
          </cell>
          <cell r="C8579" t="str">
            <v>TUBO ACO LISO SCH.10, 94,45 KG/M:DIAM.609 MM(24")</v>
          </cell>
          <cell r="D8579" t="str">
            <v>M</v>
          </cell>
          <cell r="E8579">
            <v>649.44000000000005</v>
          </cell>
        </row>
        <row r="8580">
          <cell r="B8580" t="str">
            <v>531617</v>
          </cell>
          <cell r="C8580" t="str">
            <v>TUBO ACO LISO SCH.10, 86,50 KG/M:DIAM.560 MM(22")</v>
          </cell>
          <cell r="D8580" t="str">
            <v>M</v>
          </cell>
          <cell r="E8580">
            <v>594.78</v>
          </cell>
        </row>
        <row r="8581">
          <cell r="B8581" t="str">
            <v>531618</v>
          </cell>
          <cell r="C8581" t="str">
            <v>TUBO ACO LISOS CH.10, 78,54 KG/M:DIAM.508 MM(20")</v>
          </cell>
          <cell r="D8581" t="str">
            <v>M</v>
          </cell>
          <cell r="E8581">
            <v>505.69</v>
          </cell>
        </row>
        <row r="8582">
          <cell r="B8582" t="str">
            <v>531619</v>
          </cell>
          <cell r="C8582" t="str">
            <v>TUBO ACO LISO SCH.20, 117,07 KG/M:DIAM.508 MM(20")</v>
          </cell>
          <cell r="D8582" t="str">
            <v>M</v>
          </cell>
          <cell r="E8582">
            <v>815.22</v>
          </cell>
        </row>
        <row r="8583">
          <cell r="B8583" t="str">
            <v>531620</v>
          </cell>
          <cell r="C8583" t="str">
            <v>TUBO ACO LISO SCH.10, 70,59 KG/M:DIAM.457 MM(18")</v>
          </cell>
          <cell r="D8583" t="str">
            <v>M</v>
          </cell>
          <cell r="E8583">
            <v>454.5</v>
          </cell>
        </row>
        <row r="8584">
          <cell r="B8584" t="str">
            <v>531621</v>
          </cell>
          <cell r="C8584" t="str">
            <v>TUBO ACO LISO SCH.20, 87,79 KG/M:DIAM.457 MM(18")</v>
          </cell>
          <cell r="D8584" t="str">
            <v>M</v>
          </cell>
          <cell r="E8584">
            <v>605.64</v>
          </cell>
        </row>
        <row r="8585">
          <cell r="B8585" t="str">
            <v>531622</v>
          </cell>
          <cell r="C8585" t="str">
            <v>TUBO ACO LISO SCH.10, 62,63 KG/M:DIAM.406 MM(16")</v>
          </cell>
          <cell r="D8585" t="str">
            <v>M</v>
          </cell>
          <cell r="E8585">
            <v>403.25</v>
          </cell>
        </row>
        <row r="8586">
          <cell r="B8586" t="str">
            <v>531623</v>
          </cell>
          <cell r="C8586" t="str">
            <v>TUBO ACO LISO SCH.20, 77,86 KG/M:DIAM.406 MM(16")</v>
          </cell>
          <cell r="D8586" t="str">
            <v>M</v>
          </cell>
          <cell r="E8586">
            <v>536.76</v>
          </cell>
        </row>
        <row r="8587">
          <cell r="B8587" t="str">
            <v>531624</v>
          </cell>
          <cell r="C8587" t="str">
            <v>TUBO ACO LISO SCH.10, 54,68 KG/M:DIAM.356 MM(14")</v>
          </cell>
          <cell r="D8587" t="str">
            <v>M</v>
          </cell>
          <cell r="E8587">
            <v>352.07</v>
          </cell>
        </row>
        <row r="8588">
          <cell r="B8588" t="str">
            <v>531625</v>
          </cell>
          <cell r="C8588" t="str">
            <v>TUBO ACO LISO SCH.20, 67,94 KG/M:DIAM.356 MM(14")</v>
          </cell>
          <cell r="D8588" t="str">
            <v>M</v>
          </cell>
          <cell r="E8588">
            <v>468.25</v>
          </cell>
        </row>
        <row r="8589">
          <cell r="B8589" t="str">
            <v>531626</v>
          </cell>
          <cell r="C8589" t="str">
            <v>TUBO ACO LISO SCH.30, 81,28 KG/M:DIAM.356 MM(14")</v>
          </cell>
          <cell r="D8589" t="str">
            <v>M</v>
          </cell>
          <cell r="E8589">
            <v>565.32000000000005</v>
          </cell>
        </row>
        <row r="8590">
          <cell r="B8590" t="str">
            <v>531627</v>
          </cell>
          <cell r="C8590" t="str">
            <v>TUBO ACO LISO SCH.20;49,72KG/M:DIAM.323MM(12 3/4")</v>
          </cell>
          <cell r="D8590" t="str">
            <v>M</v>
          </cell>
          <cell r="E8590">
            <v>320.75</v>
          </cell>
        </row>
        <row r="8591">
          <cell r="B8591" t="str">
            <v>531628</v>
          </cell>
          <cell r="C8591" t="str">
            <v>TUBO ACO LISO SCH.30;65,20KG/M:DIAM.323MM(12 3/4")</v>
          </cell>
          <cell r="D8591" t="str">
            <v>M</v>
          </cell>
          <cell r="E8591">
            <v>444.72</v>
          </cell>
        </row>
        <row r="8592">
          <cell r="B8592" t="str">
            <v>531629</v>
          </cell>
          <cell r="C8592" t="str">
            <v>TUBO ACO LISO SCH.40;79,74KG/M:DIAM.323MM(12 3/4")</v>
          </cell>
          <cell r="D8592" t="str">
            <v>M</v>
          </cell>
          <cell r="E8592">
            <v>557.72</v>
          </cell>
        </row>
        <row r="8593">
          <cell r="B8593" t="str">
            <v>531630</v>
          </cell>
          <cell r="C8593" t="str">
            <v>TUBO ACO LISO 37,57 KG/M:DIAM. 305 MM (12")</v>
          </cell>
          <cell r="D8593" t="str">
            <v>M</v>
          </cell>
          <cell r="E8593">
            <v>239.05</v>
          </cell>
        </row>
        <row r="8594">
          <cell r="B8594" t="str">
            <v>531631</v>
          </cell>
          <cell r="C8594" t="str">
            <v>TUBO ACO LISO 31,59 KG/M:DIAM. 273 MM (10 3/4")</v>
          </cell>
          <cell r="D8594" t="str">
            <v>M</v>
          </cell>
          <cell r="E8594">
            <v>204.19</v>
          </cell>
        </row>
        <row r="8595">
          <cell r="B8595" t="str">
            <v>531632</v>
          </cell>
          <cell r="C8595" t="str">
            <v>TUBO ACO LISO SCH.20;41,77KG/M:DIAM.273MM(10 3/4")</v>
          </cell>
          <cell r="D8595" t="str">
            <v>M</v>
          </cell>
          <cell r="E8595">
            <v>275.77999999999997</v>
          </cell>
        </row>
        <row r="8596">
          <cell r="B8596" t="str">
            <v>531633</v>
          </cell>
          <cell r="C8596" t="str">
            <v>TUBO ACO LISO SCH.30;51,00KG/M:DIAM.273MM(10 3/4")</v>
          </cell>
          <cell r="D8596" t="str">
            <v>M</v>
          </cell>
          <cell r="E8596">
            <v>366.29</v>
          </cell>
        </row>
        <row r="8597">
          <cell r="B8597" t="str">
            <v>531634</v>
          </cell>
          <cell r="C8597" t="str">
            <v>TUBO ACO LISO SCH.40;60,29KG/M:DIAM.273MM(10 3/4")</v>
          </cell>
          <cell r="D8597" t="str">
            <v>M</v>
          </cell>
          <cell r="E8597">
            <v>435.08</v>
          </cell>
        </row>
        <row r="8598">
          <cell r="B8598" t="str">
            <v>531635</v>
          </cell>
          <cell r="C8598" t="str">
            <v>TUBO ACO LISO SCH.20;33,31KG/M,GALV:DIAM.203MM(8")</v>
          </cell>
          <cell r="D8598" t="str">
            <v>M</v>
          </cell>
          <cell r="E8598">
            <v>270.54000000000002</v>
          </cell>
        </row>
        <row r="8599">
          <cell r="B8599" t="str">
            <v>531636</v>
          </cell>
          <cell r="C8599" t="str">
            <v>TUBO ACO LISO SCH.20;49,72KG/M,PRETO:DIAM.305MM12"</v>
          </cell>
          <cell r="D8599" t="str">
            <v>M</v>
          </cell>
          <cell r="E8599">
            <v>320.75</v>
          </cell>
        </row>
        <row r="8600">
          <cell r="B8600" t="str">
            <v>531637</v>
          </cell>
          <cell r="C8600" t="str">
            <v>TUBO ACO LISO SCH.20;41,77KG/M,PRETO:DIAM.254MM10"</v>
          </cell>
          <cell r="D8600" t="str">
            <v>M</v>
          </cell>
          <cell r="E8600">
            <v>275.77999999999997</v>
          </cell>
        </row>
        <row r="8601">
          <cell r="B8601" t="str">
            <v>531638</v>
          </cell>
          <cell r="C8601" t="str">
            <v>TUBO ACO LISO SCH.20;33,31KG/M,PRETO:DIAM.203MM 8"</v>
          </cell>
          <cell r="D8601" t="str">
            <v>M</v>
          </cell>
          <cell r="E8601">
            <v>224.95</v>
          </cell>
        </row>
        <row r="8602">
          <cell r="B8602" t="str">
            <v>531639</v>
          </cell>
          <cell r="C8602" t="str">
            <v>TUBO ACO LISO DIN2440;19,24KG/M,PRETO:DIAM.152MM6"</v>
          </cell>
          <cell r="D8602" t="str">
            <v>M</v>
          </cell>
          <cell r="E8602">
            <v>101.82</v>
          </cell>
        </row>
        <row r="8603">
          <cell r="B8603" t="str">
            <v>531640</v>
          </cell>
          <cell r="C8603" t="str">
            <v>TUBO API 5A;140,00 KG/M:DIAM.508 MM (20") J OU K55</v>
          </cell>
          <cell r="D8603" t="str">
            <v>M</v>
          </cell>
          <cell r="E8603">
            <v>1439.42</v>
          </cell>
        </row>
        <row r="8604">
          <cell r="B8604" t="str">
            <v>531641</v>
          </cell>
          <cell r="C8604" t="str">
            <v>TUBO API 5A,158,64 KG/M:DIAM.508 MM (20")J OU K55</v>
          </cell>
          <cell r="D8604" t="str">
            <v>M</v>
          </cell>
          <cell r="E8604">
            <v>1504.8</v>
          </cell>
        </row>
        <row r="8605">
          <cell r="B8605" t="str">
            <v>531642</v>
          </cell>
          <cell r="C8605" t="str">
            <v>TUBO API 5A,130,34KG/M:DIAM.473MM(18 5/8")J OU K55</v>
          </cell>
          <cell r="D8605" t="str">
            <v>M</v>
          </cell>
          <cell r="E8605">
            <v>1232.68</v>
          </cell>
        </row>
        <row r="8606">
          <cell r="B8606" t="str">
            <v>531643</v>
          </cell>
          <cell r="C8606" t="str">
            <v>TUBO API 5A, 96,82 KG/M:DIAM. 406 MM (16") H 40</v>
          </cell>
          <cell r="D8606" t="str">
            <v>M</v>
          </cell>
          <cell r="E8606">
            <v>855.35</v>
          </cell>
        </row>
        <row r="8607">
          <cell r="B8607" t="str">
            <v>531644</v>
          </cell>
          <cell r="C8607" t="str">
            <v>TUBO API 5A,111,71 KG/M:DIAM.406 MM (16")J OU K 55</v>
          </cell>
          <cell r="D8607" t="str">
            <v>M</v>
          </cell>
          <cell r="E8607">
            <v>995.41</v>
          </cell>
        </row>
        <row r="8608">
          <cell r="B8608" t="str">
            <v>531645</v>
          </cell>
          <cell r="C8608" t="str">
            <v>TUBO API 5A;125,12 KG/M:DIAM.406 MM(16") J OU K 55</v>
          </cell>
          <cell r="D8608" t="str">
            <v>M</v>
          </cell>
          <cell r="E8608">
            <v>1114.9100000000001</v>
          </cell>
        </row>
        <row r="8609">
          <cell r="B8609" t="str">
            <v>531646</v>
          </cell>
          <cell r="C8609" t="str">
            <v>TUBO API 5A;81,18 KG/M:DIAM.340MM(13 3/8")J OU K55</v>
          </cell>
          <cell r="D8609" t="str">
            <v>M</v>
          </cell>
          <cell r="E8609">
            <v>668.72</v>
          </cell>
        </row>
        <row r="8610">
          <cell r="B8610" t="str">
            <v>531647</v>
          </cell>
          <cell r="C8610" t="str">
            <v>TUBO API 5A;90,86KG/M:DIAM.340 MM(13 3/8")J OU K55</v>
          </cell>
          <cell r="D8610" t="str">
            <v>M</v>
          </cell>
          <cell r="E8610">
            <v>748.46</v>
          </cell>
        </row>
        <row r="8611">
          <cell r="B8611" t="str">
            <v>531648</v>
          </cell>
          <cell r="C8611" t="str">
            <v>TUBO API5A,101,29KG/M:DIAM.340MM(13 3/8")J OU K 55</v>
          </cell>
          <cell r="D8611" t="str">
            <v>M</v>
          </cell>
          <cell r="E8611">
            <v>834.38</v>
          </cell>
        </row>
        <row r="8612">
          <cell r="B8612" t="str">
            <v>531649</v>
          </cell>
          <cell r="C8612" t="str">
            <v>TUBO API5A;60,32KG/M:DIAM.273 MM(10 3/4")J OU K 55</v>
          </cell>
          <cell r="D8612" t="str">
            <v>M</v>
          </cell>
          <cell r="E8612">
            <v>471.22</v>
          </cell>
        </row>
        <row r="8613">
          <cell r="B8613" t="str">
            <v>531650</v>
          </cell>
          <cell r="C8613" t="str">
            <v>TUBO API5A;67,66KG/M:DIAM.273 MM(10 3/4")J OU K 55</v>
          </cell>
          <cell r="D8613" t="str">
            <v>M</v>
          </cell>
          <cell r="E8613">
            <v>528.55999999999995</v>
          </cell>
        </row>
        <row r="8614">
          <cell r="B8614" t="str">
            <v>531651</v>
          </cell>
          <cell r="C8614" t="str">
            <v>TUBO API5A;75,96KG/M:DIAM.273 MM(10 3/4")J OU K 55</v>
          </cell>
          <cell r="D8614" t="str">
            <v>M</v>
          </cell>
          <cell r="E8614">
            <v>593.4</v>
          </cell>
        </row>
        <row r="8615">
          <cell r="B8615" t="str">
            <v>531652</v>
          </cell>
          <cell r="C8615" t="str">
            <v>TUBO API 5A; 48,11 KG/M:DIAM.244 MM(9 5/8") H 40</v>
          </cell>
          <cell r="D8615" t="str">
            <v>M</v>
          </cell>
          <cell r="E8615">
            <v>375.84</v>
          </cell>
        </row>
        <row r="8616">
          <cell r="B8616" t="str">
            <v>531653</v>
          </cell>
          <cell r="C8616" t="str">
            <v>TUBO API 5A;53,62 KG/M:DIAM.244MM(9 5/8")J OU K 55</v>
          </cell>
          <cell r="D8616" t="str">
            <v>M</v>
          </cell>
          <cell r="E8616">
            <v>418.88</v>
          </cell>
        </row>
        <row r="8617">
          <cell r="B8617" t="str">
            <v>531654</v>
          </cell>
          <cell r="C8617" t="str">
            <v>TUBO API 5A;59,68 KG/M:DIAM.244MM(9 5/8")J OU K 55</v>
          </cell>
          <cell r="D8617" t="str">
            <v>M</v>
          </cell>
          <cell r="E8617">
            <v>466.22</v>
          </cell>
        </row>
        <row r="8618">
          <cell r="B8618" t="str">
            <v>531655</v>
          </cell>
          <cell r="C8618" t="str">
            <v>TUBO API 5A;35,75 KG/M:DIAM.219MM(8 5/8")J OU K 55</v>
          </cell>
          <cell r="D8618" t="str">
            <v>M</v>
          </cell>
          <cell r="E8618">
            <v>279.27999999999997</v>
          </cell>
        </row>
        <row r="8619">
          <cell r="B8619" t="str">
            <v>531656</v>
          </cell>
          <cell r="C8619" t="str">
            <v>TUBO API 5A;47,66 KG/M:DIAM.219MM(8 5/8")J OU K 55</v>
          </cell>
          <cell r="D8619" t="str">
            <v>M</v>
          </cell>
          <cell r="E8619">
            <v>372.32</v>
          </cell>
        </row>
        <row r="8620">
          <cell r="B8620" t="str">
            <v>531657</v>
          </cell>
          <cell r="C8620" t="str">
            <v>TUBO API 5A;53,62 KG/M:DIAM.219MM(8 5/8")J OU K 55</v>
          </cell>
          <cell r="D8620" t="str">
            <v>M</v>
          </cell>
          <cell r="E8620">
            <v>418.88</v>
          </cell>
        </row>
        <row r="8621">
          <cell r="B8621" t="str">
            <v>531658</v>
          </cell>
          <cell r="C8621" t="str">
            <v>TUBO API 5A;29,79 KG/M:DIAM.168MM(6 5/8")J OU K 55</v>
          </cell>
          <cell r="D8621" t="str">
            <v>M</v>
          </cell>
          <cell r="E8621">
            <v>232.72</v>
          </cell>
        </row>
        <row r="8622">
          <cell r="B8622" t="str">
            <v>531659</v>
          </cell>
          <cell r="C8622" t="str">
            <v>TUBO API 5A;35,75 KG/M:DIAM.168MM(6 5/8")J OU K55</v>
          </cell>
          <cell r="D8622" t="str">
            <v>M</v>
          </cell>
          <cell r="E8622">
            <v>279.27999999999997</v>
          </cell>
        </row>
      </sheetData>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çamentária"/>
      <sheetName val="PlanServ"/>
      <sheetName val="PlanResumo "/>
      <sheetName val="Cronograma"/>
      <sheetName val="Aquisição"/>
      <sheetName val="CANTEIRO"/>
      <sheetName val="TRANSPORTE"/>
      <sheetName val="CustosTransp"/>
      <sheetName val="Composições"/>
      <sheetName val="preqmec"/>
      <sheetName val="Motoniveladora"/>
      <sheetName val="Velocidades"/>
      <sheetName val="MOBILIZ _ DESMOBIL"/>
      <sheetName val="RelEquip"/>
      <sheetName val="Composição transp. equipamento"/>
      <sheetName val="AU"/>
      <sheetName val="Plan2"/>
      <sheetName val="Plan3"/>
      <sheetName val="Assumptions"/>
    </sheetNames>
    <sheetDataSet>
      <sheetData sheetId="0"/>
      <sheetData sheetId="1"/>
      <sheetData sheetId="2"/>
      <sheetData sheetId="3"/>
      <sheetData sheetId="4"/>
      <sheetData sheetId="5"/>
      <sheetData sheetId="6"/>
      <sheetData sheetId="7">
        <row r="2">
          <cell r="T2" t="str">
            <v>Restauração</v>
          </cell>
        </row>
        <row r="3">
          <cell r="T3" t="str">
            <v>Implantação</v>
          </cell>
        </row>
        <row r="4">
          <cell r="T4" t="str">
            <v>Duplicação</v>
          </cell>
        </row>
      </sheetData>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 val="Assumptions"/>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WA60"/>
  <sheetViews>
    <sheetView showGridLines="0" tabSelected="1" view="pageBreakPreview" topLeftCell="I7" zoomScaleNormal="100" zoomScaleSheetLayoutView="100" workbookViewId="0">
      <selection activeCell="I9" sqref="I9"/>
    </sheetView>
  </sheetViews>
  <sheetFormatPr defaultColWidth="0" defaultRowHeight="13.15" customHeight="1" zeroHeight="1" x14ac:dyDescent="0.2"/>
  <cols>
    <col min="1" max="1" width="27.25" style="1" hidden="1" customWidth="1"/>
    <col min="2" max="3" width="8.25" style="1" hidden="1" customWidth="1"/>
    <col min="4" max="4" width="21.25" style="1" hidden="1" customWidth="1"/>
    <col min="5" max="8" width="8.25" style="1" hidden="1" customWidth="1"/>
    <col min="9" max="14" width="9.625" style="1" customWidth="1"/>
    <col min="15" max="15" width="11.625" style="1" customWidth="1"/>
    <col min="16" max="18" width="9.625" style="1" customWidth="1"/>
    <col min="19" max="19" width="3.25" style="1" customWidth="1"/>
    <col min="20" max="20" width="26.625" style="1" hidden="1" customWidth="1"/>
    <col min="21" max="21" width="12.25" style="1" hidden="1" customWidth="1"/>
    <col min="22" max="256" width="8.25" style="1" hidden="1"/>
    <col min="257" max="264" width="8.25" style="1" hidden="1" customWidth="1"/>
    <col min="265" max="270" width="9.625" style="1" customWidth="1"/>
    <col min="271" max="271" width="11.625" style="1" customWidth="1"/>
    <col min="272" max="274" width="9.625" style="1" customWidth="1"/>
    <col min="275" max="275" width="3.25" style="1" customWidth="1"/>
    <col min="276" max="277" width="8.25" style="1" hidden="1" customWidth="1"/>
    <col min="278" max="512" width="8.25" style="1" hidden="1"/>
    <col min="513" max="520" width="8.25" style="1" hidden="1" customWidth="1"/>
    <col min="521" max="526" width="9.625" style="1" customWidth="1"/>
    <col min="527" max="527" width="11.625" style="1" customWidth="1"/>
    <col min="528" max="530" width="9.625" style="1" customWidth="1"/>
    <col min="531" max="531" width="3.25" style="1" customWidth="1"/>
    <col min="532" max="533" width="8.25" style="1" hidden="1" customWidth="1"/>
    <col min="534" max="768" width="8.25" style="1" hidden="1"/>
    <col min="769" max="776" width="8.25" style="1" hidden="1" customWidth="1"/>
    <col min="777" max="782" width="9.625" style="1" customWidth="1"/>
    <col min="783" max="783" width="11.625" style="1" customWidth="1"/>
    <col min="784" max="786" width="9.625" style="1" customWidth="1"/>
    <col min="787" max="787" width="3.25" style="1" customWidth="1"/>
    <col min="788" max="789" width="8.25" style="1" hidden="1" customWidth="1"/>
    <col min="790" max="1024" width="8.25" style="1" hidden="1"/>
    <col min="1025" max="1032" width="8.25" style="1" hidden="1" customWidth="1"/>
    <col min="1033" max="1038" width="9.625" style="1" customWidth="1"/>
    <col min="1039" max="1039" width="11.625" style="1" customWidth="1"/>
    <col min="1040" max="1042" width="9.625" style="1" customWidth="1"/>
    <col min="1043" max="1043" width="3.25" style="1" customWidth="1"/>
    <col min="1044" max="1045" width="8.25" style="1" hidden="1" customWidth="1"/>
    <col min="1046" max="1280" width="8.25" style="1" hidden="1"/>
    <col min="1281" max="1288" width="8.25" style="1" hidden="1" customWidth="1"/>
    <col min="1289" max="1294" width="9.625" style="1" customWidth="1"/>
    <col min="1295" max="1295" width="11.625" style="1" customWidth="1"/>
    <col min="1296" max="1298" width="9.625" style="1" customWidth="1"/>
    <col min="1299" max="1299" width="3.25" style="1" customWidth="1"/>
    <col min="1300" max="1301" width="8.25" style="1" hidden="1" customWidth="1"/>
    <col min="1302" max="1536" width="8.25" style="1" hidden="1"/>
    <col min="1537" max="1544" width="8.25" style="1" hidden="1" customWidth="1"/>
    <col min="1545" max="1550" width="9.625" style="1" customWidth="1"/>
    <col min="1551" max="1551" width="11.625" style="1" customWidth="1"/>
    <col min="1552" max="1554" width="9.625" style="1" customWidth="1"/>
    <col min="1555" max="1555" width="3.25" style="1" customWidth="1"/>
    <col min="1556" max="1557" width="8.25" style="1" hidden="1" customWidth="1"/>
    <col min="1558" max="1792" width="8.25" style="1" hidden="1"/>
    <col min="1793" max="1800" width="8.25" style="1" hidden="1" customWidth="1"/>
    <col min="1801" max="1806" width="9.625" style="1" customWidth="1"/>
    <col min="1807" max="1807" width="11.625" style="1" customWidth="1"/>
    <col min="1808" max="1810" width="9.625" style="1" customWidth="1"/>
    <col min="1811" max="1811" width="3.25" style="1" customWidth="1"/>
    <col min="1812" max="1813" width="8.25" style="1" hidden="1" customWidth="1"/>
    <col min="1814" max="2048" width="8.25" style="1" hidden="1"/>
    <col min="2049" max="2056" width="8.25" style="1" hidden="1" customWidth="1"/>
    <col min="2057" max="2062" width="9.625" style="1" customWidth="1"/>
    <col min="2063" max="2063" width="11.625" style="1" customWidth="1"/>
    <col min="2064" max="2066" width="9.625" style="1" customWidth="1"/>
    <col min="2067" max="2067" width="3.25" style="1" customWidth="1"/>
    <col min="2068" max="2069" width="8.25" style="1" hidden="1" customWidth="1"/>
    <col min="2070" max="2304" width="8.25" style="1" hidden="1"/>
    <col min="2305" max="2312" width="8.25" style="1" hidden="1" customWidth="1"/>
    <col min="2313" max="2318" width="9.625" style="1" customWidth="1"/>
    <col min="2319" max="2319" width="11.625" style="1" customWidth="1"/>
    <col min="2320" max="2322" width="9.625" style="1" customWidth="1"/>
    <col min="2323" max="2323" width="3.25" style="1" customWidth="1"/>
    <col min="2324" max="2325" width="8.25" style="1" hidden="1" customWidth="1"/>
    <col min="2326" max="2560" width="8.25" style="1" hidden="1"/>
    <col min="2561" max="2568" width="8.25" style="1" hidden="1" customWidth="1"/>
    <col min="2569" max="2574" width="9.625" style="1" customWidth="1"/>
    <col min="2575" max="2575" width="11.625" style="1" customWidth="1"/>
    <col min="2576" max="2578" width="9.625" style="1" customWidth="1"/>
    <col min="2579" max="2579" width="3.25" style="1" customWidth="1"/>
    <col min="2580" max="2581" width="8.25" style="1" hidden="1" customWidth="1"/>
    <col min="2582" max="2816" width="8.25" style="1" hidden="1"/>
    <col min="2817" max="2824" width="8.25" style="1" hidden="1" customWidth="1"/>
    <col min="2825" max="2830" width="9.625" style="1" customWidth="1"/>
    <col min="2831" max="2831" width="11.625" style="1" customWidth="1"/>
    <col min="2832" max="2834" width="9.625" style="1" customWidth="1"/>
    <col min="2835" max="2835" width="3.25" style="1" customWidth="1"/>
    <col min="2836" max="2837" width="8.25" style="1" hidden="1" customWidth="1"/>
    <col min="2838" max="3072" width="8.25" style="1" hidden="1"/>
    <col min="3073" max="3080" width="8.25" style="1" hidden="1" customWidth="1"/>
    <col min="3081" max="3086" width="9.625" style="1" customWidth="1"/>
    <col min="3087" max="3087" width="11.625" style="1" customWidth="1"/>
    <col min="3088" max="3090" width="9.625" style="1" customWidth="1"/>
    <col min="3091" max="3091" width="3.25" style="1" customWidth="1"/>
    <col min="3092" max="3093" width="8.25" style="1" hidden="1" customWidth="1"/>
    <col min="3094" max="3328" width="8.25" style="1" hidden="1"/>
    <col min="3329" max="3336" width="8.25" style="1" hidden="1" customWidth="1"/>
    <col min="3337" max="3342" width="9.625" style="1" customWidth="1"/>
    <col min="3343" max="3343" width="11.625" style="1" customWidth="1"/>
    <col min="3344" max="3346" width="9.625" style="1" customWidth="1"/>
    <col min="3347" max="3347" width="3.25" style="1" customWidth="1"/>
    <col min="3348" max="3349" width="8.25" style="1" hidden="1" customWidth="1"/>
    <col min="3350" max="3584" width="8.25" style="1" hidden="1"/>
    <col min="3585" max="3592" width="8.25" style="1" hidden="1" customWidth="1"/>
    <col min="3593" max="3598" width="9.625" style="1" customWidth="1"/>
    <col min="3599" max="3599" width="11.625" style="1" customWidth="1"/>
    <col min="3600" max="3602" width="9.625" style="1" customWidth="1"/>
    <col min="3603" max="3603" width="3.25" style="1" customWidth="1"/>
    <col min="3604" max="3605" width="8.25" style="1" hidden="1" customWidth="1"/>
    <col min="3606" max="3840" width="8.25" style="1" hidden="1"/>
    <col min="3841" max="3848" width="8.25" style="1" hidden="1" customWidth="1"/>
    <col min="3849" max="3854" width="9.625" style="1" customWidth="1"/>
    <col min="3855" max="3855" width="11.625" style="1" customWidth="1"/>
    <col min="3856" max="3858" width="9.625" style="1" customWidth="1"/>
    <col min="3859" max="3859" width="3.25" style="1" customWidth="1"/>
    <col min="3860" max="3861" width="8.25" style="1" hidden="1" customWidth="1"/>
    <col min="3862" max="4096" width="8.25" style="1" hidden="1"/>
    <col min="4097" max="4104" width="8.25" style="1" hidden="1" customWidth="1"/>
    <col min="4105" max="4110" width="9.625" style="1" customWidth="1"/>
    <col min="4111" max="4111" width="11.625" style="1" customWidth="1"/>
    <col min="4112" max="4114" width="9.625" style="1" customWidth="1"/>
    <col min="4115" max="4115" width="3.25" style="1" customWidth="1"/>
    <col min="4116" max="4117" width="8.25" style="1" hidden="1" customWidth="1"/>
    <col min="4118" max="4352" width="8.25" style="1" hidden="1"/>
    <col min="4353" max="4360" width="8.25" style="1" hidden="1" customWidth="1"/>
    <col min="4361" max="4366" width="9.625" style="1" customWidth="1"/>
    <col min="4367" max="4367" width="11.625" style="1" customWidth="1"/>
    <col min="4368" max="4370" width="9.625" style="1" customWidth="1"/>
    <col min="4371" max="4371" width="3.25" style="1" customWidth="1"/>
    <col min="4372" max="4373" width="8.25" style="1" hidden="1" customWidth="1"/>
    <col min="4374" max="4608" width="8.25" style="1" hidden="1"/>
    <col min="4609" max="4616" width="8.25" style="1" hidden="1" customWidth="1"/>
    <col min="4617" max="4622" width="9.625" style="1" customWidth="1"/>
    <col min="4623" max="4623" width="11.625" style="1" customWidth="1"/>
    <col min="4624" max="4626" width="9.625" style="1" customWidth="1"/>
    <col min="4627" max="4627" width="3.25" style="1" customWidth="1"/>
    <col min="4628" max="4629" width="8.25" style="1" hidden="1" customWidth="1"/>
    <col min="4630" max="4864" width="8.25" style="1" hidden="1"/>
    <col min="4865" max="4872" width="8.25" style="1" hidden="1" customWidth="1"/>
    <col min="4873" max="4878" width="9.625" style="1" customWidth="1"/>
    <col min="4879" max="4879" width="11.625" style="1" customWidth="1"/>
    <col min="4880" max="4882" width="9.625" style="1" customWidth="1"/>
    <col min="4883" max="4883" width="3.25" style="1" customWidth="1"/>
    <col min="4884" max="4885" width="8.25" style="1" hidden="1" customWidth="1"/>
    <col min="4886" max="5120" width="8.25" style="1" hidden="1"/>
    <col min="5121" max="5128" width="8.25" style="1" hidden="1" customWidth="1"/>
    <col min="5129" max="5134" width="9.625" style="1" customWidth="1"/>
    <col min="5135" max="5135" width="11.625" style="1" customWidth="1"/>
    <col min="5136" max="5138" width="9.625" style="1" customWidth="1"/>
    <col min="5139" max="5139" width="3.25" style="1" customWidth="1"/>
    <col min="5140" max="5141" width="8.25" style="1" hidden="1" customWidth="1"/>
    <col min="5142" max="5376" width="8.25" style="1" hidden="1"/>
    <col min="5377" max="5384" width="8.25" style="1" hidden="1" customWidth="1"/>
    <col min="5385" max="5390" width="9.625" style="1" customWidth="1"/>
    <col min="5391" max="5391" width="11.625" style="1" customWidth="1"/>
    <col min="5392" max="5394" width="9.625" style="1" customWidth="1"/>
    <col min="5395" max="5395" width="3.25" style="1" customWidth="1"/>
    <col min="5396" max="5397" width="8.25" style="1" hidden="1" customWidth="1"/>
    <col min="5398" max="5632" width="8.25" style="1" hidden="1"/>
    <col min="5633" max="5640" width="8.25" style="1" hidden="1" customWidth="1"/>
    <col min="5641" max="5646" width="9.625" style="1" customWidth="1"/>
    <col min="5647" max="5647" width="11.625" style="1" customWidth="1"/>
    <col min="5648" max="5650" width="9.625" style="1" customWidth="1"/>
    <col min="5651" max="5651" width="3.25" style="1" customWidth="1"/>
    <col min="5652" max="5653" width="8.25" style="1" hidden="1" customWidth="1"/>
    <col min="5654" max="5888" width="8.25" style="1" hidden="1"/>
    <col min="5889" max="5896" width="8.25" style="1" hidden="1" customWidth="1"/>
    <col min="5897" max="5902" width="9.625" style="1" customWidth="1"/>
    <col min="5903" max="5903" width="11.625" style="1" customWidth="1"/>
    <col min="5904" max="5906" width="9.625" style="1" customWidth="1"/>
    <col min="5907" max="5907" width="3.25" style="1" customWidth="1"/>
    <col min="5908" max="5909" width="8.25" style="1" hidden="1" customWidth="1"/>
    <col min="5910" max="6144" width="8.25" style="1" hidden="1"/>
    <col min="6145" max="6152" width="8.25" style="1" hidden="1" customWidth="1"/>
    <col min="6153" max="6158" width="9.625" style="1" customWidth="1"/>
    <col min="6159" max="6159" width="11.625" style="1" customWidth="1"/>
    <col min="6160" max="6162" width="9.625" style="1" customWidth="1"/>
    <col min="6163" max="6163" width="3.25" style="1" customWidth="1"/>
    <col min="6164" max="6165" width="8.25" style="1" hidden="1" customWidth="1"/>
    <col min="6166" max="6400" width="8.25" style="1" hidden="1"/>
    <col min="6401" max="6408" width="8.25" style="1" hidden="1" customWidth="1"/>
    <col min="6409" max="6414" width="9.625" style="1" customWidth="1"/>
    <col min="6415" max="6415" width="11.625" style="1" customWidth="1"/>
    <col min="6416" max="6418" width="9.625" style="1" customWidth="1"/>
    <col min="6419" max="6419" width="3.25" style="1" customWidth="1"/>
    <col min="6420" max="6421" width="8.25" style="1" hidden="1" customWidth="1"/>
    <col min="6422" max="6656" width="8.25" style="1" hidden="1"/>
    <col min="6657" max="6664" width="8.25" style="1" hidden="1" customWidth="1"/>
    <col min="6665" max="6670" width="9.625" style="1" customWidth="1"/>
    <col min="6671" max="6671" width="11.625" style="1" customWidth="1"/>
    <col min="6672" max="6674" width="9.625" style="1" customWidth="1"/>
    <col min="6675" max="6675" width="3.25" style="1" customWidth="1"/>
    <col min="6676" max="6677" width="8.25" style="1" hidden="1" customWidth="1"/>
    <col min="6678" max="6912" width="8.25" style="1" hidden="1"/>
    <col min="6913" max="6920" width="8.25" style="1" hidden="1" customWidth="1"/>
    <col min="6921" max="6926" width="9.625" style="1" customWidth="1"/>
    <col min="6927" max="6927" width="11.625" style="1" customWidth="1"/>
    <col min="6928" max="6930" width="9.625" style="1" customWidth="1"/>
    <col min="6931" max="6931" width="3.25" style="1" customWidth="1"/>
    <col min="6932" max="6933" width="8.25" style="1" hidden="1" customWidth="1"/>
    <col min="6934" max="7168" width="8.25" style="1" hidden="1"/>
    <col min="7169" max="7176" width="8.25" style="1" hidden="1" customWidth="1"/>
    <col min="7177" max="7182" width="9.625" style="1" customWidth="1"/>
    <col min="7183" max="7183" width="11.625" style="1" customWidth="1"/>
    <col min="7184" max="7186" width="9.625" style="1" customWidth="1"/>
    <col min="7187" max="7187" width="3.25" style="1" customWidth="1"/>
    <col min="7188" max="7189" width="8.25" style="1" hidden="1" customWidth="1"/>
    <col min="7190" max="7424" width="8.25" style="1" hidden="1"/>
    <col min="7425" max="7432" width="8.25" style="1" hidden="1" customWidth="1"/>
    <col min="7433" max="7438" width="9.625" style="1" customWidth="1"/>
    <col min="7439" max="7439" width="11.625" style="1" customWidth="1"/>
    <col min="7440" max="7442" width="9.625" style="1" customWidth="1"/>
    <col min="7443" max="7443" width="3.25" style="1" customWidth="1"/>
    <col min="7444" max="7445" width="8.25" style="1" hidden="1" customWidth="1"/>
    <col min="7446" max="7680" width="8.25" style="1" hidden="1"/>
    <col min="7681" max="7688" width="8.25" style="1" hidden="1" customWidth="1"/>
    <col min="7689" max="7694" width="9.625" style="1" customWidth="1"/>
    <col min="7695" max="7695" width="11.625" style="1" customWidth="1"/>
    <col min="7696" max="7698" width="9.625" style="1" customWidth="1"/>
    <col min="7699" max="7699" width="3.25" style="1" customWidth="1"/>
    <col min="7700" max="7701" width="8.25" style="1" hidden="1" customWidth="1"/>
    <col min="7702" max="7936" width="8.25" style="1" hidden="1"/>
    <col min="7937" max="7944" width="8.25" style="1" hidden="1" customWidth="1"/>
    <col min="7945" max="7950" width="9.625" style="1" customWidth="1"/>
    <col min="7951" max="7951" width="11.625" style="1" customWidth="1"/>
    <col min="7952" max="7954" width="9.625" style="1" customWidth="1"/>
    <col min="7955" max="7955" width="3.25" style="1" customWidth="1"/>
    <col min="7956" max="7957" width="8.25" style="1" hidden="1" customWidth="1"/>
    <col min="7958" max="8192" width="8.25" style="1" hidden="1"/>
    <col min="8193" max="8200" width="8.25" style="1" hidden="1" customWidth="1"/>
    <col min="8201" max="8206" width="9.625" style="1" customWidth="1"/>
    <col min="8207" max="8207" width="11.625" style="1" customWidth="1"/>
    <col min="8208" max="8210" width="9.625" style="1" customWidth="1"/>
    <col min="8211" max="8211" width="3.25" style="1" customWidth="1"/>
    <col min="8212" max="8213" width="8.25" style="1" hidden="1" customWidth="1"/>
    <col min="8214" max="8448" width="8.25" style="1" hidden="1"/>
    <col min="8449" max="8456" width="8.25" style="1" hidden="1" customWidth="1"/>
    <col min="8457" max="8462" width="9.625" style="1" customWidth="1"/>
    <col min="8463" max="8463" width="11.625" style="1" customWidth="1"/>
    <col min="8464" max="8466" width="9.625" style="1" customWidth="1"/>
    <col min="8467" max="8467" width="3.25" style="1" customWidth="1"/>
    <col min="8468" max="8469" width="8.25" style="1" hidden="1" customWidth="1"/>
    <col min="8470" max="8704" width="8.25" style="1" hidden="1"/>
    <col min="8705" max="8712" width="8.25" style="1" hidden="1" customWidth="1"/>
    <col min="8713" max="8718" width="9.625" style="1" customWidth="1"/>
    <col min="8719" max="8719" width="11.625" style="1" customWidth="1"/>
    <col min="8720" max="8722" width="9.625" style="1" customWidth="1"/>
    <col min="8723" max="8723" width="3.25" style="1" customWidth="1"/>
    <col min="8724" max="8725" width="8.25" style="1" hidden="1" customWidth="1"/>
    <col min="8726" max="8960" width="8.25" style="1" hidden="1"/>
    <col min="8961" max="8968" width="8.25" style="1" hidden="1" customWidth="1"/>
    <col min="8969" max="8974" width="9.625" style="1" customWidth="1"/>
    <col min="8975" max="8975" width="11.625" style="1" customWidth="1"/>
    <col min="8976" max="8978" width="9.625" style="1" customWidth="1"/>
    <col min="8979" max="8979" width="3.25" style="1" customWidth="1"/>
    <col min="8980" max="8981" width="8.25" style="1" hidden="1" customWidth="1"/>
    <col min="8982" max="9216" width="8.25" style="1" hidden="1"/>
    <col min="9217" max="9224" width="8.25" style="1" hidden="1" customWidth="1"/>
    <col min="9225" max="9230" width="9.625" style="1" customWidth="1"/>
    <col min="9231" max="9231" width="11.625" style="1" customWidth="1"/>
    <col min="9232" max="9234" width="9.625" style="1" customWidth="1"/>
    <col min="9235" max="9235" width="3.25" style="1" customWidth="1"/>
    <col min="9236" max="9237" width="8.25" style="1" hidden="1" customWidth="1"/>
    <col min="9238" max="9472" width="8.25" style="1" hidden="1"/>
    <col min="9473" max="9480" width="8.25" style="1" hidden="1" customWidth="1"/>
    <col min="9481" max="9486" width="9.625" style="1" customWidth="1"/>
    <col min="9487" max="9487" width="11.625" style="1" customWidth="1"/>
    <col min="9488" max="9490" width="9.625" style="1" customWidth="1"/>
    <col min="9491" max="9491" width="3.25" style="1" customWidth="1"/>
    <col min="9492" max="9493" width="8.25" style="1" hidden="1" customWidth="1"/>
    <col min="9494" max="9728" width="8.25" style="1" hidden="1"/>
    <col min="9729" max="9736" width="8.25" style="1" hidden="1" customWidth="1"/>
    <col min="9737" max="9742" width="9.625" style="1" customWidth="1"/>
    <col min="9743" max="9743" width="11.625" style="1" customWidth="1"/>
    <col min="9744" max="9746" width="9.625" style="1" customWidth="1"/>
    <col min="9747" max="9747" width="3.25" style="1" customWidth="1"/>
    <col min="9748" max="9749" width="8.25" style="1" hidden="1" customWidth="1"/>
    <col min="9750" max="9984" width="8.25" style="1" hidden="1"/>
    <col min="9985" max="9992" width="8.25" style="1" hidden="1" customWidth="1"/>
    <col min="9993" max="9998" width="9.625" style="1" customWidth="1"/>
    <col min="9999" max="9999" width="11.625" style="1" customWidth="1"/>
    <col min="10000" max="10002" width="9.625" style="1" customWidth="1"/>
    <col min="10003" max="10003" width="3.25" style="1" customWidth="1"/>
    <col min="10004" max="10005" width="8.25" style="1" hidden="1" customWidth="1"/>
    <col min="10006" max="10240" width="8.25" style="1" hidden="1"/>
    <col min="10241" max="10248" width="8.25" style="1" hidden="1" customWidth="1"/>
    <col min="10249" max="10254" width="9.625" style="1" customWidth="1"/>
    <col min="10255" max="10255" width="11.625" style="1" customWidth="1"/>
    <col min="10256" max="10258" width="9.625" style="1" customWidth="1"/>
    <col min="10259" max="10259" width="3.25" style="1" customWidth="1"/>
    <col min="10260" max="10261" width="8.25" style="1" hidden="1" customWidth="1"/>
    <col min="10262" max="10496" width="8.25" style="1" hidden="1"/>
    <col min="10497" max="10504" width="8.25" style="1" hidden="1" customWidth="1"/>
    <col min="10505" max="10510" width="9.625" style="1" customWidth="1"/>
    <col min="10511" max="10511" width="11.625" style="1" customWidth="1"/>
    <col min="10512" max="10514" width="9.625" style="1" customWidth="1"/>
    <col min="10515" max="10515" width="3.25" style="1" customWidth="1"/>
    <col min="10516" max="10517" width="8.25" style="1" hidden="1" customWidth="1"/>
    <col min="10518" max="10752" width="8.25" style="1" hidden="1"/>
    <col min="10753" max="10760" width="8.25" style="1" hidden="1" customWidth="1"/>
    <col min="10761" max="10766" width="9.625" style="1" customWidth="1"/>
    <col min="10767" max="10767" width="11.625" style="1" customWidth="1"/>
    <col min="10768" max="10770" width="9.625" style="1" customWidth="1"/>
    <col min="10771" max="10771" width="3.25" style="1" customWidth="1"/>
    <col min="10772" max="10773" width="8.25" style="1" hidden="1" customWidth="1"/>
    <col min="10774" max="11008" width="8.25" style="1" hidden="1"/>
    <col min="11009" max="11016" width="8.25" style="1" hidden="1" customWidth="1"/>
    <col min="11017" max="11022" width="9.625" style="1" customWidth="1"/>
    <col min="11023" max="11023" width="11.625" style="1" customWidth="1"/>
    <col min="11024" max="11026" width="9.625" style="1" customWidth="1"/>
    <col min="11027" max="11027" width="3.25" style="1" customWidth="1"/>
    <col min="11028" max="11029" width="8.25" style="1" hidden="1" customWidth="1"/>
    <col min="11030" max="11264" width="8.25" style="1" hidden="1"/>
    <col min="11265" max="11272" width="8.25" style="1" hidden="1" customWidth="1"/>
    <col min="11273" max="11278" width="9.625" style="1" customWidth="1"/>
    <col min="11279" max="11279" width="11.625" style="1" customWidth="1"/>
    <col min="11280" max="11282" width="9.625" style="1" customWidth="1"/>
    <col min="11283" max="11283" width="3.25" style="1" customWidth="1"/>
    <col min="11284" max="11285" width="8.25" style="1" hidden="1" customWidth="1"/>
    <col min="11286" max="11520" width="8.25" style="1" hidden="1"/>
    <col min="11521" max="11528" width="8.25" style="1" hidden="1" customWidth="1"/>
    <col min="11529" max="11534" width="9.625" style="1" customWidth="1"/>
    <col min="11535" max="11535" width="11.625" style="1" customWidth="1"/>
    <col min="11536" max="11538" width="9.625" style="1" customWidth="1"/>
    <col min="11539" max="11539" width="3.25" style="1" customWidth="1"/>
    <col min="11540" max="11541" width="8.25" style="1" hidden="1" customWidth="1"/>
    <col min="11542" max="11776" width="8.25" style="1" hidden="1"/>
    <col min="11777" max="11784" width="8.25" style="1" hidden="1" customWidth="1"/>
    <col min="11785" max="11790" width="9.625" style="1" customWidth="1"/>
    <col min="11791" max="11791" width="11.625" style="1" customWidth="1"/>
    <col min="11792" max="11794" width="9.625" style="1" customWidth="1"/>
    <col min="11795" max="11795" width="3.25" style="1" customWidth="1"/>
    <col min="11796" max="11797" width="8.25" style="1" hidden="1" customWidth="1"/>
    <col min="11798" max="12032" width="8.25" style="1" hidden="1"/>
    <col min="12033" max="12040" width="8.25" style="1" hidden="1" customWidth="1"/>
    <col min="12041" max="12046" width="9.625" style="1" customWidth="1"/>
    <col min="12047" max="12047" width="11.625" style="1" customWidth="1"/>
    <col min="12048" max="12050" width="9.625" style="1" customWidth="1"/>
    <col min="12051" max="12051" width="3.25" style="1" customWidth="1"/>
    <col min="12052" max="12053" width="8.25" style="1" hidden="1" customWidth="1"/>
    <col min="12054" max="12288" width="8.25" style="1" hidden="1"/>
    <col min="12289" max="12296" width="8.25" style="1" hidden="1" customWidth="1"/>
    <col min="12297" max="12302" width="9.625" style="1" customWidth="1"/>
    <col min="12303" max="12303" width="11.625" style="1" customWidth="1"/>
    <col min="12304" max="12306" width="9.625" style="1" customWidth="1"/>
    <col min="12307" max="12307" width="3.25" style="1" customWidth="1"/>
    <col min="12308" max="12309" width="8.25" style="1" hidden="1" customWidth="1"/>
    <col min="12310" max="12544" width="8.25" style="1" hidden="1"/>
    <col min="12545" max="12552" width="8.25" style="1" hidden="1" customWidth="1"/>
    <col min="12553" max="12558" width="9.625" style="1" customWidth="1"/>
    <col min="12559" max="12559" width="11.625" style="1" customWidth="1"/>
    <col min="12560" max="12562" width="9.625" style="1" customWidth="1"/>
    <col min="12563" max="12563" width="3.25" style="1" customWidth="1"/>
    <col min="12564" max="12565" width="8.25" style="1" hidden="1" customWidth="1"/>
    <col min="12566" max="12800" width="8.25" style="1" hidden="1"/>
    <col min="12801" max="12808" width="8.25" style="1" hidden="1" customWidth="1"/>
    <col min="12809" max="12814" width="9.625" style="1" customWidth="1"/>
    <col min="12815" max="12815" width="11.625" style="1" customWidth="1"/>
    <col min="12816" max="12818" width="9.625" style="1" customWidth="1"/>
    <col min="12819" max="12819" width="3.25" style="1" customWidth="1"/>
    <col min="12820" max="12821" width="8.25" style="1" hidden="1" customWidth="1"/>
    <col min="12822" max="13056" width="8.25" style="1" hidden="1"/>
    <col min="13057" max="13064" width="8.25" style="1" hidden="1" customWidth="1"/>
    <col min="13065" max="13070" width="9.625" style="1" customWidth="1"/>
    <col min="13071" max="13071" width="11.625" style="1" customWidth="1"/>
    <col min="13072" max="13074" width="9.625" style="1" customWidth="1"/>
    <col min="13075" max="13075" width="3.25" style="1" customWidth="1"/>
    <col min="13076" max="13077" width="8.25" style="1" hidden="1" customWidth="1"/>
    <col min="13078" max="13312" width="8.25" style="1" hidden="1"/>
    <col min="13313" max="13320" width="8.25" style="1" hidden="1" customWidth="1"/>
    <col min="13321" max="13326" width="9.625" style="1" customWidth="1"/>
    <col min="13327" max="13327" width="11.625" style="1" customWidth="1"/>
    <col min="13328" max="13330" width="9.625" style="1" customWidth="1"/>
    <col min="13331" max="13331" width="3.25" style="1" customWidth="1"/>
    <col min="13332" max="13333" width="8.25" style="1" hidden="1" customWidth="1"/>
    <col min="13334" max="13568" width="8.25" style="1" hidden="1"/>
    <col min="13569" max="13576" width="8.25" style="1" hidden="1" customWidth="1"/>
    <col min="13577" max="13582" width="9.625" style="1" customWidth="1"/>
    <col min="13583" max="13583" width="11.625" style="1" customWidth="1"/>
    <col min="13584" max="13586" width="9.625" style="1" customWidth="1"/>
    <col min="13587" max="13587" width="3.25" style="1" customWidth="1"/>
    <col min="13588" max="13589" width="8.25" style="1" hidden="1" customWidth="1"/>
    <col min="13590" max="13824" width="8.25" style="1" hidden="1"/>
    <col min="13825" max="13832" width="8.25" style="1" hidden="1" customWidth="1"/>
    <col min="13833" max="13838" width="9.625" style="1" customWidth="1"/>
    <col min="13839" max="13839" width="11.625" style="1" customWidth="1"/>
    <col min="13840" max="13842" width="9.625" style="1" customWidth="1"/>
    <col min="13843" max="13843" width="3.25" style="1" customWidth="1"/>
    <col min="13844" max="13845" width="8.25" style="1" hidden="1" customWidth="1"/>
    <col min="13846" max="14080" width="8.25" style="1" hidden="1"/>
    <col min="14081" max="14088" width="8.25" style="1" hidden="1" customWidth="1"/>
    <col min="14089" max="14094" width="9.625" style="1" customWidth="1"/>
    <col min="14095" max="14095" width="11.625" style="1" customWidth="1"/>
    <col min="14096" max="14098" width="9.625" style="1" customWidth="1"/>
    <col min="14099" max="14099" width="3.25" style="1" customWidth="1"/>
    <col min="14100" max="14101" width="8.25" style="1" hidden="1" customWidth="1"/>
    <col min="14102" max="14336" width="8.25" style="1" hidden="1"/>
    <col min="14337" max="14344" width="8.25" style="1" hidden="1" customWidth="1"/>
    <col min="14345" max="14350" width="9.625" style="1" customWidth="1"/>
    <col min="14351" max="14351" width="11.625" style="1" customWidth="1"/>
    <col min="14352" max="14354" width="9.625" style="1" customWidth="1"/>
    <col min="14355" max="14355" width="3.25" style="1" customWidth="1"/>
    <col min="14356" max="14357" width="8.25" style="1" hidden="1" customWidth="1"/>
    <col min="14358" max="14592" width="8.25" style="1" hidden="1"/>
    <col min="14593" max="14600" width="8.25" style="1" hidden="1" customWidth="1"/>
    <col min="14601" max="14606" width="9.625" style="1" customWidth="1"/>
    <col min="14607" max="14607" width="11.625" style="1" customWidth="1"/>
    <col min="14608" max="14610" width="9.625" style="1" customWidth="1"/>
    <col min="14611" max="14611" width="3.25" style="1" customWidth="1"/>
    <col min="14612" max="14613" width="8.25" style="1" hidden="1" customWidth="1"/>
    <col min="14614" max="14848" width="8.25" style="1" hidden="1"/>
    <col min="14849" max="14856" width="8.25" style="1" hidden="1" customWidth="1"/>
    <col min="14857" max="14862" width="9.625" style="1" customWidth="1"/>
    <col min="14863" max="14863" width="11.625" style="1" customWidth="1"/>
    <col min="14864" max="14866" width="9.625" style="1" customWidth="1"/>
    <col min="14867" max="14867" width="3.25" style="1" customWidth="1"/>
    <col min="14868" max="14869" width="8.25" style="1" hidden="1" customWidth="1"/>
    <col min="14870" max="15104" width="8.25" style="1" hidden="1"/>
    <col min="15105" max="15112" width="8.25" style="1" hidden="1" customWidth="1"/>
    <col min="15113" max="15118" width="9.625" style="1" customWidth="1"/>
    <col min="15119" max="15119" width="11.625" style="1" customWidth="1"/>
    <col min="15120" max="15122" width="9.625" style="1" customWidth="1"/>
    <col min="15123" max="15123" width="3.25" style="1" customWidth="1"/>
    <col min="15124" max="15125" width="8.25" style="1" hidden="1" customWidth="1"/>
    <col min="15126" max="15360" width="8.25" style="1" hidden="1"/>
    <col min="15361" max="15368" width="8.25" style="1" hidden="1" customWidth="1"/>
    <col min="15369" max="15374" width="9.625" style="1" customWidth="1"/>
    <col min="15375" max="15375" width="11.625" style="1" customWidth="1"/>
    <col min="15376" max="15378" width="9.625" style="1" customWidth="1"/>
    <col min="15379" max="15379" width="3.25" style="1" customWidth="1"/>
    <col min="15380" max="15381" width="8.25" style="1" hidden="1" customWidth="1"/>
    <col min="15382" max="15616" width="8.25" style="1" hidden="1"/>
    <col min="15617" max="15624" width="8.25" style="1" hidden="1" customWidth="1"/>
    <col min="15625" max="15630" width="9.625" style="1" customWidth="1"/>
    <col min="15631" max="15631" width="11.625" style="1" customWidth="1"/>
    <col min="15632" max="15634" width="9.625" style="1" customWidth="1"/>
    <col min="15635" max="15635" width="3.25" style="1" customWidth="1"/>
    <col min="15636" max="15637" width="8.25" style="1" hidden="1" customWidth="1"/>
    <col min="15638" max="15872" width="8.25" style="1" hidden="1"/>
    <col min="15873" max="15880" width="8.25" style="1" hidden="1" customWidth="1"/>
    <col min="15881" max="15886" width="9.625" style="1" customWidth="1"/>
    <col min="15887" max="15887" width="11.625" style="1" customWidth="1"/>
    <col min="15888" max="15890" width="9.625" style="1" customWidth="1"/>
    <col min="15891" max="15891" width="3.25" style="1" customWidth="1"/>
    <col min="15892" max="15893" width="8.25" style="1" hidden="1" customWidth="1"/>
    <col min="15894" max="16128" width="8.25" style="1" hidden="1"/>
    <col min="16129" max="16136" width="8.25" style="1" hidden="1" customWidth="1"/>
    <col min="16137" max="16142" width="9.625" style="1" customWidth="1"/>
    <col min="16143" max="16143" width="11.625" style="1" customWidth="1"/>
    <col min="16144" max="16146" width="9.625" style="1" customWidth="1"/>
    <col min="16147" max="16147" width="3.25" style="1" customWidth="1"/>
    <col min="16148" max="16149" width="8.25" style="1" hidden="1" customWidth="1"/>
    <col min="16150" max="16384" width="8.25" style="1" hidden="1"/>
  </cols>
  <sheetData>
    <row r="1" spans="1:29" ht="15" customHeight="1" x14ac:dyDescent="0.25">
      <c r="E1" s="2" t="s">
        <v>0</v>
      </c>
      <c r="F1" s="2" t="s">
        <v>1</v>
      </c>
      <c r="G1" s="2" t="s">
        <v>2</v>
      </c>
      <c r="N1" s="3"/>
      <c r="Q1" s="4"/>
      <c r="R1" s="4"/>
    </row>
    <row r="2" spans="1:29" ht="12.75" x14ac:dyDescent="0.2">
      <c r="A2" s="1" t="s">
        <v>3</v>
      </c>
      <c r="B2" s="5" t="s">
        <v>4</v>
      </c>
      <c r="C2" s="1" t="str">
        <f t="shared" ref="C2:C15" si="0">CONCATENATE(A2,"-",B2)</f>
        <v>Construção e Reforma de Edifícios-AC</v>
      </c>
      <c r="E2" s="6">
        <v>0.03</v>
      </c>
      <c r="F2" s="6">
        <v>0.04</v>
      </c>
      <c r="G2" s="6">
        <v>5.5E-2</v>
      </c>
      <c r="Q2" s="4"/>
      <c r="R2" s="4"/>
      <c r="U2" s="1" t="s">
        <v>5</v>
      </c>
    </row>
    <row r="3" spans="1:29" ht="12.75" x14ac:dyDescent="0.2">
      <c r="A3" s="1" t="str">
        <f>A2</f>
        <v>Construção e Reforma de Edifícios</v>
      </c>
      <c r="B3" s="5" t="s">
        <v>6</v>
      </c>
      <c r="C3" s="1" t="str">
        <f t="shared" si="0"/>
        <v>Construção e Reforma de Edifícios-SG</v>
      </c>
      <c r="E3" s="6">
        <v>8.0000000000000002E-3</v>
      </c>
      <c r="F3" s="6">
        <v>8.0000000000000002E-3</v>
      </c>
      <c r="G3" s="6">
        <v>0.01</v>
      </c>
      <c r="U3" s="1" t="s">
        <v>7</v>
      </c>
    </row>
    <row r="4" spans="1:29" ht="12.75" x14ac:dyDescent="0.2">
      <c r="A4" s="1" t="str">
        <f>A3</f>
        <v>Construção e Reforma de Edifícios</v>
      </c>
      <c r="B4" s="5" t="s">
        <v>8</v>
      </c>
      <c r="C4" s="1" t="str">
        <f t="shared" si="0"/>
        <v>Construção e Reforma de Edifícios-R</v>
      </c>
      <c r="E4" s="6">
        <v>9.7000000000000003E-3</v>
      </c>
      <c r="F4" s="6">
        <v>1.2699999999999999E-2</v>
      </c>
      <c r="G4" s="6">
        <v>1.2699999999999999E-2</v>
      </c>
      <c r="I4" s="61" t="s">
        <v>9</v>
      </c>
      <c r="J4" s="63"/>
      <c r="K4" s="61" t="s">
        <v>10</v>
      </c>
      <c r="L4" s="62"/>
      <c r="M4" s="62"/>
      <c r="N4" s="62"/>
      <c r="O4" s="62"/>
      <c r="P4" s="62"/>
      <c r="Q4" s="62"/>
      <c r="R4" s="63"/>
    </row>
    <row r="5" spans="1:29" ht="12.75" customHeight="1" x14ac:dyDescent="0.3">
      <c r="A5" s="1" t="str">
        <f>A4</f>
        <v>Construção e Reforma de Edifícios</v>
      </c>
      <c r="B5" s="5" t="s">
        <v>11</v>
      </c>
      <c r="C5" s="1" t="str">
        <f t="shared" si="0"/>
        <v>Construção e Reforma de Edifícios-DF</v>
      </c>
      <c r="E5" s="6">
        <v>5.8999999999999999E-3</v>
      </c>
      <c r="F5" s="6">
        <v>1.23E-2</v>
      </c>
      <c r="G5" s="6">
        <v>1.3899999999999999E-2</v>
      </c>
      <c r="I5" s="70"/>
      <c r="J5" s="71"/>
      <c r="K5" s="72"/>
      <c r="L5" s="73"/>
      <c r="M5" s="73"/>
      <c r="N5" s="73"/>
      <c r="O5" s="73"/>
      <c r="P5" s="73"/>
      <c r="Q5" s="73"/>
      <c r="R5" s="74"/>
      <c r="S5" s="7"/>
    </row>
    <row r="6" spans="1:29" ht="6" customHeight="1" x14ac:dyDescent="0.2">
      <c r="A6" s="1" t="str">
        <f>A5</f>
        <v>Construção e Reforma de Edifícios</v>
      </c>
      <c r="B6" s="5" t="s">
        <v>12</v>
      </c>
      <c r="C6" s="1" t="str">
        <f t="shared" si="0"/>
        <v>Construção e Reforma de Edifícios-L</v>
      </c>
      <c r="E6" s="6">
        <v>6.1600000000000002E-2</v>
      </c>
      <c r="F6" s="6">
        <v>7.400000000000001E-2</v>
      </c>
      <c r="G6" s="6">
        <v>8.9600000000000013E-2</v>
      </c>
      <c r="I6" s="8"/>
      <c r="J6" s="8"/>
      <c r="K6" s="8"/>
      <c r="L6" s="8"/>
      <c r="M6" s="8"/>
      <c r="N6" s="8"/>
      <c r="O6" s="8"/>
      <c r="P6" s="8"/>
      <c r="Q6" s="8"/>
      <c r="R6" s="8"/>
    </row>
    <row r="7" spans="1:29" ht="13.5" customHeight="1" x14ac:dyDescent="0.2">
      <c r="A7" s="1" t="str">
        <f>A6</f>
        <v>Construção e Reforma de Edifícios</v>
      </c>
      <c r="B7" s="9" t="s">
        <v>13</v>
      </c>
      <c r="C7" s="1" t="str">
        <f t="shared" si="0"/>
        <v>Construção e Reforma de Edifícios-BDI PAD</v>
      </c>
      <c r="E7" s="6">
        <v>0.2034</v>
      </c>
      <c r="F7" s="6">
        <v>0.22120000000000001</v>
      </c>
      <c r="G7" s="6">
        <v>0.25</v>
      </c>
      <c r="I7" s="61" t="s">
        <v>14</v>
      </c>
      <c r="J7" s="62"/>
      <c r="K7" s="62"/>
      <c r="L7" s="62"/>
      <c r="M7" s="62"/>
      <c r="N7" s="62"/>
      <c r="O7" s="62"/>
      <c r="P7" s="62"/>
      <c r="Q7" s="62"/>
      <c r="R7" s="63"/>
    </row>
    <row r="8" spans="1:29" ht="24.75" customHeight="1" x14ac:dyDescent="0.2">
      <c r="A8" s="1" t="s">
        <v>15</v>
      </c>
      <c r="B8" s="5" t="s">
        <v>4</v>
      </c>
      <c r="C8" s="1" t="str">
        <f t="shared" si="0"/>
        <v>Construção de Praças Urbanas, Rodovias, Ferrovias e recapeamento e pavimentação de vias urbanas-AC</v>
      </c>
      <c r="E8" s="6">
        <v>3.7999999999999999E-2</v>
      </c>
      <c r="F8" s="6">
        <v>4.0099999999999997E-2</v>
      </c>
      <c r="G8" s="6">
        <v>4.6699999999999998E-2</v>
      </c>
      <c r="I8" s="69" t="s">
        <v>61</v>
      </c>
      <c r="J8" s="69"/>
      <c r="K8" s="69"/>
      <c r="L8" s="69"/>
      <c r="M8" s="69"/>
      <c r="N8" s="69"/>
      <c r="O8" s="69"/>
      <c r="P8" s="69"/>
      <c r="Q8" s="69"/>
      <c r="R8" s="69"/>
    </row>
    <row r="9" spans="1:29" ht="6" customHeight="1" x14ac:dyDescent="0.2">
      <c r="A9" s="1" t="s">
        <v>15</v>
      </c>
      <c r="B9" s="5" t="s">
        <v>6</v>
      </c>
      <c r="C9" s="1" t="str">
        <f t="shared" si="0"/>
        <v>Construção de Praças Urbanas, Rodovias, Ferrovias e recapeamento e pavimentação de vias urbanas-SG</v>
      </c>
      <c r="E9" s="6">
        <v>3.2000000000000002E-3</v>
      </c>
      <c r="F9" s="6">
        <v>4.0000000000000001E-3</v>
      </c>
      <c r="G9" s="6">
        <v>7.4000000000000003E-3</v>
      </c>
      <c r="I9" s="8"/>
      <c r="J9" s="8"/>
      <c r="K9" s="8"/>
      <c r="L9" s="8"/>
      <c r="M9" s="8"/>
      <c r="N9" s="8"/>
      <c r="O9" s="8"/>
      <c r="P9" s="8"/>
      <c r="Q9" s="8"/>
      <c r="R9" s="8"/>
    </row>
    <row r="10" spans="1:29" ht="12.75" x14ac:dyDescent="0.2">
      <c r="A10" s="1" t="s">
        <v>15</v>
      </c>
      <c r="B10" s="5" t="s">
        <v>8</v>
      </c>
      <c r="C10" s="1" t="str">
        <f t="shared" si="0"/>
        <v>Construção de Praças Urbanas, Rodovias, Ferrovias e recapeamento e pavimentação de vias urbanas-R</v>
      </c>
      <c r="E10" s="6">
        <v>5.0000000000000001E-3</v>
      </c>
      <c r="F10" s="6">
        <v>5.6000000000000008E-3</v>
      </c>
      <c r="G10" s="6">
        <v>9.7000000000000003E-3</v>
      </c>
      <c r="I10" s="61" t="s">
        <v>16</v>
      </c>
      <c r="J10" s="62"/>
      <c r="K10" s="62"/>
      <c r="L10" s="62"/>
      <c r="M10" s="62"/>
      <c r="N10" s="62"/>
      <c r="O10" s="62"/>
      <c r="P10" s="62"/>
      <c r="Q10" s="61" t="s">
        <v>17</v>
      </c>
      <c r="R10" s="63"/>
    </row>
    <row r="11" spans="1:29" ht="12.75" x14ac:dyDescent="0.2">
      <c r="A11" s="1" t="s">
        <v>15</v>
      </c>
      <c r="B11" s="5" t="s">
        <v>11</v>
      </c>
      <c r="C11" s="1" t="str">
        <f t="shared" si="0"/>
        <v>Construção de Praças Urbanas, Rodovias, Ferrovias e recapeamento e pavimentação de vias urbanas-DF</v>
      </c>
      <c r="E11" s="6">
        <v>1.0200000000000001E-2</v>
      </c>
      <c r="F11" s="6">
        <v>1.11E-2</v>
      </c>
      <c r="G11" s="6">
        <v>1.21E-2</v>
      </c>
      <c r="I11" s="64" t="s">
        <v>15</v>
      </c>
      <c r="J11" s="65"/>
      <c r="K11" s="65"/>
      <c r="L11" s="65"/>
      <c r="M11" s="65"/>
      <c r="N11" s="65"/>
      <c r="O11" s="65"/>
      <c r="P11" s="65"/>
      <c r="Q11" s="66" t="s">
        <v>7</v>
      </c>
      <c r="R11" s="67"/>
    </row>
    <row r="12" spans="1:29" ht="12.75" x14ac:dyDescent="0.2">
      <c r="A12" s="1" t="s">
        <v>15</v>
      </c>
      <c r="B12" s="5" t="s">
        <v>12</v>
      </c>
      <c r="C12" s="1" t="str">
        <f t="shared" si="0"/>
        <v>Construção de Praças Urbanas, Rodovias, Ferrovias e recapeamento e pavimentação de vias urbanas-L</v>
      </c>
      <c r="E12" s="6">
        <v>6.6400000000000001E-2</v>
      </c>
      <c r="F12" s="6">
        <v>7.2999999999999995E-2</v>
      </c>
      <c r="G12" s="6">
        <v>8.6899999999999991E-2</v>
      </c>
    </row>
    <row r="13" spans="1:29" ht="15" customHeight="1" x14ac:dyDescent="0.2">
      <c r="A13" s="1" t="s">
        <v>15</v>
      </c>
      <c r="B13" s="9" t="s">
        <v>13</v>
      </c>
      <c r="C13" s="1" t="str">
        <f t="shared" si="0"/>
        <v>Construção de Praças Urbanas, Rodovias, Ferrovias e recapeamento e pavimentação de vias urbanas-BDI PAD</v>
      </c>
      <c r="E13" s="6">
        <v>0.19600000000000001</v>
      </c>
      <c r="F13" s="6">
        <v>0.2097</v>
      </c>
      <c r="G13" s="6">
        <v>0.24230000000000002</v>
      </c>
      <c r="I13" s="68" t="s">
        <v>18</v>
      </c>
      <c r="J13" s="68"/>
      <c r="K13" s="68"/>
      <c r="L13" s="68"/>
      <c r="M13" s="68"/>
      <c r="N13" s="68"/>
      <c r="O13" s="68"/>
      <c r="P13" s="68"/>
      <c r="Q13" s="56">
        <v>0.5</v>
      </c>
      <c r="R13" s="56"/>
    </row>
    <row r="14" spans="1:29" ht="15" customHeight="1" x14ac:dyDescent="0.2">
      <c r="A14" s="1" t="s">
        <v>19</v>
      </c>
      <c r="B14" s="5" t="s">
        <v>4</v>
      </c>
      <c r="C14" s="1" t="str">
        <f t="shared" si="0"/>
        <v>Construção de Redes de Abastecimento de Água, Coleta de Esgoto-AC</v>
      </c>
      <c r="E14" s="6">
        <v>3.4300000000000004E-2</v>
      </c>
      <c r="F14" s="6">
        <v>4.9299999999999997E-2</v>
      </c>
      <c r="G14" s="6">
        <v>6.7099999999999993E-2</v>
      </c>
      <c r="I14" s="55" t="s">
        <v>20</v>
      </c>
      <c r="J14" s="55"/>
      <c r="K14" s="55"/>
      <c r="L14" s="55"/>
      <c r="M14" s="55"/>
      <c r="N14" s="55"/>
      <c r="O14" s="55"/>
      <c r="P14" s="55"/>
      <c r="Q14" s="56">
        <v>0.05</v>
      </c>
      <c r="R14" s="56"/>
    </row>
    <row r="15" spans="1:29" ht="12.75" x14ac:dyDescent="0.2">
      <c r="A15" s="1" t="str">
        <f>A14</f>
        <v>Construção de Redes de Abastecimento de Água, Coleta de Esgoto</v>
      </c>
      <c r="B15" s="5" t="s">
        <v>6</v>
      </c>
      <c r="C15" s="1" t="str">
        <f t="shared" si="0"/>
        <v>Construção de Redes de Abastecimento de Água, Coleta de Esgoto-SG</v>
      </c>
      <c r="E15" s="6">
        <v>2.8000000000000004E-3</v>
      </c>
      <c r="F15" s="6">
        <v>4.8999999999999998E-3</v>
      </c>
      <c r="G15" s="6">
        <v>7.4999999999999997E-3</v>
      </c>
    </row>
    <row r="16" spans="1:29" ht="12.75" customHeight="1" x14ac:dyDescent="0.2">
      <c r="B16" s="5"/>
      <c r="E16" s="6"/>
      <c r="F16" s="6"/>
      <c r="G16" s="6"/>
      <c r="I16" s="57" t="s">
        <v>21</v>
      </c>
      <c r="J16" s="57"/>
      <c r="K16" s="57"/>
      <c r="L16" s="57"/>
      <c r="M16" s="57" t="s">
        <v>22</v>
      </c>
      <c r="N16" s="58" t="s">
        <v>23</v>
      </c>
      <c r="O16" s="58" t="s">
        <v>24</v>
      </c>
      <c r="P16" s="59" t="s">
        <v>25</v>
      </c>
      <c r="Q16" s="59" t="s">
        <v>26</v>
      </c>
      <c r="R16" s="60" t="s">
        <v>27</v>
      </c>
      <c r="T16" s="53" t="str">
        <f>IF(V27,"Para BDI fora do intervalo estatístico, deve ser apresentado Relatório Técnico Circunstanciado justificando a adoção do percentual de cada parcela do BDI.","")</f>
        <v/>
      </c>
      <c r="U16" s="53"/>
      <c r="V16" s="10"/>
      <c r="W16" s="10"/>
      <c r="X16" s="10"/>
      <c r="Y16" s="10"/>
      <c r="Z16" s="10"/>
      <c r="AA16" s="10"/>
      <c r="AB16" s="10"/>
      <c r="AC16" s="10"/>
    </row>
    <row r="17" spans="1:31" ht="15.75" customHeight="1" x14ac:dyDescent="0.2">
      <c r="A17" s="1" t="str">
        <f>A15</f>
        <v>Construção de Redes de Abastecimento de Água, Coleta de Esgoto</v>
      </c>
      <c r="B17" s="5" t="s">
        <v>8</v>
      </c>
      <c r="C17" s="1" t="str">
        <f t="shared" ref="C17:C29" si="1">CONCATENATE(A17,"-",B17)</f>
        <v>Construção de Redes de Abastecimento de Água, Coleta de Esgoto-R</v>
      </c>
      <c r="E17" s="6">
        <v>0.01</v>
      </c>
      <c r="F17" s="6">
        <v>1.3899999999999999E-2</v>
      </c>
      <c r="G17" s="6">
        <v>1.7399999999999999E-2</v>
      </c>
      <c r="I17" s="57"/>
      <c r="J17" s="57"/>
      <c r="K17" s="57"/>
      <c r="L17" s="57"/>
      <c r="M17" s="57"/>
      <c r="N17" s="58"/>
      <c r="O17" s="58"/>
      <c r="P17" s="59"/>
      <c r="Q17" s="59"/>
      <c r="R17" s="60"/>
      <c r="T17" s="53"/>
      <c r="U17" s="53"/>
      <c r="V17" s="10"/>
      <c r="W17" s="10"/>
      <c r="X17" s="10"/>
      <c r="Y17" s="10"/>
      <c r="Z17" s="10"/>
      <c r="AA17" s="10"/>
      <c r="AB17" s="10"/>
      <c r="AC17" s="10"/>
    </row>
    <row r="18" spans="1:31" ht="26.25" customHeight="1" x14ac:dyDescent="0.2">
      <c r="A18" s="1" t="str">
        <f>A17</f>
        <v>Construção de Redes de Abastecimento de Água, Coleta de Esgoto</v>
      </c>
      <c r="B18" s="5" t="s">
        <v>11</v>
      </c>
      <c r="C18" s="1" t="str">
        <f t="shared" si="1"/>
        <v>Construção de Redes de Abastecimento de Água, Coleta de Esgoto-DF</v>
      </c>
      <c r="E18" s="6">
        <v>9.3999999999999986E-3</v>
      </c>
      <c r="F18" s="6">
        <v>9.8999999999999991E-3</v>
      </c>
      <c r="G18" s="6">
        <v>1.1699999999999999E-2</v>
      </c>
      <c r="I18" s="43" t="str">
        <f>IF($I$11=$A$59,"Encargos Sociais incidentes sobre a mão de obra","Administração Central")</f>
        <v>Administração Central</v>
      </c>
      <c r="J18" s="43"/>
      <c r="K18" s="43"/>
      <c r="L18" s="43"/>
      <c r="M18" s="11" t="str">
        <f>IF($I$11=$A$59,"K1","AC")</f>
        <v>AC</v>
      </c>
      <c r="N18" s="12">
        <v>4.6699999999999998E-2</v>
      </c>
      <c r="O18" s="13" t="str">
        <f t="shared" ref="O18:O24" si="2">IF(AND(N18&gt;=P18, N18&lt;=R18), "OK", "Não OK")</f>
        <v>OK</v>
      </c>
      <c r="P18" s="14">
        <f>VLOOKUP(CONCATENATE(I$11,"-",M18),$C$2:$G$49,3,FALSE)</f>
        <v>3.7999999999999999E-2</v>
      </c>
      <c r="Q18" s="14">
        <f>VLOOKUP(CONCATENATE(I$11,"-",M18),$C$2:$G$49,4,FALSE)</f>
        <v>4.0099999999999997E-2</v>
      </c>
      <c r="R18" s="14">
        <f>VLOOKUP(CONCATENATE(I$11,"-",M18),$C$2:$G$49,5,FALSE)</f>
        <v>4.6699999999999998E-2</v>
      </c>
      <c r="T18" s="53"/>
      <c r="U18" s="53"/>
      <c r="V18" s="10"/>
      <c r="W18" s="10"/>
      <c r="X18" s="10"/>
      <c r="Y18" s="10"/>
      <c r="Z18" s="10"/>
      <c r="AA18" s="10"/>
      <c r="AB18" s="10"/>
      <c r="AC18" s="10"/>
    </row>
    <row r="19" spans="1:31" ht="26.25" customHeight="1" x14ac:dyDescent="0.2">
      <c r="A19" s="1" t="str">
        <f>A18</f>
        <v>Construção de Redes de Abastecimento de Água, Coleta de Esgoto</v>
      </c>
      <c r="B19" s="5" t="s">
        <v>12</v>
      </c>
      <c r="C19" s="1" t="str">
        <f t="shared" si="1"/>
        <v>Construção de Redes de Abastecimento de Água, Coleta de Esgoto-L</v>
      </c>
      <c r="E19" s="6">
        <v>6.7400000000000002E-2</v>
      </c>
      <c r="F19" s="6">
        <v>8.0399999999999985E-2</v>
      </c>
      <c r="G19" s="6">
        <v>9.4E-2</v>
      </c>
      <c r="I19" s="43" t="str">
        <f>IF($I$11=$A$59,"Administração Central da empresa ou consultoria - overhead","Seguro e Garantia")</f>
        <v>Seguro e Garantia</v>
      </c>
      <c r="J19" s="43"/>
      <c r="K19" s="43"/>
      <c r="L19" s="43"/>
      <c r="M19" s="11" t="str">
        <f>IF($I$11=$A$59,"K2","SG")</f>
        <v>SG</v>
      </c>
      <c r="N19" s="12">
        <v>7.4000000000000003E-3</v>
      </c>
      <c r="O19" s="13" t="str">
        <f t="shared" si="2"/>
        <v>OK</v>
      </c>
      <c r="P19" s="14">
        <f>VLOOKUP(CONCATENATE(I$11,"-",M19),$C$2:$G$49,3,FALSE)</f>
        <v>3.2000000000000002E-3</v>
      </c>
      <c r="Q19" s="14">
        <f>VLOOKUP(CONCATENATE(I$11,"-",M19),$C$2:$G$49,4,FALSE)</f>
        <v>4.0000000000000001E-3</v>
      </c>
      <c r="R19" s="14">
        <f>VLOOKUP(CONCATENATE(I$11,"-",M19),$C$2:$G$49,5,FALSE)</f>
        <v>7.4000000000000003E-3</v>
      </c>
      <c r="T19" s="53"/>
      <c r="U19" s="53"/>
      <c r="V19" s="10"/>
      <c r="W19" s="10"/>
      <c r="X19" s="10"/>
      <c r="Y19" s="10"/>
      <c r="Z19" s="10"/>
      <c r="AA19" s="10"/>
      <c r="AB19" s="10"/>
      <c r="AC19" s="10"/>
    </row>
    <row r="20" spans="1:31" ht="26.25" customHeight="1" x14ac:dyDescent="0.2">
      <c r="A20" s="1" t="str">
        <f>A19</f>
        <v>Construção de Redes de Abastecimento de Água, Coleta de Esgoto</v>
      </c>
      <c r="B20" s="9" t="s">
        <v>13</v>
      </c>
      <c r="C20" s="1" t="str">
        <f t="shared" si="1"/>
        <v>Construção de Redes de Abastecimento de Água, Coleta de Esgoto-BDI PAD</v>
      </c>
      <c r="E20" s="6">
        <v>0.20760000000000001</v>
      </c>
      <c r="F20" s="6">
        <v>0.24179999999999999</v>
      </c>
      <c r="G20" s="6">
        <v>0.26440000000000002</v>
      </c>
      <c r="I20" s="43" t="str">
        <f>IF($I$11=$A$59,"","Risco")</f>
        <v>Risco</v>
      </c>
      <c r="J20" s="43"/>
      <c r="K20" s="43"/>
      <c r="L20" s="43"/>
      <c r="M20" s="11" t="str">
        <f>IF($I$11=$A$59,"","R")</f>
        <v>R</v>
      </c>
      <c r="N20" s="12">
        <v>9.7000000000000003E-3</v>
      </c>
      <c r="O20" s="13" t="str">
        <f t="shared" si="2"/>
        <v>OK</v>
      </c>
      <c r="P20" s="14">
        <f>VLOOKUP(CONCATENATE(I$11,"-",M20),$C$2:$G$49,3,FALSE)</f>
        <v>5.0000000000000001E-3</v>
      </c>
      <c r="Q20" s="14">
        <f>VLOOKUP(CONCATENATE(I$11,"-",M20),$C$2:$G$49,4,FALSE)</f>
        <v>5.5999999999999999E-3</v>
      </c>
      <c r="R20" s="14">
        <f>VLOOKUP(CONCATENATE(I$11,"-",M20),$C$2:$G$49,5,FALSE)</f>
        <v>9.7000000000000003E-3</v>
      </c>
      <c r="T20" s="53"/>
      <c r="U20" s="53"/>
      <c r="V20" s="10"/>
      <c r="W20" s="10"/>
      <c r="X20" s="10"/>
      <c r="Y20" s="10"/>
      <c r="Z20" s="10"/>
      <c r="AA20" s="10"/>
      <c r="AB20" s="10"/>
      <c r="AC20" s="10"/>
    </row>
    <row r="21" spans="1:31" ht="26.25" customHeight="1" x14ac:dyDescent="0.2">
      <c r="A21" s="1" t="s">
        <v>28</v>
      </c>
      <c r="B21" s="5" t="s">
        <v>4</v>
      </c>
      <c r="C21" s="1" t="str">
        <f t="shared" si="1"/>
        <v>Construção e Manutenção de Estações e Redes de Distribuição de Energia Elétrica-AC</v>
      </c>
      <c r="E21" s="6">
        <v>5.2900000000000003E-2</v>
      </c>
      <c r="F21" s="6">
        <v>5.9200000000000003E-2</v>
      </c>
      <c r="G21" s="6">
        <v>7.9299999999999995E-2</v>
      </c>
      <c r="I21" s="43" t="str">
        <f>IF($I$11=$A$59,"","Despesas Financeiras")</f>
        <v>Despesas Financeiras</v>
      </c>
      <c r="J21" s="43"/>
      <c r="K21" s="43"/>
      <c r="L21" s="43"/>
      <c r="M21" s="11" t="str">
        <f>IF($I$11=$A$59,"","DF")</f>
        <v>DF</v>
      </c>
      <c r="N21" s="12">
        <v>1.21E-2</v>
      </c>
      <c r="O21" s="13" t="str">
        <f t="shared" si="2"/>
        <v>OK</v>
      </c>
      <c r="P21" s="14">
        <f>VLOOKUP(CONCATENATE(I$11,"-",M21),$C$2:$G$49,3,FALSE)</f>
        <v>1.0200000000000001E-2</v>
      </c>
      <c r="Q21" s="14">
        <f>VLOOKUP(CONCATENATE(I$11,"-",M21),$C$2:$G$49,4,FALSE)</f>
        <v>1.11E-2</v>
      </c>
      <c r="R21" s="14">
        <f>VLOOKUP(CONCATENATE(I$11,"-",M21),$C$2:$G$49,5,FALSE)</f>
        <v>1.21E-2</v>
      </c>
      <c r="T21" s="53"/>
      <c r="U21" s="53"/>
    </row>
    <row r="22" spans="1:31" ht="26.25" customHeight="1" x14ac:dyDescent="0.2">
      <c r="A22" s="1" t="str">
        <f>A21</f>
        <v>Construção e Manutenção de Estações e Redes de Distribuição de Energia Elétrica</v>
      </c>
      <c r="B22" s="5" t="s">
        <v>6</v>
      </c>
      <c r="C22" s="1" t="str">
        <f t="shared" si="1"/>
        <v>Construção e Manutenção de Estações e Redes de Distribuição de Energia Elétrica-SG</v>
      </c>
      <c r="E22" s="6">
        <v>2.5000000000000001E-3</v>
      </c>
      <c r="F22" s="6">
        <v>5.1000000000000004E-3</v>
      </c>
      <c r="G22" s="6">
        <v>5.6000000000000008E-3</v>
      </c>
      <c r="I22" s="43" t="str">
        <f>IF($I$11=$A$59,"Margem bruta da empresa de consultoria","Lucro")</f>
        <v>Lucro</v>
      </c>
      <c r="J22" s="43"/>
      <c r="K22" s="43"/>
      <c r="L22" s="43"/>
      <c r="M22" s="11" t="str">
        <f>IF($I$11=$A$59,"K3","L")</f>
        <v>L</v>
      </c>
      <c r="N22" s="12">
        <v>8.2900000000000001E-2</v>
      </c>
      <c r="O22" s="13" t="str">
        <f t="shared" si="2"/>
        <v>OK</v>
      </c>
      <c r="P22" s="14">
        <f>VLOOKUP(CONCATENATE(I$11,"-",M22),$C$2:$G$49,3,FALSE)</f>
        <v>6.6400000000000001E-2</v>
      </c>
      <c r="Q22" s="14">
        <f>VLOOKUP(CONCATENATE(I$11,"-",M22),$C$2:$G$49,4,FALSE)</f>
        <v>7.2999999999999995E-2</v>
      </c>
      <c r="R22" s="14">
        <f>VLOOKUP(CONCATENATE(I$11,"-",M22),$C$2:$G$49,5,FALSE)</f>
        <v>8.6900000000000005E-2</v>
      </c>
      <c r="T22" s="53"/>
      <c r="U22" s="53"/>
    </row>
    <row r="23" spans="1:31" ht="26.25" customHeight="1" x14ac:dyDescent="0.2">
      <c r="A23" s="1" t="str">
        <f>A22</f>
        <v>Construção e Manutenção de Estações e Redes de Distribuição de Energia Elétrica</v>
      </c>
      <c r="B23" s="5" t="s">
        <v>8</v>
      </c>
      <c r="C23" s="1" t="str">
        <f t="shared" si="1"/>
        <v>Construção e Manutenção de Estações e Redes de Distribuição de Energia Elétrica-R</v>
      </c>
      <c r="E23" s="6">
        <v>0.01</v>
      </c>
      <c r="F23" s="6">
        <v>1.4800000000000001E-2</v>
      </c>
      <c r="G23" s="6">
        <v>1.9699999999999999E-2</v>
      </c>
      <c r="I23" s="54" t="s">
        <v>29</v>
      </c>
      <c r="J23" s="54"/>
      <c r="K23" s="54"/>
      <c r="L23" s="54"/>
      <c r="M23" s="11" t="s">
        <v>30</v>
      </c>
      <c r="N23" s="12">
        <v>3.6499999999999998E-2</v>
      </c>
      <c r="O23" s="13" t="str">
        <f t="shared" si="2"/>
        <v>OK</v>
      </c>
      <c r="P23" s="14">
        <v>3.6499999999999998E-2</v>
      </c>
      <c r="Q23" s="14">
        <v>3.6499999999999998E-2</v>
      </c>
      <c r="R23" s="14">
        <v>3.6499999999999998E-2</v>
      </c>
      <c r="T23" s="53"/>
      <c r="U23" s="53"/>
    </row>
    <row r="24" spans="1:31" ht="26.25" customHeight="1" x14ac:dyDescent="0.2">
      <c r="A24" s="1" t="str">
        <f>A23</f>
        <v>Construção e Manutenção de Estações e Redes de Distribuição de Energia Elétrica</v>
      </c>
      <c r="B24" s="5" t="s">
        <v>11</v>
      </c>
      <c r="C24" s="1" t="str">
        <f t="shared" si="1"/>
        <v>Construção e Manutenção de Estações e Redes de Distribuição de Energia Elétrica-DF</v>
      </c>
      <c r="E24" s="6">
        <v>1.01E-2</v>
      </c>
      <c r="F24" s="6">
        <v>1.0700000000000001E-2</v>
      </c>
      <c r="G24" s="6">
        <v>1.11E-2</v>
      </c>
      <c r="I24" s="43" t="s">
        <v>31</v>
      </c>
      <c r="J24" s="43"/>
      <c r="K24" s="43"/>
      <c r="L24" s="43"/>
      <c r="M24" s="11" t="s">
        <v>32</v>
      </c>
      <c r="N24" s="14">
        <f>IF(AND($I$11&lt;&gt;$A$57,$I$11&lt;&gt;$A$58),Q14*Q13,0)</f>
        <v>2.5000000000000001E-2</v>
      </c>
      <c r="O24" s="13" t="str">
        <f t="shared" si="2"/>
        <v>OK</v>
      </c>
      <c r="P24" s="14">
        <v>0</v>
      </c>
      <c r="Q24" s="14">
        <v>2.5000000000000001E-2</v>
      </c>
      <c r="R24" s="14">
        <v>0.05</v>
      </c>
      <c r="T24" s="53"/>
      <c r="U24" s="53"/>
    </row>
    <row r="25" spans="1:31" ht="26.25" customHeight="1" x14ac:dyDescent="0.2">
      <c r="A25" s="1" t="str">
        <f>A24</f>
        <v>Construção e Manutenção de Estações e Redes de Distribuição de Energia Elétrica</v>
      </c>
      <c r="B25" s="5" t="s">
        <v>12</v>
      </c>
      <c r="C25" s="1" t="str">
        <f t="shared" si="1"/>
        <v>Construção e Manutenção de Estações e Redes de Distribuição de Energia Elétrica-L</v>
      </c>
      <c r="E25" s="6">
        <v>0.08</v>
      </c>
      <c r="F25" s="6">
        <v>8.3100000000000007E-2</v>
      </c>
      <c r="G25" s="6">
        <v>9.5100000000000004E-2</v>
      </c>
      <c r="I25" s="43" t="s">
        <v>33</v>
      </c>
      <c r="J25" s="43"/>
      <c r="K25" s="43"/>
      <c r="L25" s="43"/>
      <c r="M25" s="11" t="s">
        <v>34</v>
      </c>
      <c r="N25" s="14">
        <f>IF(AND($I$11&lt;&gt;$A$57,$I$11&lt;&gt;$A$58,Q11="Sim"),4.5%,0%)</f>
        <v>0</v>
      </c>
      <c r="O25" s="13" t="str">
        <f>IF(AND(N25&gt;=P25, N25&lt;=R25), "OK", "Não OK")</f>
        <v>OK</v>
      </c>
      <c r="P25" s="15">
        <v>0</v>
      </c>
      <c r="Q25" s="15">
        <v>4.4999999999999998E-2</v>
      </c>
      <c r="R25" s="15">
        <v>4.4999999999999998E-2</v>
      </c>
    </row>
    <row r="26" spans="1:31" ht="30.75" customHeight="1" x14ac:dyDescent="0.25">
      <c r="A26" s="1" t="str">
        <f>A25</f>
        <v>Construção e Manutenção de Estações e Redes de Distribuição de Energia Elétrica</v>
      </c>
      <c r="B26" s="9" t="s">
        <v>13</v>
      </c>
      <c r="C26" s="1" t="str">
        <f t="shared" si="1"/>
        <v>Construção e Manutenção de Estações e Redes de Distribuição de Energia Elétrica-BDI PAD</v>
      </c>
      <c r="E26" s="6">
        <v>0.24</v>
      </c>
      <c r="F26" s="6">
        <v>0.25840000000000002</v>
      </c>
      <c r="G26" s="6">
        <v>0.27860000000000001</v>
      </c>
      <c r="I26" s="43" t="s">
        <v>35</v>
      </c>
      <c r="J26" s="43"/>
      <c r="K26" s="43"/>
      <c r="L26" s="43"/>
      <c r="M26" s="16" t="s">
        <v>13</v>
      </c>
      <c r="N26" s="14">
        <f>ROUND((((1+N18+N19+N20)*(1+N21)*(1+N22)/(1-(N23+N24)))-1),4)</f>
        <v>0.24229999999999999</v>
      </c>
      <c r="O26" s="17" t="str">
        <f>IF(OR($I$11=$A$59,$I$11=$A$58,AND(N26&gt;=P26, N26&lt;=R26)), "OK", "FORA DO INTERVALO")</f>
        <v>OK</v>
      </c>
      <c r="P26" s="14">
        <f>IF($I$11=$A$58,0,VLOOKUP(CONCATENATE($I$11,"-",$M26),$C$2:$G$49,3,FALSE))</f>
        <v>0.19600000000000001</v>
      </c>
      <c r="Q26" s="14">
        <f>IF($I$11=$A$58,0,VLOOKUP(CONCATENATE($I$11,"-",$M26),$C$2:$G$49,4,FALSE))</f>
        <v>0.2097</v>
      </c>
      <c r="R26" s="14">
        <f>IF($I$11=$A$58,0,VLOOKUP(CONCATENATE($I$11,"-",$M26),$C$2:$G$49,5,FALSE))</f>
        <v>0.24229999999999999</v>
      </c>
      <c r="T26" s="18"/>
      <c r="V26" s="10"/>
      <c r="W26" s="10"/>
      <c r="X26" s="10"/>
      <c r="Y26" s="10"/>
      <c r="Z26" s="10"/>
      <c r="AA26" s="10"/>
      <c r="AB26" s="10"/>
      <c r="AC26" s="10"/>
      <c r="AD26" s="10"/>
      <c r="AE26" s="10"/>
    </row>
    <row r="27" spans="1:31" ht="30" customHeight="1" x14ac:dyDescent="0.25">
      <c r="A27" s="1" t="s">
        <v>36</v>
      </c>
      <c r="B27" s="5" t="s">
        <v>4</v>
      </c>
      <c r="C27" s="1" t="str">
        <f t="shared" si="1"/>
        <v>Obras Portuárias, Marítimas e Fluviais-AC</v>
      </c>
      <c r="E27" s="6">
        <v>0.04</v>
      </c>
      <c r="F27" s="6">
        <v>5.5199999999999999E-2</v>
      </c>
      <c r="G27" s="6">
        <v>7.85E-2</v>
      </c>
      <c r="I27" s="44" t="s">
        <v>37</v>
      </c>
      <c r="J27" s="44"/>
      <c r="K27" s="44"/>
      <c r="L27" s="44"/>
      <c r="M27" s="19" t="s">
        <v>38</v>
      </c>
      <c r="N27" s="20">
        <f>IF($I$11=$A$58,0,ROUND((((1+N18+N19+N20)*(1+N21)*(1+N22)/(1-(N23+N24+N25)))-1),4))</f>
        <v>0.24229999999999999</v>
      </c>
      <c r="O27" s="21" t="str">
        <f>IF(Q11&lt;&gt;"Sim","",O26)</f>
        <v/>
      </c>
      <c r="P27" s="45"/>
      <c r="Q27" s="45"/>
      <c r="R27" s="45"/>
      <c r="T27" s="18"/>
      <c r="V27" s="22" t="b">
        <f>AND(COUNTA(N18:N23)=6,O26&lt;&gt;"ok",NOT(V29))</f>
        <v>0</v>
      </c>
      <c r="W27" s="1" t="s">
        <v>39</v>
      </c>
    </row>
    <row r="28" spans="1:31" ht="7.5" customHeight="1" x14ac:dyDescent="0.2">
      <c r="A28" s="1" t="str">
        <f>A27</f>
        <v>Obras Portuárias, Marítimas e Fluviais</v>
      </c>
      <c r="B28" s="5" t="s">
        <v>6</v>
      </c>
      <c r="C28" s="1" t="str">
        <f t="shared" si="1"/>
        <v>Obras Portuárias, Marítimas e Fluviais-SG</v>
      </c>
      <c r="E28" s="6">
        <v>8.1000000000000013E-3</v>
      </c>
      <c r="F28" s="6">
        <v>1.2199999999999999E-2</v>
      </c>
      <c r="G28" s="6">
        <v>1.9900000000000001E-2</v>
      </c>
      <c r="V28" s="22"/>
    </row>
    <row r="29" spans="1:31" ht="21.75" customHeight="1" x14ac:dyDescent="0.2">
      <c r="A29" s="1" t="str">
        <f>A28</f>
        <v>Obras Portuárias, Marítimas e Fluviais</v>
      </c>
      <c r="B29" s="5" t="s">
        <v>8</v>
      </c>
      <c r="C29" s="1" t="str">
        <f t="shared" si="1"/>
        <v>Obras Portuárias, Marítimas e Fluviais-R</v>
      </c>
      <c r="E29" s="6">
        <v>1.46E-2</v>
      </c>
      <c r="F29" s="6">
        <v>2.3199999999999998E-2</v>
      </c>
      <c r="G29" s="6">
        <v>3.1600000000000003E-2</v>
      </c>
      <c r="I29" s="23" t="str">
        <f>IF(V29,"X","")</f>
        <v/>
      </c>
      <c r="J29" s="46" t="s">
        <v>40</v>
      </c>
      <c r="K29" s="46"/>
      <c r="L29" s="46"/>
      <c r="M29" s="46"/>
      <c r="N29" s="46"/>
      <c r="O29" s="46"/>
      <c r="P29" s="46"/>
      <c r="Q29" s="46"/>
      <c r="R29" s="46"/>
      <c r="V29" s="22" t="b">
        <v>0</v>
      </c>
      <c r="W29" s="1" t="s">
        <v>41</v>
      </c>
    </row>
    <row r="30" spans="1:31" ht="7.5" customHeight="1" x14ac:dyDescent="0.2">
      <c r="B30" s="5"/>
      <c r="E30" s="6"/>
      <c r="F30" s="6"/>
      <c r="G30" s="6"/>
      <c r="V30" s="22"/>
    </row>
    <row r="31" spans="1:31" ht="18.75" customHeight="1" x14ac:dyDescent="0.2">
      <c r="B31" s="5"/>
      <c r="E31" s="6"/>
      <c r="F31" s="6"/>
      <c r="G31" s="6"/>
      <c r="I31" s="47" t="s">
        <v>42</v>
      </c>
      <c r="J31" s="47"/>
      <c r="K31" s="47"/>
      <c r="L31" s="47"/>
      <c r="M31" s="47"/>
      <c r="N31" s="47"/>
      <c r="O31" s="47"/>
      <c r="P31" s="47"/>
      <c r="Q31" s="47"/>
      <c r="R31" s="47"/>
    </row>
    <row r="32" spans="1:31" ht="30" customHeight="1" x14ac:dyDescent="0.25">
      <c r="A32" s="1" t="str">
        <f>A29</f>
        <v>Obras Portuárias, Marítimas e Fluviais</v>
      </c>
      <c r="B32" s="5" t="s">
        <v>11</v>
      </c>
      <c r="C32" s="1" t="str">
        <f>CONCATENATE(A32,"-",B32)</f>
        <v>Obras Portuárias, Marítimas e Fluviais-DF</v>
      </c>
      <c r="E32" s="6">
        <v>9.3999999999999986E-3</v>
      </c>
      <c r="F32" s="6">
        <v>1.0200000000000001E-2</v>
      </c>
      <c r="G32" s="6">
        <v>1.3300000000000001E-2</v>
      </c>
      <c r="I32" s="24"/>
      <c r="J32" s="24"/>
      <c r="K32" s="24"/>
      <c r="L32" s="48" t="str">
        <f>IF(Q11="Sim","BDI.DES =","BDI.PAD =")</f>
        <v>BDI.PAD =</v>
      </c>
      <c r="M32" s="49" t="str">
        <f>IF($I$11=$A$59,"(1+K1+K2)*(1+K3)","(1+AC + S + R + G)*(1 + DF)*(1+L)")</f>
        <v>(1+AC + S + R + G)*(1 + DF)*(1+L)</v>
      </c>
      <c r="N32" s="49"/>
      <c r="O32" s="49"/>
      <c r="P32" s="50" t="s">
        <v>43</v>
      </c>
      <c r="Q32" s="24"/>
      <c r="R32" s="24"/>
    </row>
    <row r="33" spans="1:18" ht="27" customHeight="1" x14ac:dyDescent="0.2">
      <c r="A33" s="1" t="str">
        <f>A32</f>
        <v>Obras Portuárias, Marítimas e Fluviais</v>
      </c>
      <c r="B33" s="5" t="s">
        <v>12</v>
      </c>
      <c r="C33" s="1" t="str">
        <f>CONCATENATE(A33,"-",B33)</f>
        <v>Obras Portuárias, Marítimas e Fluviais-L</v>
      </c>
      <c r="E33" s="6">
        <v>7.1399999999999991E-2</v>
      </c>
      <c r="F33" s="6">
        <v>8.4000000000000005E-2</v>
      </c>
      <c r="G33" s="6">
        <v>0.1043</v>
      </c>
      <c r="I33" s="24"/>
      <c r="J33" s="24"/>
      <c r="K33" s="24"/>
      <c r="L33" s="48"/>
      <c r="M33" s="52" t="str">
        <f>IF(Q11="Sim","(1-CP-ISS-CRPB)","(1-CP-ISS)")</f>
        <v>(1-CP-ISS)</v>
      </c>
      <c r="N33" s="52"/>
      <c r="O33" s="52"/>
      <c r="P33" s="51"/>
      <c r="Q33" s="24"/>
      <c r="R33" s="24"/>
    </row>
    <row r="34" spans="1:18" ht="7.5" customHeight="1" x14ac:dyDescent="0.2">
      <c r="A34" s="1" t="str">
        <f>A33</f>
        <v>Obras Portuárias, Marítimas e Fluviais</v>
      </c>
      <c r="B34" s="9" t="s">
        <v>13</v>
      </c>
      <c r="C34" s="1" t="str">
        <f>CONCATENATE(A34,"-",B34)</f>
        <v>Obras Portuárias, Marítimas e Fluviais-BDI PAD</v>
      </c>
      <c r="E34" s="6">
        <v>0.22800000000000001</v>
      </c>
      <c r="F34" s="6">
        <v>0.27479999999999999</v>
      </c>
      <c r="G34" s="6">
        <v>0.3095</v>
      </c>
      <c r="I34" s="25"/>
      <c r="J34" s="25"/>
      <c r="K34" s="25"/>
      <c r="L34" s="25"/>
      <c r="M34" s="25"/>
      <c r="N34" s="25"/>
      <c r="O34" s="25"/>
      <c r="P34" s="25"/>
      <c r="Q34" s="25"/>
      <c r="R34" s="25"/>
    </row>
    <row r="35" spans="1:18" ht="45" customHeight="1" x14ac:dyDescent="0.2">
      <c r="B35" s="9"/>
      <c r="E35" s="6"/>
      <c r="F35" s="6"/>
      <c r="G35" s="6"/>
      <c r="I35" s="42"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50%, com a respectiva alíquota de 5%.</v>
      </c>
      <c r="J35" s="42"/>
      <c r="K35" s="42"/>
      <c r="L35" s="42"/>
      <c r="M35" s="42"/>
      <c r="N35" s="42"/>
      <c r="O35" s="42"/>
      <c r="P35" s="42"/>
      <c r="Q35" s="42"/>
      <c r="R35" s="42"/>
    </row>
    <row r="36" spans="1:18" ht="11.25" customHeight="1" x14ac:dyDescent="0.2">
      <c r="B36" s="9"/>
      <c r="E36" s="6"/>
      <c r="F36" s="6"/>
      <c r="G36" s="6"/>
    </row>
    <row r="37" spans="1:18" ht="52.5" customHeight="1" x14ac:dyDescent="0.2">
      <c r="B37" s="9"/>
      <c r="E37" s="6"/>
      <c r="F37" s="6"/>
      <c r="G37" s="6"/>
      <c r="I37" s="42"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J37" s="42"/>
      <c r="K37" s="42"/>
      <c r="L37" s="42"/>
      <c r="M37" s="42"/>
      <c r="N37" s="42"/>
      <c r="O37" s="42"/>
      <c r="P37" s="42"/>
      <c r="Q37" s="42"/>
      <c r="R37" s="42"/>
    </row>
    <row r="38" spans="1:18" ht="18" customHeight="1" x14ac:dyDescent="0.2">
      <c r="A38" s="1" t="s">
        <v>44</v>
      </c>
      <c r="B38" s="5" t="s">
        <v>4</v>
      </c>
      <c r="C38" s="1" t="str">
        <f t="shared" ref="C38:C49" si="3">CONCATENATE(A38,"-",B38)</f>
        <v>Fornecimento de Materiais e Equipamentos (aquisição indireta - em conjunto com licitação de obras)-AC</v>
      </c>
      <c r="E38" s="6">
        <v>1.4999999999999999E-2</v>
      </c>
      <c r="F38" s="6">
        <v>3.4500000000000003E-2</v>
      </c>
      <c r="G38" s="6">
        <v>4.4900000000000002E-2</v>
      </c>
    </row>
    <row r="39" spans="1:18" ht="12.75" x14ac:dyDescent="0.2">
      <c r="A39" s="1" t="str">
        <f>A38</f>
        <v>Fornecimento de Materiais e Equipamentos (aquisição indireta - em conjunto com licitação de obras)</v>
      </c>
      <c r="B39" s="5" t="s">
        <v>6</v>
      </c>
      <c r="C39" s="1" t="str">
        <f t="shared" si="3"/>
        <v>Fornecimento de Materiais e Equipamentos (aquisição indireta - em conjunto com licitação de obras)-SG</v>
      </c>
      <c r="E39" s="6">
        <v>3.0000000000000001E-3</v>
      </c>
      <c r="F39" s="6">
        <v>4.7999999999999996E-3</v>
      </c>
      <c r="G39" s="6">
        <v>8.199999999999999E-3</v>
      </c>
      <c r="I39" s="1" t="s">
        <v>45</v>
      </c>
    </row>
    <row r="40" spans="1:18" ht="42.75" customHeight="1" x14ac:dyDescent="0.2">
      <c r="A40" s="1" t="str">
        <f>A39</f>
        <v>Fornecimento de Materiais e Equipamentos (aquisição indireta - em conjunto com licitação de obras)</v>
      </c>
      <c r="B40" s="5" t="s">
        <v>8</v>
      </c>
      <c r="C40" s="1" t="str">
        <f t="shared" si="3"/>
        <v>Fornecimento de Materiais e Equipamentos (aquisição indireta - em conjunto com licitação de obras)-R</v>
      </c>
      <c r="E40" s="6">
        <v>5.6000000000000008E-3</v>
      </c>
      <c r="F40" s="6">
        <v>8.5000000000000006E-3</v>
      </c>
      <c r="G40" s="6">
        <v>8.8999999999999999E-3</v>
      </c>
      <c r="I40" s="36"/>
      <c r="J40" s="37"/>
      <c r="K40" s="37"/>
      <c r="L40" s="37"/>
      <c r="M40" s="37"/>
      <c r="N40" s="37"/>
      <c r="O40" s="37"/>
      <c r="P40" s="37"/>
      <c r="Q40" s="37"/>
      <c r="R40" s="38"/>
    </row>
    <row r="41" spans="1:18" ht="16.5" customHeight="1" x14ac:dyDescent="0.2">
      <c r="A41" s="1" t="str">
        <f>A40</f>
        <v>Fornecimento de Materiais e Equipamentos (aquisição indireta - em conjunto com licitação de obras)</v>
      </c>
      <c r="B41" s="5" t="s">
        <v>11</v>
      </c>
      <c r="C41" s="1" t="str">
        <f t="shared" si="3"/>
        <v>Fornecimento de Materiais e Equipamentos (aquisição indireta - em conjunto com licitação de obras)-DF</v>
      </c>
      <c r="E41" s="6">
        <v>8.5000000000000006E-3</v>
      </c>
      <c r="F41" s="6">
        <v>8.5000000000000006E-3</v>
      </c>
      <c r="G41" s="6">
        <v>1.11E-2</v>
      </c>
    </row>
    <row r="42" spans="1:18" ht="12.75" x14ac:dyDescent="0.2">
      <c r="A42" s="1" t="str">
        <f>A41</f>
        <v>Fornecimento de Materiais e Equipamentos (aquisição indireta - em conjunto com licitação de obras)</v>
      </c>
      <c r="B42" s="5" t="s">
        <v>12</v>
      </c>
      <c r="C42" s="1" t="str">
        <f t="shared" si="3"/>
        <v>Fornecimento de Materiais e Equipamentos (aquisição indireta - em conjunto com licitação de obras)-L</v>
      </c>
      <c r="E42" s="6">
        <v>3.5000000000000003E-2</v>
      </c>
      <c r="F42" s="6">
        <v>5.1100000000000007E-2</v>
      </c>
      <c r="G42" s="6">
        <v>6.2199999999999998E-2</v>
      </c>
      <c r="I42" s="39" t="s">
        <v>60</v>
      </c>
      <c r="J42" s="39"/>
      <c r="K42" s="39"/>
      <c r="L42" s="39"/>
      <c r="O42" s="39"/>
      <c r="P42" s="39"/>
      <c r="Q42" s="39"/>
      <c r="R42" s="39"/>
    </row>
    <row r="43" spans="1:18" ht="15" customHeight="1" x14ac:dyDescent="0.2">
      <c r="A43" s="1" t="str">
        <f>A42</f>
        <v>Fornecimento de Materiais e Equipamentos (aquisição indireta - em conjunto com licitação de obras)</v>
      </c>
      <c r="B43" s="9" t="s">
        <v>13</v>
      </c>
      <c r="C43" s="1" t="str">
        <f t="shared" si="3"/>
        <v>Fornecimento de Materiais e Equipamentos (aquisição indireta - em conjunto com licitação de obras)-BDI PAD</v>
      </c>
      <c r="E43" s="6">
        <v>0.111</v>
      </c>
      <c r="F43" s="6">
        <v>0.14019999999999999</v>
      </c>
      <c r="G43" s="6">
        <v>0.16800000000000001</v>
      </c>
      <c r="I43" s="40" t="s">
        <v>46</v>
      </c>
      <c r="J43" s="40"/>
      <c r="K43" s="40"/>
      <c r="L43" s="40"/>
      <c r="N43" s="26"/>
      <c r="O43" s="27" t="s">
        <v>47</v>
      </c>
      <c r="P43" s="28"/>
      <c r="Q43" s="28"/>
      <c r="R43" s="28"/>
    </row>
    <row r="44" spans="1:18" ht="12.75" x14ac:dyDescent="0.2">
      <c r="A44" s="1" t="s">
        <v>48</v>
      </c>
      <c r="B44" s="5" t="s">
        <v>49</v>
      </c>
      <c r="C44" s="1" t="str">
        <f t="shared" si="3"/>
        <v>Estudos e Projetos, Planos e Gerenciamento e outros correlatos-K1</v>
      </c>
      <c r="E44" s="6" t="s">
        <v>50</v>
      </c>
      <c r="F44" s="6" t="s">
        <v>50</v>
      </c>
      <c r="G44" s="6" t="s">
        <v>50</v>
      </c>
    </row>
    <row r="45" spans="1:18" ht="30" customHeight="1" x14ac:dyDescent="0.2">
      <c r="A45" s="1" t="str">
        <f>A44</f>
        <v>Estudos e Projetos, Planos e Gerenciamento e outros correlatos</v>
      </c>
      <c r="B45" s="5" t="s">
        <v>51</v>
      </c>
      <c r="C45" s="1" t="str">
        <f t="shared" si="3"/>
        <v>Estudos e Projetos, Planos e Gerenciamento e outros correlatos-K2</v>
      </c>
      <c r="E45" s="6" t="s">
        <v>50</v>
      </c>
      <c r="F45" s="6">
        <v>0.2</v>
      </c>
      <c r="G45" s="6" t="s">
        <v>50</v>
      </c>
      <c r="I45" s="41"/>
      <c r="J45" s="41"/>
      <c r="K45" s="41"/>
      <c r="L45" s="41"/>
      <c r="M45" s="29"/>
      <c r="N45" s="29"/>
      <c r="O45" s="41"/>
      <c r="P45" s="41"/>
      <c r="Q45" s="41"/>
      <c r="R45" s="41"/>
    </row>
    <row r="46" spans="1:18" ht="12.75" x14ac:dyDescent="0.2">
      <c r="A46" s="1" t="str">
        <f>A45</f>
        <v>Estudos e Projetos, Planos e Gerenciamento e outros correlatos</v>
      </c>
      <c r="B46" s="5" t="s">
        <v>52</v>
      </c>
      <c r="C46" s="1" t="str">
        <f t="shared" si="3"/>
        <v>Estudos e Projetos, Planos e Gerenciamento e outros correlatos-</v>
      </c>
      <c r="E46" s="6" t="s">
        <v>50</v>
      </c>
      <c r="F46" s="6" t="s">
        <v>50</v>
      </c>
      <c r="G46" s="6" t="s">
        <v>50</v>
      </c>
      <c r="I46" s="35" t="s">
        <v>53</v>
      </c>
      <c r="J46" s="35"/>
      <c r="K46" s="35"/>
      <c r="L46" s="35"/>
      <c r="M46" s="30"/>
      <c r="N46" s="30"/>
      <c r="O46" s="35" t="s">
        <v>54</v>
      </c>
      <c r="P46" s="35"/>
      <c r="Q46" s="35"/>
      <c r="R46" s="35"/>
    </row>
    <row r="47" spans="1:18" ht="14.25" x14ac:dyDescent="0.2">
      <c r="A47" s="1" t="str">
        <f>A46</f>
        <v>Estudos e Projetos, Planos e Gerenciamento e outros correlatos</v>
      </c>
      <c r="B47" s="5" t="s">
        <v>52</v>
      </c>
      <c r="C47" s="1" t="str">
        <f t="shared" si="3"/>
        <v>Estudos e Projetos, Planos e Gerenciamento e outros correlatos-</v>
      </c>
      <c r="E47" s="6" t="s">
        <v>50</v>
      </c>
      <c r="F47" s="6" t="s">
        <v>50</v>
      </c>
      <c r="G47" s="6" t="s">
        <v>50</v>
      </c>
      <c r="I47" s="31" t="s">
        <v>55</v>
      </c>
      <c r="J47" s="34"/>
      <c r="K47" s="34"/>
      <c r="L47" s="34"/>
      <c r="M47" s="32"/>
      <c r="N47" s="32"/>
      <c r="O47" s="31" t="s">
        <v>55</v>
      </c>
      <c r="P47" s="34"/>
      <c r="Q47" s="34"/>
      <c r="R47" s="34"/>
    </row>
    <row r="48" spans="1:18" ht="14.25" x14ac:dyDescent="0.2">
      <c r="A48" s="1" t="str">
        <f>A47</f>
        <v>Estudos e Projetos, Planos e Gerenciamento e outros correlatos</v>
      </c>
      <c r="B48" s="5" t="s">
        <v>56</v>
      </c>
      <c r="C48" s="1" t="str">
        <f t="shared" si="3"/>
        <v>Estudos e Projetos, Planos e Gerenciamento e outros correlatos-K3</v>
      </c>
      <c r="E48" s="6" t="s">
        <v>50</v>
      </c>
      <c r="F48" s="6">
        <v>0.12</v>
      </c>
      <c r="G48" s="6" t="s">
        <v>50</v>
      </c>
      <c r="I48" s="31" t="s">
        <v>57</v>
      </c>
      <c r="J48" s="34"/>
      <c r="K48" s="34"/>
      <c r="L48" s="34"/>
      <c r="M48" s="32"/>
      <c r="N48" s="32"/>
      <c r="O48" s="31" t="s">
        <v>58</v>
      </c>
      <c r="P48" s="34"/>
      <c r="Q48" s="34"/>
      <c r="R48" s="34"/>
    </row>
    <row r="49" spans="1:18" ht="14.25" x14ac:dyDescent="0.2">
      <c r="A49" s="1" t="str">
        <f>A48</f>
        <v>Estudos e Projetos, Planos e Gerenciamento e outros correlatos</v>
      </c>
      <c r="B49" s="9" t="s">
        <v>13</v>
      </c>
      <c r="C49" s="1" t="str">
        <f t="shared" si="3"/>
        <v>Estudos e Projetos, Planos e Gerenciamento e outros correlatos-BDI PAD</v>
      </c>
      <c r="E49" s="6" t="s">
        <v>50</v>
      </c>
      <c r="F49" s="6" t="s">
        <v>50</v>
      </c>
      <c r="G49" s="6" t="s">
        <v>50</v>
      </c>
      <c r="I49" s="31" t="str">
        <f>[20]DADOS!A50</f>
        <v>CREA/CAU:</v>
      </c>
      <c r="J49" s="34"/>
      <c r="K49" s="34"/>
      <c r="L49" s="34"/>
      <c r="M49" s="32"/>
      <c r="N49" s="32"/>
      <c r="O49" s="32"/>
      <c r="P49" s="32"/>
      <c r="Q49" s="32"/>
      <c r="R49" s="32"/>
    </row>
    <row r="50" spans="1:18" ht="12.75" x14ac:dyDescent="0.2">
      <c r="I50" s="31" t="str">
        <f>[20]DADOS!A51</f>
        <v>ART/RRT:</v>
      </c>
      <c r="J50" s="34"/>
      <c r="K50" s="34"/>
      <c r="L50" s="34"/>
    </row>
    <row r="51" spans="1:18" ht="12.75" x14ac:dyDescent="0.2"/>
    <row r="52" spans="1:18" ht="12.75" hidden="1" x14ac:dyDescent="0.2">
      <c r="A52" s="1" t="s">
        <v>3</v>
      </c>
    </row>
    <row r="53" spans="1:18" ht="12.75" hidden="1" x14ac:dyDescent="0.2">
      <c r="A53" s="1" t="s">
        <v>15</v>
      </c>
    </row>
    <row r="54" spans="1:18" ht="12.75" hidden="1" x14ac:dyDescent="0.2">
      <c r="A54" s="1" t="s">
        <v>19</v>
      </c>
    </row>
    <row r="55" spans="1:18" ht="12.75" hidden="1" x14ac:dyDescent="0.2">
      <c r="A55" s="1" t="s">
        <v>28</v>
      </c>
    </row>
    <row r="56" spans="1:18" ht="12.75" hidden="1" x14ac:dyDescent="0.2">
      <c r="A56" s="1" t="s">
        <v>36</v>
      </c>
    </row>
    <row r="57" spans="1:18" ht="12.75" hidden="1" x14ac:dyDescent="0.2">
      <c r="A57" s="1" t="s">
        <v>44</v>
      </c>
    </row>
    <row r="58" spans="1:18" ht="12.75" hidden="1" x14ac:dyDescent="0.2">
      <c r="A58" s="1" t="s">
        <v>59</v>
      </c>
    </row>
    <row r="59" spans="1:18" ht="12.75" hidden="1" x14ac:dyDescent="0.2">
      <c r="A59" s="1" t="s">
        <v>48</v>
      </c>
    </row>
    <row r="60" spans="1:18" ht="14.25" hidden="1" x14ac:dyDescent="0.2">
      <c r="A60" s="33"/>
      <c r="B60" s="32"/>
      <c r="C60" s="32"/>
      <c r="D60" s="32"/>
      <c r="E60" s="32"/>
      <c r="F60" s="32"/>
      <c r="G60" s="32"/>
    </row>
  </sheetData>
  <sheetProtection password="9D4F" sheet="1" objects="1" scenarios="1"/>
  <mergeCells count="55">
    <mergeCell ref="I8:R8"/>
    <mergeCell ref="I4:J4"/>
    <mergeCell ref="K4:R4"/>
    <mergeCell ref="I5:J5"/>
    <mergeCell ref="K5:R5"/>
    <mergeCell ref="I7:R7"/>
    <mergeCell ref="I10:P10"/>
    <mergeCell ref="Q10:R10"/>
    <mergeCell ref="I11:P11"/>
    <mergeCell ref="Q11:R11"/>
    <mergeCell ref="I13:P13"/>
    <mergeCell ref="Q13:R13"/>
    <mergeCell ref="I14:P14"/>
    <mergeCell ref="Q14:R14"/>
    <mergeCell ref="I16:L17"/>
    <mergeCell ref="M16:M17"/>
    <mergeCell ref="N16:N17"/>
    <mergeCell ref="O16:O17"/>
    <mergeCell ref="P16:P17"/>
    <mergeCell ref="Q16:Q17"/>
    <mergeCell ref="R16:R17"/>
    <mergeCell ref="T16:U24"/>
    <mergeCell ref="I18:L18"/>
    <mergeCell ref="I19:L19"/>
    <mergeCell ref="I20:L20"/>
    <mergeCell ref="I21:L21"/>
    <mergeCell ref="I22:L22"/>
    <mergeCell ref="I23:L23"/>
    <mergeCell ref="I24:L24"/>
    <mergeCell ref="I37:R37"/>
    <mergeCell ref="I25:L25"/>
    <mergeCell ref="I26:L26"/>
    <mergeCell ref="I27:L27"/>
    <mergeCell ref="P27:R27"/>
    <mergeCell ref="J29:R29"/>
    <mergeCell ref="I31:R31"/>
    <mergeCell ref="L32:L33"/>
    <mergeCell ref="M32:O32"/>
    <mergeCell ref="P32:P33"/>
    <mergeCell ref="M33:O33"/>
    <mergeCell ref="I35:R35"/>
    <mergeCell ref="I40:R40"/>
    <mergeCell ref="I42:L42"/>
    <mergeCell ref="O42:R42"/>
    <mergeCell ref="I43:L43"/>
    <mergeCell ref="I45:L45"/>
    <mergeCell ref="O45:R45"/>
    <mergeCell ref="J49:L49"/>
    <mergeCell ref="J50:L50"/>
    <mergeCell ref="I46:L46"/>
    <mergeCell ref="O46:R46"/>
    <mergeCell ref="J47:L47"/>
    <mergeCell ref="P47:R47"/>
    <mergeCell ref="J48:L48"/>
    <mergeCell ref="P48:R48"/>
  </mergeCells>
  <conditionalFormatting sqref="O42 I42">
    <cfRule type="expression" dxfId="12" priority="4" stopIfTrue="1">
      <formula>$O$42=""</formula>
    </cfRule>
  </conditionalFormatting>
  <conditionalFormatting sqref="O18:O27">
    <cfRule type="expression" dxfId="11" priority="5" stopIfTrue="1">
      <formula>AND(O18&lt;&gt;"OK",O18&lt;&gt;"-",O18&lt;&gt;"")</formula>
    </cfRule>
    <cfRule type="cellIs" dxfId="10" priority="6" stopIfTrue="1" operator="equal">
      <formula>"OK"</formula>
    </cfRule>
  </conditionalFormatting>
  <conditionalFormatting sqref="I26:N26">
    <cfRule type="expression" dxfId="9" priority="7" stopIfTrue="1">
      <formula>$Q$11="Não"</formula>
    </cfRule>
  </conditionalFormatting>
  <conditionalFormatting sqref="I27:N27">
    <cfRule type="expression" dxfId="8" priority="8" stopIfTrue="1">
      <formula>$Q$11="sim"</formula>
    </cfRule>
  </conditionalFormatting>
  <conditionalFormatting sqref="P27:R27">
    <cfRule type="expression" dxfId="7" priority="9" stopIfTrue="1">
      <formula>$Q$11="sim"</formula>
    </cfRule>
  </conditionalFormatting>
  <conditionalFormatting sqref="P47:R48 J47:L50">
    <cfRule type="expression" dxfId="6" priority="10" stopIfTrue="1">
      <formula>J47=""</formula>
    </cfRule>
  </conditionalFormatting>
  <conditionalFormatting sqref="I35:R35 I13:R14 Q11:R11">
    <cfRule type="expression" dxfId="5" priority="11" stopIfTrue="1">
      <formula>$I$11=$A$57</formula>
    </cfRule>
  </conditionalFormatting>
  <conditionalFormatting sqref="I29:R29">
    <cfRule type="expression" dxfId="4" priority="12" stopIfTrue="1">
      <formula>AND(NOT($V$27),NOT($V$29))</formula>
    </cfRule>
  </conditionalFormatting>
  <conditionalFormatting sqref="P18:R26">
    <cfRule type="expression" dxfId="3" priority="13" stopIfTrue="1">
      <formula>$I$11=$A$58</formula>
    </cfRule>
  </conditionalFormatting>
  <conditionalFormatting sqref="J47:L48">
    <cfRule type="expression" dxfId="2" priority="3" stopIfTrue="1">
      <formula>J47=""</formula>
    </cfRule>
  </conditionalFormatting>
  <conditionalFormatting sqref="P47:R48">
    <cfRule type="expression" dxfId="1" priority="2" stopIfTrue="1">
      <formula>P47=""</formula>
    </cfRule>
  </conditionalFormatting>
  <conditionalFormatting sqref="I42">
    <cfRule type="expression" dxfId="0" priority="1" stopIfTrue="1">
      <formula>$O$42=""</formula>
    </cfRule>
  </conditionalFormatting>
  <dataValidations count="7">
    <dataValidation type="list" allowBlank="1" showInputMessage="1" showErrorMessage="1" errorTitle="Erro" error="Selecione &quot;SIM&quot; ou &quot;NÃO&quot;!" sqref="Q11:R11 JM11:JN11 TI11:TJ11 ADE11:ADF11 ANA11:ANB11 AWW11:AWX11 BGS11:BGT11 BQO11:BQP11 CAK11:CAL11 CKG11:CKH11 CUC11:CUD11 DDY11:DDZ11 DNU11:DNV11 DXQ11:DXR11 EHM11:EHN11 ERI11:ERJ11 FBE11:FBF11 FLA11:FLB11 FUW11:FUX11 GES11:GET11 GOO11:GOP11 GYK11:GYL11 HIG11:HIH11 HSC11:HSD11 IBY11:IBZ11 ILU11:ILV11 IVQ11:IVR11 JFM11:JFN11 JPI11:JPJ11 JZE11:JZF11 KJA11:KJB11 KSW11:KSX11 LCS11:LCT11 LMO11:LMP11 LWK11:LWL11 MGG11:MGH11 MQC11:MQD11 MZY11:MZZ11 NJU11:NJV11 NTQ11:NTR11 ODM11:ODN11 ONI11:ONJ11 OXE11:OXF11 PHA11:PHB11 PQW11:PQX11 QAS11:QAT11 QKO11:QKP11 QUK11:QUL11 REG11:REH11 ROC11:ROD11 RXY11:RXZ11 SHU11:SHV11 SRQ11:SRR11 TBM11:TBN11 TLI11:TLJ11 TVE11:TVF11 UFA11:UFB11 UOW11:UOX11 UYS11:UYT11 VIO11:VIP11 VSK11:VSL11 WCG11:WCH11 WMC11:WMD11 WVY11:WVZ11 Q65547:R65547 JM65547:JN65547 TI65547:TJ65547 ADE65547:ADF65547 ANA65547:ANB65547 AWW65547:AWX65547 BGS65547:BGT65547 BQO65547:BQP65547 CAK65547:CAL65547 CKG65547:CKH65547 CUC65547:CUD65547 DDY65547:DDZ65547 DNU65547:DNV65547 DXQ65547:DXR65547 EHM65547:EHN65547 ERI65547:ERJ65547 FBE65547:FBF65547 FLA65547:FLB65547 FUW65547:FUX65547 GES65547:GET65547 GOO65547:GOP65547 GYK65547:GYL65547 HIG65547:HIH65547 HSC65547:HSD65547 IBY65547:IBZ65547 ILU65547:ILV65547 IVQ65547:IVR65547 JFM65547:JFN65547 JPI65547:JPJ65547 JZE65547:JZF65547 KJA65547:KJB65547 KSW65547:KSX65547 LCS65547:LCT65547 LMO65547:LMP65547 LWK65547:LWL65547 MGG65547:MGH65547 MQC65547:MQD65547 MZY65547:MZZ65547 NJU65547:NJV65547 NTQ65547:NTR65547 ODM65547:ODN65547 ONI65547:ONJ65547 OXE65547:OXF65547 PHA65547:PHB65547 PQW65547:PQX65547 QAS65547:QAT65547 QKO65547:QKP65547 QUK65547:QUL65547 REG65547:REH65547 ROC65547:ROD65547 RXY65547:RXZ65547 SHU65547:SHV65547 SRQ65547:SRR65547 TBM65547:TBN65547 TLI65547:TLJ65547 TVE65547:TVF65547 UFA65547:UFB65547 UOW65547:UOX65547 UYS65547:UYT65547 VIO65547:VIP65547 VSK65547:VSL65547 WCG65547:WCH65547 WMC65547:WMD65547 WVY65547:WVZ65547 Q131083:R131083 JM131083:JN131083 TI131083:TJ131083 ADE131083:ADF131083 ANA131083:ANB131083 AWW131083:AWX131083 BGS131083:BGT131083 BQO131083:BQP131083 CAK131083:CAL131083 CKG131083:CKH131083 CUC131083:CUD131083 DDY131083:DDZ131083 DNU131083:DNV131083 DXQ131083:DXR131083 EHM131083:EHN131083 ERI131083:ERJ131083 FBE131083:FBF131083 FLA131083:FLB131083 FUW131083:FUX131083 GES131083:GET131083 GOO131083:GOP131083 GYK131083:GYL131083 HIG131083:HIH131083 HSC131083:HSD131083 IBY131083:IBZ131083 ILU131083:ILV131083 IVQ131083:IVR131083 JFM131083:JFN131083 JPI131083:JPJ131083 JZE131083:JZF131083 KJA131083:KJB131083 KSW131083:KSX131083 LCS131083:LCT131083 LMO131083:LMP131083 LWK131083:LWL131083 MGG131083:MGH131083 MQC131083:MQD131083 MZY131083:MZZ131083 NJU131083:NJV131083 NTQ131083:NTR131083 ODM131083:ODN131083 ONI131083:ONJ131083 OXE131083:OXF131083 PHA131083:PHB131083 PQW131083:PQX131083 QAS131083:QAT131083 QKO131083:QKP131083 QUK131083:QUL131083 REG131083:REH131083 ROC131083:ROD131083 RXY131083:RXZ131083 SHU131083:SHV131083 SRQ131083:SRR131083 TBM131083:TBN131083 TLI131083:TLJ131083 TVE131083:TVF131083 UFA131083:UFB131083 UOW131083:UOX131083 UYS131083:UYT131083 VIO131083:VIP131083 VSK131083:VSL131083 WCG131083:WCH131083 WMC131083:WMD131083 WVY131083:WVZ131083 Q196619:R196619 JM196619:JN196619 TI196619:TJ196619 ADE196619:ADF196619 ANA196619:ANB196619 AWW196619:AWX196619 BGS196619:BGT196619 BQO196619:BQP196619 CAK196619:CAL196619 CKG196619:CKH196619 CUC196619:CUD196619 DDY196619:DDZ196619 DNU196619:DNV196619 DXQ196619:DXR196619 EHM196619:EHN196619 ERI196619:ERJ196619 FBE196619:FBF196619 FLA196619:FLB196619 FUW196619:FUX196619 GES196619:GET196619 GOO196619:GOP196619 GYK196619:GYL196619 HIG196619:HIH196619 HSC196619:HSD196619 IBY196619:IBZ196619 ILU196619:ILV196619 IVQ196619:IVR196619 JFM196619:JFN196619 JPI196619:JPJ196619 JZE196619:JZF196619 KJA196619:KJB196619 KSW196619:KSX196619 LCS196619:LCT196619 LMO196619:LMP196619 LWK196619:LWL196619 MGG196619:MGH196619 MQC196619:MQD196619 MZY196619:MZZ196619 NJU196619:NJV196619 NTQ196619:NTR196619 ODM196619:ODN196619 ONI196619:ONJ196619 OXE196619:OXF196619 PHA196619:PHB196619 PQW196619:PQX196619 QAS196619:QAT196619 QKO196619:QKP196619 QUK196619:QUL196619 REG196619:REH196619 ROC196619:ROD196619 RXY196619:RXZ196619 SHU196619:SHV196619 SRQ196619:SRR196619 TBM196619:TBN196619 TLI196619:TLJ196619 TVE196619:TVF196619 UFA196619:UFB196619 UOW196619:UOX196619 UYS196619:UYT196619 VIO196619:VIP196619 VSK196619:VSL196619 WCG196619:WCH196619 WMC196619:WMD196619 WVY196619:WVZ196619 Q262155:R262155 JM262155:JN262155 TI262155:TJ262155 ADE262155:ADF262155 ANA262155:ANB262155 AWW262155:AWX262155 BGS262155:BGT262155 BQO262155:BQP262155 CAK262155:CAL262155 CKG262155:CKH262155 CUC262155:CUD262155 DDY262155:DDZ262155 DNU262155:DNV262155 DXQ262155:DXR262155 EHM262155:EHN262155 ERI262155:ERJ262155 FBE262155:FBF262155 FLA262155:FLB262155 FUW262155:FUX262155 GES262155:GET262155 GOO262155:GOP262155 GYK262155:GYL262155 HIG262155:HIH262155 HSC262155:HSD262155 IBY262155:IBZ262155 ILU262155:ILV262155 IVQ262155:IVR262155 JFM262155:JFN262155 JPI262155:JPJ262155 JZE262155:JZF262155 KJA262155:KJB262155 KSW262155:KSX262155 LCS262155:LCT262155 LMO262155:LMP262155 LWK262155:LWL262155 MGG262155:MGH262155 MQC262155:MQD262155 MZY262155:MZZ262155 NJU262155:NJV262155 NTQ262155:NTR262155 ODM262155:ODN262155 ONI262155:ONJ262155 OXE262155:OXF262155 PHA262155:PHB262155 PQW262155:PQX262155 QAS262155:QAT262155 QKO262155:QKP262155 QUK262155:QUL262155 REG262155:REH262155 ROC262155:ROD262155 RXY262155:RXZ262155 SHU262155:SHV262155 SRQ262155:SRR262155 TBM262155:TBN262155 TLI262155:TLJ262155 TVE262155:TVF262155 UFA262155:UFB262155 UOW262155:UOX262155 UYS262155:UYT262155 VIO262155:VIP262155 VSK262155:VSL262155 WCG262155:WCH262155 WMC262155:WMD262155 WVY262155:WVZ262155 Q327691:R327691 JM327691:JN327691 TI327691:TJ327691 ADE327691:ADF327691 ANA327691:ANB327691 AWW327691:AWX327691 BGS327691:BGT327691 BQO327691:BQP327691 CAK327691:CAL327691 CKG327691:CKH327691 CUC327691:CUD327691 DDY327691:DDZ327691 DNU327691:DNV327691 DXQ327691:DXR327691 EHM327691:EHN327691 ERI327691:ERJ327691 FBE327691:FBF327691 FLA327691:FLB327691 FUW327691:FUX327691 GES327691:GET327691 GOO327691:GOP327691 GYK327691:GYL327691 HIG327691:HIH327691 HSC327691:HSD327691 IBY327691:IBZ327691 ILU327691:ILV327691 IVQ327691:IVR327691 JFM327691:JFN327691 JPI327691:JPJ327691 JZE327691:JZF327691 KJA327691:KJB327691 KSW327691:KSX327691 LCS327691:LCT327691 LMO327691:LMP327691 LWK327691:LWL327691 MGG327691:MGH327691 MQC327691:MQD327691 MZY327691:MZZ327691 NJU327691:NJV327691 NTQ327691:NTR327691 ODM327691:ODN327691 ONI327691:ONJ327691 OXE327691:OXF327691 PHA327691:PHB327691 PQW327691:PQX327691 QAS327691:QAT327691 QKO327691:QKP327691 QUK327691:QUL327691 REG327691:REH327691 ROC327691:ROD327691 RXY327691:RXZ327691 SHU327691:SHV327691 SRQ327691:SRR327691 TBM327691:TBN327691 TLI327691:TLJ327691 TVE327691:TVF327691 UFA327691:UFB327691 UOW327691:UOX327691 UYS327691:UYT327691 VIO327691:VIP327691 VSK327691:VSL327691 WCG327691:WCH327691 WMC327691:WMD327691 WVY327691:WVZ327691 Q393227:R393227 JM393227:JN393227 TI393227:TJ393227 ADE393227:ADF393227 ANA393227:ANB393227 AWW393227:AWX393227 BGS393227:BGT393227 BQO393227:BQP393227 CAK393227:CAL393227 CKG393227:CKH393227 CUC393227:CUD393227 DDY393227:DDZ393227 DNU393227:DNV393227 DXQ393227:DXR393227 EHM393227:EHN393227 ERI393227:ERJ393227 FBE393227:FBF393227 FLA393227:FLB393227 FUW393227:FUX393227 GES393227:GET393227 GOO393227:GOP393227 GYK393227:GYL393227 HIG393227:HIH393227 HSC393227:HSD393227 IBY393227:IBZ393227 ILU393227:ILV393227 IVQ393227:IVR393227 JFM393227:JFN393227 JPI393227:JPJ393227 JZE393227:JZF393227 KJA393227:KJB393227 KSW393227:KSX393227 LCS393227:LCT393227 LMO393227:LMP393227 LWK393227:LWL393227 MGG393227:MGH393227 MQC393227:MQD393227 MZY393227:MZZ393227 NJU393227:NJV393227 NTQ393227:NTR393227 ODM393227:ODN393227 ONI393227:ONJ393227 OXE393227:OXF393227 PHA393227:PHB393227 PQW393227:PQX393227 QAS393227:QAT393227 QKO393227:QKP393227 QUK393227:QUL393227 REG393227:REH393227 ROC393227:ROD393227 RXY393227:RXZ393227 SHU393227:SHV393227 SRQ393227:SRR393227 TBM393227:TBN393227 TLI393227:TLJ393227 TVE393227:TVF393227 UFA393227:UFB393227 UOW393227:UOX393227 UYS393227:UYT393227 VIO393227:VIP393227 VSK393227:VSL393227 WCG393227:WCH393227 WMC393227:WMD393227 WVY393227:WVZ393227 Q458763:R458763 JM458763:JN458763 TI458763:TJ458763 ADE458763:ADF458763 ANA458763:ANB458763 AWW458763:AWX458763 BGS458763:BGT458763 BQO458763:BQP458763 CAK458763:CAL458763 CKG458763:CKH458763 CUC458763:CUD458763 DDY458763:DDZ458763 DNU458763:DNV458763 DXQ458763:DXR458763 EHM458763:EHN458763 ERI458763:ERJ458763 FBE458763:FBF458763 FLA458763:FLB458763 FUW458763:FUX458763 GES458763:GET458763 GOO458763:GOP458763 GYK458763:GYL458763 HIG458763:HIH458763 HSC458763:HSD458763 IBY458763:IBZ458763 ILU458763:ILV458763 IVQ458763:IVR458763 JFM458763:JFN458763 JPI458763:JPJ458763 JZE458763:JZF458763 KJA458763:KJB458763 KSW458763:KSX458763 LCS458763:LCT458763 LMO458763:LMP458763 LWK458763:LWL458763 MGG458763:MGH458763 MQC458763:MQD458763 MZY458763:MZZ458763 NJU458763:NJV458763 NTQ458763:NTR458763 ODM458763:ODN458763 ONI458763:ONJ458763 OXE458763:OXF458763 PHA458763:PHB458763 PQW458763:PQX458763 QAS458763:QAT458763 QKO458763:QKP458763 QUK458763:QUL458763 REG458763:REH458763 ROC458763:ROD458763 RXY458763:RXZ458763 SHU458763:SHV458763 SRQ458763:SRR458763 TBM458763:TBN458763 TLI458763:TLJ458763 TVE458763:TVF458763 UFA458763:UFB458763 UOW458763:UOX458763 UYS458763:UYT458763 VIO458763:VIP458763 VSK458763:VSL458763 WCG458763:WCH458763 WMC458763:WMD458763 WVY458763:WVZ458763 Q524299:R524299 JM524299:JN524299 TI524299:TJ524299 ADE524299:ADF524299 ANA524299:ANB524299 AWW524299:AWX524299 BGS524299:BGT524299 BQO524299:BQP524299 CAK524299:CAL524299 CKG524299:CKH524299 CUC524299:CUD524299 DDY524299:DDZ524299 DNU524299:DNV524299 DXQ524299:DXR524299 EHM524299:EHN524299 ERI524299:ERJ524299 FBE524299:FBF524299 FLA524299:FLB524299 FUW524299:FUX524299 GES524299:GET524299 GOO524299:GOP524299 GYK524299:GYL524299 HIG524299:HIH524299 HSC524299:HSD524299 IBY524299:IBZ524299 ILU524299:ILV524299 IVQ524299:IVR524299 JFM524299:JFN524299 JPI524299:JPJ524299 JZE524299:JZF524299 KJA524299:KJB524299 KSW524299:KSX524299 LCS524299:LCT524299 LMO524299:LMP524299 LWK524299:LWL524299 MGG524299:MGH524299 MQC524299:MQD524299 MZY524299:MZZ524299 NJU524299:NJV524299 NTQ524299:NTR524299 ODM524299:ODN524299 ONI524299:ONJ524299 OXE524299:OXF524299 PHA524299:PHB524299 PQW524299:PQX524299 QAS524299:QAT524299 QKO524299:QKP524299 QUK524299:QUL524299 REG524299:REH524299 ROC524299:ROD524299 RXY524299:RXZ524299 SHU524299:SHV524299 SRQ524299:SRR524299 TBM524299:TBN524299 TLI524299:TLJ524299 TVE524299:TVF524299 UFA524299:UFB524299 UOW524299:UOX524299 UYS524299:UYT524299 VIO524299:VIP524299 VSK524299:VSL524299 WCG524299:WCH524299 WMC524299:WMD524299 WVY524299:WVZ524299 Q589835:R589835 JM589835:JN589835 TI589835:TJ589835 ADE589835:ADF589835 ANA589835:ANB589835 AWW589835:AWX589835 BGS589835:BGT589835 BQO589835:BQP589835 CAK589835:CAL589835 CKG589835:CKH589835 CUC589835:CUD589835 DDY589835:DDZ589835 DNU589835:DNV589835 DXQ589835:DXR589835 EHM589835:EHN589835 ERI589835:ERJ589835 FBE589835:FBF589835 FLA589835:FLB589835 FUW589835:FUX589835 GES589835:GET589835 GOO589835:GOP589835 GYK589835:GYL589835 HIG589835:HIH589835 HSC589835:HSD589835 IBY589835:IBZ589835 ILU589835:ILV589835 IVQ589835:IVR589835 JFM589835:JFN589835 JPI589835:JPJ589835 JZE589835:JZF589835 KJA589835:KJB589835 KSW589835:KSX589835 LCS589835:LCT589835 LMO589835:LMP589835 LWK589835:LWL589835 MGG589835:MGH589835 MQC589835:MQD589835 MZY589835:MZZ589835 NJU589835:NJV589835 NTQ589835:NTR589835 ODM589835:ODN589835 ONI589835:ONJ589835 OXE589835:OXF589835 PHA589835:PHB589835 PQW589835:PQX589835 QAS589835:QAT589835 QKO589835:QKP589835 QUK589835:QUL589835 REG589835:REH589835 ROC589835:ROD589835 RXY589835:RXZ589835 SHU589835:SHV589835 SRQ589835:SRR589835 TBM589835:TBN589835 TLI589835:TLJ589835 TVE589835:TVF589835 UFA589835:UFB589835 UOW589835:UOX589835 UYS589835:UYT589835 VIO589835:VIP589835 VSK589835:VSL589835 WCG589835:WCH589835 WMC589835:WMD589835 WVY589835:WVZ589835 Q655371:R655371 JM655371:JN655371 TI655371:TJ655371 ADE655371:ADF655371 ANA655371:ANB655371 AWW655371:AWX655371 BGS655371:BGT655371 BQO655371:BQP655371 CAK655371:CAL655371 CKG655371:CKH655371 CUC655371:CUD655371 DDY655371:DDZ655371 DNU655371:DNV655371 DXQ655371:DXR655371 EHM655371:EHN655371 ERI655371:ERJ655371 FBE655371:FBF655371 FLA655371:FLB655371 FUW655371:FUX655371 GES655371:GET655371 GOO655371:GOP655371 GYK655371:GYL655371 HIG655371:HIH655371 HSC655371:HSD655371 IBY655371:IBZ655371 ILU655371:ILV655371 IVQ655371:IVR655371 JFM655371:JFN655371 JPI655371:JPJ655371 JZE655371:JZF655371 KJA655371:KJB655371 KSW655371:KSX655371 LCS655371:LCT655371 LMO655371:LMP655371 LWK655371:LWL655371 MGG655371:MGH655371 MQC655371:MQD655371 MZY655371:MZZ655371 NJU655371:NJV655371 NTQ655371:NTR655371 ODM655371:ODN655371 ONI655371:ONJ655371 OXE655371:OXF655371 PHA655371:PHB655371 PQW655371:PQX655371 QAS655371:QAT655371 QKO655371:QKP655371 QUK655371:QUL655371 REG655371:REH655371 ROC655371:ROD655371 RXY655371:RXZ655371 SHU655371:SHV655371 SRQ655371:SRR655371 TBM655371:TBN655371 TLI655371:TLJ655371 TVE655371:TVF655371 UFA655371:UFB655371 UOW655371:UOX655371 UYS655371:UYT655371 VIO655371:VIP655371 VSK655371:VSL655371 WCG655371:WCH655371 WMC655371:WMD655371 WVY655371:WVZ655371 Q720907:R720907 JM720907:JN720907 TI720907:TJ720907 ADE720907:ADF720907 ANA720907:ANB720907 AWW720907:AWX720907 BGS720907:BGT720907 BQO720907:BQP720907 CAK720907:CAL720907 CKG720907:CKH720907 CUC720907:CUD720907 DDY720907:DDZ720907 DNU720907:DNV720907 DXQ720907:DXR720907 EHM720907:EHN720907 ERI720907:ERJ720907 FBE720907:FBF720907 FLA720907:FLB720907 FUW720907:FUX720907 GES720907:GET720907 GOO720907:GOP720907 GYK720907:GYL720907 HIG720907:HIH720907 HSC720907:HSD720907 IBY720907:IBZ720907 ILU720907:ILV720907 IVQ720907:IVR720907 JFM720907:JFN720907 JPI720907:JPJ720907 JZE720907:JZF720907 KJA720907:KJB720907 KSW720907:KSX720907 LCS720907:LCT720907 LMO720907:LMP720907 LWK720907:LWL720907 MGG720907:MGH720907 MQC720907:MQD720907 MZY720907:MZZ720907 NJU720907:NJV720907 NTQ720907:NTR720907 ODM720907:ODN720907 ONI720907:ONJ720907 OXE720907:OXF720907 PHA720907:PHB720907 PQW720907:PQX720907 QAS720907:QAT720907 QKO720907:QKP720907 QUK720907:QUL720907 REG720907:REH720907 ROC720907:ROD720907 RXY720907:RXZ720907 SHU720907:SHV720907 SRQ720907:SRR720907 TBM720907:TBN720907 TLI720907:TLJ720907 TVE720907:TVF720907 UFA720907:UFB720907 UOW720907:UOX720907 UYS720907:UYT720907 VIO720907:VIP720907 VSK720907:VSL720907 WCG720907:WCH720907 WMC720907:WMD720907 WVY720907:WVZ720907 Q786443:R786443 JM786443:JN786443 TI786443:TJ786443 ADE786443:ADF786443 ANA786443:ANB786443 AWW786443:AWX786443 BGS786443:BGT786443 BQO786443:BQP786443 CAK786443:CAL786443 CKG786443:CKH786443 CUC786443:CUD786443 DDY786443:DDZ786443 DNU786443:DNV786443 DXQ786443:DXR786443 EHM786443:EHN786443 ERI786443:ERJ786443 FBE786443:FBF786443 FLA786443:FLB786443 FUW786443:FUX786443 GES786443:GET786443 GOO786443:GOP786443 GYK786443:GYL786443 HIG786443:HIH786443 HSC786443:HSD786443 IBY786443:IBZ786443 ILU786443:ILV786443 IVQ786443:IVR786443 JFM786443:JFN786443 JPI786443:JPJ786443 JZE786443:JZF786443 KJA786443:KJB786443 KSW786443:KSX786443 LCS786443:LCT786443 LMO786443:LMP786443 LWK786443:LWL786443 MGG786443:MGH786443 MQC786443:MQD786443 MZY786443:MZZ786443 NJU786443:NJV786443 NTQ786443:NTR786443 ODM786443:ODN786443 ONI786443:ONJ786443 OXE786443:OXF786443 PHA786443:PHB786443 PQW786443:PQX786443 QAS786443:QAT786443 QKO786443:QKP786443 QUK786443:QUL786443 REG786443:REH786443 ROC786443:ROD786443 RXY786443:RXZ786443 SHU786443:SHV786443 SRQ786443:SRR786443 TBM786443:TBN786443 TLI786443:TLJ786443 TVE786443:TVF786443 UFA786443:UFB786443 UOW786443:UOX786443 UYS786443:UYT786443 VIO786443:VIP786443 VSK786443:VSL786443 WCG786443:WCH786443 WMC786443:WMD786443 WVY786443:WVZ786443 Q851979:R851979 JM851979:JN851979 TI851979:TJ851979 ADE851979:ADF851979 ANA851979:ANB851979 AWW851979:AWX851979 BGS851979:BGT851979 BQO851979:BQP851979 CAK851979:CAL851979 CKG851979:CKH851979 CUC851979:CUD851979 DDY851979:DDZ851979 DNU851979:DNV851979 DXQ851979:DXR851979 EHM851979:EHN851979 ERI851979:ERJ851979 FBE851979:FBF851979 FLA851979:FLB851979 FUW851979:FUX851979 GES851979:GET851979 GOO851979:GOP851979 GYK851979:GYL851979 HIG851979:HIH851979 HSC851979:HSD851979 IBY851979:IBZ851979 ILU851979:ILV851979 IVQ851979:IVR851979 JFM851979:JFN851979 JPI851979:JPJ851979 JZE851979:JZF851979 KJA851979:KJB851979 KSW851979:KSX851979 LCS851979:LCT851979 LMO851979:LMP851979 LWK851979:LWL851979 MGG851979:MGH851979 MQC851979:MQD851979 MZY851979:MZZ851979 NJU851979:NJV851979 NTQ851979:NTR851979 ODM851979:ODN851979 ONI851979:ONJ851979 OXE851979:OXF851979 PHA851979:PHB851979 PQW851979:PQX851979 QAS851979:QAT851979 QKO851979:QKP851979 QUK851979:QUL851979 REG851979:REH851979 ROC851979:ROD851979 RXY851979:RXZ851979 SHU851979:SHV851979 SRQ851979:SRR851979 TBM851979:TBN851979 TLI851979:TLJ851979 TVE851979:TVF851979 UFA851979:UFB851979 UOW851979:UOX851979 UYS851979:UYT851979 VIO851979:VIP851979 VSK851979:VSL851979 WCG851979:WCH851979 WMC851979:WMD851979 WVY851979:WVZ851979 Q917515:R917515 JM917515:JN917515 TI917515:TJ917515 ADE917515:ADF917515 ANA917515:ANB917515 AWW917515:AWX917515 BGS917515:BGT917515 BQO917515:BQP917515 CAK917515:CAL917515 CKG917515:CKH917515 CUC917515:CUD917515 DDY917515:DDZ917515 DNU917515:DNV917515 DXQ917515:DXR917515 EHM917515:EHN917515 ERI917515:ERJ917515 FBE917515:FBF917515 FLA917515:FLB917515 FUW917515:FUX917515 GES917515:GET917515 GOO917515:GOP917515 GYK917515:GYL917515 HIG917515:HIH917515 HSC917515:HSD917515 IBY917515:IBZ917515 ILU917515:ILV917515 IVQ917515:IVR917515 JFM917515:JFN917515 JPI917515:JPJ917515 JZE917515:JZF917515 KJA917515:KJB917515 KSW917515:KSX917515 LCS917515:LCT917515 LMO917515:LMP917515 LWK917515:LWL917515 MGG917515:MGH917515 MQC917515:MQD917515 MZY917515:MZZ917515 NJU917515:NJV917515 NTQ917515:NTR917515 ODM917515:ODN917515 ONI917515:ONJ917515 OXE917515:OXF917515 PHA917515:PHB917515 PQW917515:PQX917515 QAS917515:QAT917515 QKO917515:QKP917515 QUK917515:QUL917515 REG917515:REH917515 ROC917515:ROD917515 RXY917515:RXZ917515 SHU917515:SHV917515 SRQ917515:SRR917515 TBM917515:TBN917515 TLI917515:TLJ917515 TVE917515:TVF917515 UFA917515:UFB917515 UOW917515:UOX917515 UYS917515:UYT917515 VIO917515:VIP917515 VSK917515:VSL917515 WCG917515:WCH917515 WMC917515:WMD917515 WVY917515:WVZ917515 Q983051:R983051 JM983051:JN983051 TI983051:TJ983051 ADE983051:ADF983051 ANA983051:ANB983051 AWW983051:AWX983051 BGS983051:BGT983051 BQO983051:BQP983051 CAK983051:CAL983051 CKG983051:CKH983051 CUC983051:CUD983051 DDY983051:DDZ983051 DNU983051:DNV983051 DXQ983051:DXR983051 EHM983051:EHN983051 ERI983051:ERJ983051 FBE983051:FBF983051 FLA983051:FLB983051 FUW983051:FUX983051 GES983051:GET983051 GOO983051:GOP983051 GYK983051:GYL983051 HIG983051:HIH983051 HSC983051:HSD983051 IBY983051:IBZ983051 ILU983051:ILV983051 IVQ983051:IVR983051 JFM983051:JFN983051 JPI983051:JPJ983051 JZE983051:JZF983051 KJA983051:KJB983051 KSW983051:KSX983051 LCS983051:LCT983051 LMO983051:LMP983051 LWK983051:LWL983051 MGG983051:MGH983051 MQC983051:MQD983051 MZY983051:MZZ983051 NJU983051:NJV983051 NTQ983051:NTR983051 ODM983051:ODN983051 ONI983051:ONJ983051 OXE983051:OXF983051 PHA983051:PHB983051 PQW983051:PQX983051 QAS983051:QAT983051 QKO983051:QKP983051 QUK983051:QUL983051 REG983051:REH983051 ROC983051:ROD983051 RXY983051:RXZ983051 SHU983051:SHV983051 SRQ983051:SRR983051 TBM983051:TBN983051 TLI983051:TLJ983051 TVE983051:TVF983051 UFA983051:UFB983051 UOW983051:UOX983051 UYS983051:UYT983051 VIO983051:VIP983051 VSK983051:VSL983051 WCG983051:WCH983051 WMC983051:WMD983051 WVY983051:WVZ983051">
      <formula1>SIMOUNAO</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formula1>0</formula1>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9:R65549 JM65549:JN65549 TI65549:TJ65549 ADE65549:ADF65549 ANA65549:ANB65549 AWW65549:AWX65549 BGS65549:BGT65549 BQO65549:BQP65549 CAK65549:CAL65549 CKG65549:CKH65549 CUC65549:CUD65549 DDY65549:DDZ65549 DNU65549:DNV65549 DXQ65549:DXR65549 EHM65549:EHN65549 ERI65549:ERJ65549 FBE65549:FBF65549 FLA65549:FLB65549 FUW65549:FUX65549 GES65549:GET65549 GOO65549:GOP65549 GYK65549:GYL65549 HIG65549:HIH65549 HSC65549:HSD65549 IBY65549:IBZ65549 ILU65549:ILV65549 IVQ65549:IVR65549 JFM65549:JFN65549 JPI65549:JPJ65549 JZE65549:JZF65549 KJA65549:KJB65549 KSW65549:KSX65549 LCS65549:LCT65549 LMO65549:LMP65549 LWK65549:LWL65549 MGG65549:MGH65549 MQC65549:MQD65549 MZY65549:MZZ65549 NJU65549:NJV65549 NTQ65549:NTR65549 ODM65549:ODN65549 ONI65549:ONJ65549 OXE65549:OXF65549 PHA65549:PHB65549 PQW65549:PQX65549 QAS65549:QAT65549 QKO65549:QKP65549 QUK65549:QUL65549 REG65549:REH65549 ROC65549:ROD65549 RXY65549:RXZ65549 SHU65549:SHV65549 SRQ65549:SRR65549 TBM65549:TBN65549 TLI65549:TLJ65549 TVE65549:TVF65549 UFA65549:UFB65549 UOW65549:UOX65549 UYS65549:UYT65549 VIO65549:VIP65549 VSK65549:VSL65549 WCG65549:WCH65549 WMC65549:WMD65549 WVY65549:WVZ65549 Q131085:R131085 JM131085:JN131085 TI131085:TJ131085 ADE131085:ADF131085 ANA131085:ANB131085 AWW131085:AWX131085 BGS131085:BGT131085 BQO131085:BQP131085 CAK131085:CAL131085 CKG131085:CKH131085 CUC131085:CUD131085 DDY131085:DDZ131085 DNU131085:DNV131085 DXQ131085:DXR131085 EHM131085:EHN131085 ERI131085:ERJ131085 FBE131085:FBF131085 FLA131085:FLB131085 FUW131085:FUX131085 GES131085:GET131085 GOO131085:GOP131085 GYK131085:GYL131085 HIG131085:HIH131085 HSC131085:HSD131085 IBY131085:IBZ131085 ILU131085:ILV131085 IVQ131085:IVR131085 JFM131085:JFN131085 JPI131085:JPJ131085 JZE131085:JZF131085 KJA131085:KJB131085 KSW131085:KSX131085 LCS131085:LCT131085 LMO131085:LMP131085 LWK131085:LWL131085 MGG131085:MGH131085 MQC131085:MQD131085 MZY131085:MZZ131085 NJU131085:NJV131085 NTQ131085:NTR131085 ODM131085:ODN131085 ONI131085:ONJ131085 OXE131085:OXF131085 PHA131085:PHB131085 PQW131085:PQX131085 QAS131085:QAT131085 QKO131085:QKP131085 QUK131085:QUL131085 REG131085:REH131085 ROC131085:ROD131085 RXY131085:RXZ131085 SHU131085:SHV131085 SRQ131085:SRR131085 TBM131085:TBN131085 TLI131085:TLJ131085 TVE131085:TVF131085 UFA131085:UFB131085 UOW131085:UOX131085 UYS131085:UYT131085 VIO131085:VIP131085 VSK131085:VSL131085 WCG131085:WCH131085 WMC131085:WMD131085 WVY131085:WVZ131085 Q196621:R196621 JM196621:JN196621 TI196621:TJ196621 ADE196621:ADF196621 ANA196621:ANB196621 AWW196621:AWX196621 BGS196621:BGT196621 BQO196621:BQP196621 CAK196621:CAL196621 CKG196621:CKH196621 CUC196621:CUD196621 DDY196621:DDZ196621 DNU196621:DNV196621 DXQ196621:DXR196621 EHM196621:EHN196621 ERI196621:ERJ196621 FBE196621:FBF196621 FLA196621:FLB196621 FUW196621:FUX196621 GES196621:GET196621 GOO196621:GOP196621 GYK196621:GYL196621 HIG196621:HIH196621 HSC196621:HSD196621 IBY196621:IBZ196621 ILU196621:ILV196621 IVQ196621:IVR196621 JFM196621:JFN196621 JPI196621:JPJ196621 JZE196621:JZF196621 KJA196621:KJB196621 KSW196621:KSX196621 LCS196621:LCT196621 LMO196621:LMP196621 LWK196621:LWL196621 MGG196621:MGH196621 MQC196621:MQD196621 MZY196621:MZZ196621 NJU196621:NJV196621 NTQ196621:NTR196621 ODM196621:ODN196621 ONI196621:ONJ196621 OXE196621:OXF196621 PHA196621:PHB196621 PQW196621:PQX196621 QAS196621:QAT196621 QKO196621:QKP196621 QUK196621:QUL196621 REG196621:REH196621 ROC196621:ROD196621 RXY196621:RXZ196621 SHU196621:SHV196621 SRQ196621:SRR196621 TBM196621:TBN196621 TLI196621:TLJ196621 TVE196621:TVF196621 UFA196621:UFB196621 UOW196621:UOX196621 UYS196621:UYT196621 VIO196621:VIP196621 VSK196621:VSL196621 WCG196621:WCH196621 WMC196621:WMD196621 WVY196621:WVZ196621 Q262157:R262157 JM262157:JN262157 TI262157:TJ262157 ADE262157:ADF262157 ANA262157:ANB262157 AWW262157:AWX262157 BGS262157:BGT262157 BQO262157:BQP262157 CAK262157:CAL262157 CKG262157:CKH262157 CUC262157:CUD262157 DDY262157:DDZ262157 DNU262157:DNV262157 DXQ262157:DXR262157 EHM262157:EHN262157 ERI262157:ERJ262157 FBE262157:FBF262157 FLA262157:FLB262157 FUW262157:FUX262157 GES262157:GET262157 GOO262157:GOP262157 GYK262157:GYL262157 HIG262157:HIH262157 HSC262157:HSD262157 IBY262157:IBZ262157 ILU262157:ILV262157 IVQ262157:IVR262157 JFM262157:JFN262157 JPI262157:JPJ262157 JZE262157:JZF262157 KJA262157:KJB262157 KSW262157:KSX262157 LCS262157:LCT262157 LMO262157:LMP262157 LWK262157:LWL262157 MGG262157:MGH262157 MQC262157:MQD262157 MZY262157:MZZ262157 NJU262157:NJV262157 NTQ262157:NTR262157 ODM262157:ODN262157 ONI262157:ONJ262157 OXE262157:OXF262157 PHA262157:PHB262157 PQW262157:PQX262157 QAS262157:QAT262157 QKO262157:QKP262157 QUK262157:QUL262157 REG262157:REH262157 ROC262157:ROD262157 RXY262157:RXZ262157 SHU262157:SHV262157 SRQ262157:SRR262157 TBM262157:TBN262157 TLI262157:TLJ262157 TVE262157:TVF262157 UFA262157:UFB262157 UOW262157:UOX262157 UYS262157:UYT262157 VIO262157:VIP262157 VSK262157:VSL262157 WCG262157:WCH262157 WMC262157:WMD262157 WVY262157:WVZ262157 Q327693:R327693 JM327693:JN327693 TI327693:TJ327693 ADE327693:ADF327693 ANA327693:ANB327693 AWW327693:AWX327693 BGS327693:BGT327693 BQO327693:BQP327693 CAK327693:CAL327693 CKG327693:CKH327693 CUC327693:CUD327693 DDY327693:DDZ327693 DNU327693:DNV327693 DXQ327693:DXR327693 EHM327693:EHN327693 ERI327693:ERJ327693 FBE327693:FBF327693 FLA327693:FLB327693 FUW327693:FUX327693 GES327693:GET327693 GOO327693:GOP327693 GYK327693:GYL327693 HIG327693:HIH327693 HSC327693:HSD327693 IBY327693:IBZ327693 ILU327693:ILV327693 IVQ327693:IVR327693 JFM327693:JFN327693 JPI327693:JPJ327693 JZE327693:JZF327693 KJA327693:KJB327693 KSW327693:KSX327693 LCS327693:LCT327693 LMO327693:LMP327693 LWK327693:LWL327693 MGG327693:MGH327693 MQC327693:MQD327693 MZY327693:MZZ327693 NJU327693:NJV327693 NTQ327693:NTR327693 ODM327693:ODN327693 ONI327693:ONJ327693 OXE327693:OXF327693 PHA327693:PHB327693 PQW327693:PQX327693 QAS327693:QAT327693 QKO327693:QKP327693 QUK327693:QUL327693 REG327693:REH327693 ROC327693:ROD327693 RXY327693:RXZ327693 SHU327693:SHV327693 SRQ327693:SRR327693 TBM327693:TBN327693 TLI327693:TLJ327693 TVE327693:TVF327693 UFA327693:UFB327693 UOW327693:UOX327693 UYS327693:UYT327693 VIO327693:VIP327693 VSK327693:VSL327693 WCG327693:WCH327693 WMC327693:WMD327693 WVY327693:WVZ327693 Q393229:R393229 JM393229:JN393229 TI393229:TJ393229 ADE393229:ADF393229 ANA393229:ANB393229 AWW393229:AWX393229 BGS393229:BGT393229 BQO393229:BQP393229 CAK393229:CAL393229 CKG393229:CKH393229 CUC393229:CUD393229 DDY393229:DDZ393229 DNU393229:DNV393229 DXQ393229:DXR393229 EHM393229:EHN393229 ERI393229:ERJ393229 FBE393229:FBF393229 FLA393229:FLB393229 FUW393229:FUX393229 GES393229:GET393229 GOO393229:GOP393229 GYK393229:GYL393229 HIG393229:HIH393229 HSC393229:HSD393229 IBY393229:IBZ393229 ILU393229:ILV393229 IVQ393229:IVR393229 JFM393229:JFN393229 JPI393229:JPJ393229 JZE393229:JZF393229 KJA393229:KJB393229 KSW393229:KSX393229 LCS393229:LCT393229 LMO393229:LMP393229 LWK393229:LWL393229 MGG393229:MGH393229 MQC393229:MQD393229 MZY393229:MZZ393229 NJU393229:NJV393229 NTQ393229:NTR393229 ODM393229:ODN393229 ONI393229:ONJ393229 OXE393229:OXF393229 PHA393229:PHB393229 PQW393229:PQX393229 QAS393229:QAT393229 QKO393229:QKP393229 QUK393229:QUL393229 REG393229:REH393229 ROC393229:ROD393229 RXY393229:RXZ393229 SHU393229:SHV393229 SRQ393229:SRR393229 TBM393229:TBN393229 TLI393229:TLJ393229 TVE393229:TVF393229 UFA393229:UFB393229 UOW393229:UOX393229 UYS393229:UYT393229 VIO393229:VIP393229 VSK393229:VSL393229 WCG393229:WCH393229 WMC393229:WMD393229 WVY393229:WVZ393229 Q458765:R458765 JM458765:JN458765 TI458765:TJ458765 ADE458765:ADF458765 ANA458765:ANB458765 AWW458765:AWX458765 BGS458765:BGT458765 BQO458765:BQP458765 CAK458765:CAL458765 CKG458765:CKH458765 CUC458765:CUD458765 DDY458765:DDZ458765 DNU458765:DNV458765 DXQ458765:DXR458765 EHM458765:EHN458765 ERI458765:ERJ458765 FBE458765:FBF458765 FLA458765:FLB458765 FUW458765:FUX458765 GES458765:GET458765 GOO458765:GOP458765 GYK458765:GYL458765 HIG458765:HIH458765 HSC458765:HSD458765 IBY458765:IBZ458765 ILU458765:ILV458765 IVQ458765:IVR458765 JFM458765:JFN458765 JPI458765:JPJ458765 JZE458765:JZF458765 KJA458765:KJB458765 KSW458765:KSX458765 LCS458765:LCT458765 LMO458765:LMP458765 LWK458765:LWL458765 MGG458765:MGH458765 MQC458765:MQD458765 MZY458765:MZZ458765 NJU458765:NJV458765 NTQ458765:NTR458765 ODM458765:ODN458765 ONI458765:ONJ458765 OXE458765:OXF458765 PHA458765:PHB458765 PQW458765:PQX458765 QAS458765:QAT458765 QKO458765:QKP458765 QUK458765:QUL458765 REG458765:REH458765 ROC458765:ROD458765 RXY458765:RXZ458765 SHU458765:SHV458765 SRQ458765:SRR458765 TBM458765:TBN458765 TLI458765:TLJ458765 TVE458765:TVF458765 UFA458765:UFB458765 UOW458765:UOX458765 UYS458765:UYT458765 VIO458765:VIP458765 VSK458765:VSL458765 WCG458765:WCH458765 WMC458765:WMD458765 WVY458765:WVZ458765 Q524301:R524301 JM524301:JN524301 TI524301:TJ524301 ADE524301:ADF524301 ANA524301:ANB524301 AWW524301:AWX524301 BGS524301:BGT524301 BQO524301:BQP524301 CAK524301:CAL524301 CKG524301:CKH524301 CUC524301:CUD524301 DDY524301:DDZ524301 DNU524301:DNV524301 DXQ524301:DXR524301 EHM524301:EHN524301 ERI524301:ERJ524301 FBE524301:FBF524301 FLA524301:FLB524301 FUW524301:FUX524301 GES524301:GET524301 GOO524301:GOP524301 GYK524301:GYL524301 HIG524301:HIH524301 HSC524301:HSD524301 IBY524301:IBZ524301 ILU524301:ILV524301 IVQ524301:IVR524301 JFM524301:JFN524301 JPI524301:JPJ524301 JZE524301:JZF524301 KJA524301:KJB524301 KSW524301:KSX524301 LCS524301:LCT524301 LMO524301:LMP524301 LWK524301:LWL524301 MGG524301:MGH524301 MQC524301:MQD524301 MZY524301:MZZ524301 NJU524301:NJV524301 NTQ524301:NTR524301 ODM524301:ODN524301 ONI524301:ONJ524301 OXE524301:OXF524301 PHA524301:PHB524301 PQW524301:PQX524301 QAS524301:QAT524301 QKO524301:QKP524301 QUK524301:QUL524301 REG524301:REH524301 ROC524301:ROD524301 RXY524301:RXZ524301 SHU524301:SHV524301 SRQ524301:SRR524301 TBM524301:TBN524301 TLI524301:TLJ524301 TVE524301:TVF524301 UFA524301:UFB524301 UOW524301:UOX524301 UYS524301:UYT524301 VIO524301:VIP524301 VSK524301:VSL524301 WCG524301:WCH524301 WMC524301:WMD524301 WVY524301:WVZ524301 Q589837:R589837 JM589837:JN589837 TI589837:TJ589837 ADE589837:ADF589837 ANA589837:ANB589837 AWW589837:AWX589837 BGS589837:BGT589837 BQO589837:BQP589837 CAK589837:CAL589837 CKG589837:CKH589837 CUC589837:CUD589837 DDY589837:DDZ589837 DNU589837:DNV589837 DXQ589837:DXR589837 EHM589837:EHN589837 ERI589837:ERJ589837 FBE589837:FBF589837 FLA589837:FLB589837 FUW589837:FUX589837 GES589837:GET589837 GOO589837:GOP589837 GYK589837:GYL589837 HIG589837:HIH589837 HSC589837:HSD589837 IBY589837:IBZ589837 ILU589837:ILV589837 IVQ589837:IVR589837 JFM589837:JFN589837 JPI589837:JPJ589837 JZE589837:JZF589837 KJA589837:KJB589837 KSW589837:KSX589837 LCS589837:LCT589837 LMO589837:LMP589837 LWK589837:LWL589837 MGG589837:MGH589837 MQC589837:MQD589837 MZY589837:MZZ589837 NJU589837:NJV589837 NTQ589837:NTR589837 ODM589837:ODN589837 ONI589837:ONJ589837 OXE589837:OXF589837 PHA589837:PHB589837 PQW589837:PQX589837 QAS589837:QAT589837 QKO589837:QKP589837 QUK589837:QUL589837 REG589837:REH589837 ROC589837:ROD589837 RXY589837:RXZ589837 SHU589837:SHV589837 SRQ589837:SRR589837 TBM589837:TBN589837 TLI589837:TLJ589837 TVE589837:TVF589837 UFA589837:UFB589837 UOW589837:UOX589837 UYS589837:UYT589837 VIO589837:VIP589837 VSK589837:VSL589837 WCG589837:WCH589837 WMC589837:WMD589837 WVY589837:WVZ589837 Q655373:R655373 JM655373:JN655373 TI655373:TJ655373 ADE655373:ADF655373 ANA655373:ANB655373 AWW655373:AWX655373 BGS655373:BGT655373 BQO655373:BQP655373 CAK655373:CAL655373 CKG655373:CKH655373 CUC655373:CUD655373 DDY655373:DDZ655373 DNU655373:DNV655373 DXQ655373:DXR655373 EHM655373:EHN655373 ERI655373:ERJ655373 FBE655373:FBF655373 FLA655373:FLB655373 FUW655373:FUX655373 GES655373:GET655373 GOO655373:GOP655373 GYK655373:GYL655373 HIG655373:HIH655373 HSC655373:HSD655373 IBY655373:IBZ655373 ILU655373:ILV655373 IVQ655373:IVR655373 JFM655373:JFN655373 JPI655373:JPJ655373 JZE655373:JZF655373 KJA655373:KJB655373 KSW655373:KSX655373 LCS655373:LCT655373 LMO655373:LMP655373 LWK655373:LWL655373 MGG655373:MGH655373 MQC655373:MQD655373 MZY655373:MZZ655373 NJU655373:NJV655373 NTQ655373:NTR655373 ODM655373:ODN655373 ONI655373:ONJ655373 OXE655373:OXF655373 PHA655373:PHB655373 PQW655373:PQX655373 QAS655373:QAT655373 QKO655373:QKP655373 QUK655373:QUL655373 REG655373:REH655373 ROC655373:ROD655373 RXY655373:RXZ655373 SHU655373:SHV655373 SRQ655373:SRR655373 TBM655373:TBN655373 TLI655373:TLJ655373 TVE655373:TVF655373 UFA655373:UFB655373 UOW655373:UOX655373 UYS655373:UYT655373 VIO655373:VIP655373 VSK655373:VSL655373 WCG655373:WCH655373 WMC655373:WMD655373 WVY655373:WVZ655373 Q720909:R720909 JM720909:JN720909 TI720909:TJ720909 ADE720909:ADF720909 ANA720909:ANB720909 AWW720909:AWX720909 BGS720909:BGT720909 BQO720909:BQP720909 CAK720909:CAL720909 CKG720909:CKH720909 CUC720909:CUD720909 DDY720909:DDZ720909 DNU720909:DNV720909 DXQ720909:DXR720909 EHM720909:EHN720909 ERI720909:ERJ720909 FBE720909:FBF720909 FLA720909:FLB720909 FUW720909:FUX720909 GES720909:GET720909 GOO720909:GOP720909 GYK720909:GYL720909 HIG720909:HIH720909 HSC720909:HSD720909 IBY720909:IBZ720909 ILU720909:ILV720909 IVQ720909:IVR720909 JFM720909:JFN720909 JPI720909:JPJ720909 JZE720909:JZF720909 KJA720909:KJB720909 KSW720909:KSX720909 LCS720909:LCT720909 LMO720909:LMP720909 LWK720909:LWL720909 MGG720909:MGH720909 MQC720909:MQD720909 MZY720909:MZZ720909 NJU720909:NJV720909 NTQ720909:NTR720909 ODM720909:ODN720909 ONI720909:ONJ720909 OXE720909:OXF720909 PHA720909:PHB720909 PQW720909:PQX720909 QAS720909:QAT720909 QKO720909:QKP720909 QUK720909:QUL720909 REG720909:REH720909 ROC720909:ROD720909 RXY720909:RXZ720909 SHU720909:SHV720909 SRQ720909:SRR720909 TBM720909:TBN720909 TLI720909:TLJ720909 TVE720909:TVF720909 UFA720909:UFB720909 UOW720909:UOX720909 UYS720909:UYT720909 VIO720909:VIP720909 VSK720909:VSL720909 WCG720909:WCH720909 WMC720909:WMD720909 WVY720909:WVZ720909 Q786445:R786445 JM786445:JN786445 TI786445:TJ786445 ADE786445:ADF786445 ANA786445:ANB786445 AWW786445:AWX786445 BGS786445:BGT786445 BQO786445:BQP786445 CAK786445:CAL786445 CKG786445:CKH786445 CUC786445:CUD786445 DDY786445:DDZ786445 DNU786445:DNV786445 DXQ786445:DXR786445 EHM786445:EHN786445 ERI786445:ERJ786445 FBE786445:FBF786445 FLA786445:FLB786445 FUW786445:FUX786445 GES786445:GET786445 GOO786445:GOP786445 GYK786445:GYL786445 HIG786445:HIH786445 HSC786445:HSD786445 IBY786445:IBZ786445 ILU786445:ILV786445 IVQ786445:IVR786445 JFM786445:JFN786445 JPI786445:JPJ786445 JZE786445:JZF786445 KJA786445:KJB786445 KSW786445:KSX786445 LCS786445:LCT786445 LMO786445:LMP786445 LWK786445:LWL786445 MGG786445:MGH786445 MQC786445:MQD786445 MZY786445:MZZ786445 NJU786445:NJV786445 NTQ786445:NTR786445 ODM786445:ODN786445 ONI786445:ONJ786445 OXE786445:OXF786445 PHA786445:PHB786445 PQW786445:PQX786445 QAS786445:QAT786445 QKO786445:QKP786445 QUK786445:QUL786445 REG786445:REH786445 ROC786445:ROD786445 RXY786445:RXZ786445 SHU786445:SHV786445 SRQ786445:SRR786445 TBM786445:TBN786445 TLI786445:TLJ786445 TVE786445:TVF786445 UFA786445:UFB786445 UOW786445:UOX786445 UYS786445:UYT786445 VIO786445:VIP786445 VSK786445:VSL786445 WCG786445:WCH786445 WMC786445:WMD786445 WVY786445:WVZ786445 Q851981:R851981 JM851981:JN851981 TI851981:TJ851981 ADE851981:ADF851981 ANA851981:ANB851981 AWW851981:AWX851981 BGS851981:BGT851981 BQO851981:BQP851981 CAK851981:CAL851981 CKG851981:CKH851981 CUC851981:CUD851981 DDY851981:DDZ851981 DNU851981:DNV851981 DXQ851981:DXR851981 EHM851981:EHN851981 ERI851981:ERJ851981 FBE851981:FBF851981 FLA851981:FLB851981 FUW851981:FUX851981 GES851981:GET851981 GOO851981:GOP851981 GYK851981:GYL851981 HIG851981:HIH851981 HSC851981:HSD851981 IBY851981:IBZ851981 ILU851981:ILV851981 IVQ851981:IVR851981 JFM851981:JFN851981 JPI851981:JPJ851981 JZE851981:JZF851981 KJA851981:KJB851981 KSW851981:KSX851981 LCS851981:LCT851981 LMO851981:LMP851981 LWK851981:LWL851981 MGG851981:MGH851981 MQC851981:MQD851981 MZY851981:MZZ851981 NJU851981:NJV851981 NTQ851981:NTR851981 ODM851981:ODN851981 ONI851981:ONJ851981 OXE851981:OXF851981 PHA851981:PHB851981 PQW851981:PQX851981 QAS851981:QAT851981 QKO851981:QKP851981 QUK851981:QUL851981 REG851981:REH851981 ROC851981:ROD851981 RXY851981:RXZ851981 SHU851981:SHV851981 SRQ851981:SRR851981 TBM851981:TBN851981 TLI851981:TLJ851981 TVE851981:TVF851981 UFA851981:UFB851981 UOW851981:UOX851981 UYS851981:UYT851981 VIO851981:VIP851981 VSK851981:VSL851981 WCG851981:WCH851981 WMC851981:WMD851981 WVY851981:WVZ851981 Q917517:R917517 JM917517:JN917517 TI917517:TJ917517 ADE917517:ADF917517 ANA917517:ANB917517 AWW917517:AWX917517 BGS917517:BGT917517 BQO917517:BQP917517 CAK917517:CAL917517 CKG917517:CKH917517 CUC917517:CUD917517 DDY917517:DDZ917517 DNU917517:DNV917517 DXQ917517:DXR917517 EHM917517:EHN917517 ERI917517:ERJ917517 FBE917517:FBF917517 FLA917517:FLB917517 FUW917517:FUX917517 GES917517:GET917517 GOO917517:GOP917517 GYK917517:GYL917517 HIG917517:HIH917517 HSC917517:HSD917517 IBY917517:IBZ917517 ILU917517:ILV917517 IVQ917517:IVR917517 JFM917517:JFN917517 JPI917517:JPJ917517 JZE917517:JZF917517 KJA917517:KJB917517 KSW917517:KSX917517 LCS917517:LCT917517 LMO917517:LMP917517 LWK917517:LWL917517 MGG917517:MGH917517 MQC917517:MQD917517 MZY917517:MZZ917517 NJU917517:NJV917517 NTQ917517:NTR917517 ODM917517:ODN917517 ONI917517:ONJ917517 OXE917517:OXF917517 PHA917517:PHB917517 PQW917517:PQX917517 QAS917517:QAT917517 QKO917517:QKP917517 QUK917517:QUL917517 REG917517:REH917517 ROC917517:ROD917517 RXY917517:RXZ917517 SHU917517:SHV917517 SRQ917517:SRR917517 TBM917517:TBN917517 TLI917517:TLJ917517 TVE917517:TVF917517 UFA917517:UFB917517 UOW917517:UOX917517 UYS917517:UYT917517 VIO917517:VIP917517 VSK917517:VSL917517 WCG917517:WCH917517 WMC917517:WMD917517 WVY917517:WVZ917517 Q983053:R983053 JM983053:JN983053 TI983053:TJ983053 ADE983053:ADF983053 ANA983053:ANB983053 AWW983053:AWX983053 BGS983053:BGT983053 BQO983053:BQP983053 CAK983053:CAL983053 CKG983053:CKH983053 CUC983053:CUD983053 DDY983053:DDZ983053 DNU983053:DNV983053 DXQ983053:DXR983053 EHM983053:EHN983053 ERI983053:ERJ983053 FBE983053:FBF983053 FLA983053:FLB983053 FUW983053:FUX983053 GES983053:GET983053 GOO983053:GOP983053 GYK983053:GYL983053 HIG983053:HIH983053 HSC983053:HSD983053 IBY983053:IBZ983053 ILU983053:ILV983053 IVQ983053:IVR983053 JFM983053:JFN983053 JPI983053:JPJ983053 JZE983053:JZF983053 KJA983053:KJB983053 KSW983053:KSX983053 LCS983053:LCT983053 LMO983053:LMP983053 LWK983053:LWL983053 MGG983053:MGH983053 MQC983053:MQD983053 MZY983053:MZZ983053 NJU983053:NJV983053 NTQ983053:NTR983053 ODM983053:ODN983053 ONI983053:ONJ983053 OXE983053:OXF983053 PHA983053:PHB983053 PQW983053:PQX983053 QAS983053:QAT983053 QKO983053:QKP983053 QUK983053:QUL983053 REG983053:REH983053 ROC983053:ROD983053 RXY983053:RXZ983053 SHU983053:SHV983053 SRQ983053:SRR983053 TBM983053:TBN983053 TLI983053:TLJ983053 TVE983053:TVF983053 UFA983053:UFB983053 UOW983053:UOX983053 UYS983053:UYT983053 VIO983053:VIP983053 VSK983053:VSL983053 WCG983053:WCH983053 WMC983053:WMD983053 WVY983053:WVZ983053">
      <formula1>0</formula1>
      <formula2>1</formula2>
    </dataValidation>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formula1>0</formula1>
      <formula2>1</formula2>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7:P65547 JE65547:JL65547 TA65547:TH65547 ACW65547:ADD65547 AMS65547:AMZ65547 AWO65547:AWV65547 BGK65547:BGR65547 BQG65547:BQN65547 CAC65547:CAJ65547 CJY65547:CKF65547 CTU65547:CUB65547 DDQ65547:DDX65547 DNM65547:DNT65547 DXI65547:DXP65547 EHE65547:EHL65547 ERA65547:ERH65547 FAW65547:FBD65547 FKS65547:FKZ65547 FUO65547:FUV65547 GEK65547:GER65547 GOG65547:GON65547 GYC65547:GYJ65547 HHY65547:HIF65547 HRU65547:HSB65547 IBQ65547:IBX65547 ILM65547:ILT65547 IVI65547:IVP65547 JFE65547:JFL65547 JPA65547:JPH65547 JYW65547:JZD65547 KIS65547:KIZ65547 KSO65547:KSV65547 LCK65547:LCR65547 LMG65547:LMN65547 LWC65547:LWJ65547 MFY65547:MGF65547 MPU65547:MQB65547 MZQ65547:MZX65547 NJM65547:NJT65547 NTI65547:NTP65547 ODE65547:ODL65547 ONA65547:ONH65547 OWW65547:OXD65547 PGS65547:PGZ65547 PQO65547:PQV65547 QAK65547:QAR65547 QKG65547:QKN65547 QUC65547:QUJ65547 RDY65547:REF65547 RNU65547:ROB65547 RXQ65547:RXX65547 SHM65547:SHT65547 SRI65547:SRP65547 TBE65547:TBL65547 TLA65547:TLH65547 TUW65547:TVD65547 UES65547:UEZ65547 UOO65547:UOV65547 UYK65547:UYR65547 VIG65547:VIN65547 VSC65547:VSJ65547 WBY65547:WCF65547 WLU65547:WMB65547 WVQ65547:WVX65547 I131083:P131083 JE131083:JL131083 TA131083:TH131083 ACW131083:ADD131083 AMS131083:AMZ131083 AWO131083:AWV131083 BGK131083:BGR131083 BQG131083:BQN131083 CAC131083:CAJ131083 CJY131083:CKF131083 CTU131083:CUB131083 DDQ131083:DDX131083 DNM131083:DNT131083 DXI131083:DXP131083 EHE131083:EHL131083 ERA131083:ERH131083 FAW131083:FBD131083 FKS131083:FKZ131083 FUO131083:FUV131083 GEK131083:GER131083 GOG131083:GON131083 GYC131083:GYJ131083 HHY131083:HIF131083 HRU131083:HSB131083 IBQ131083:IBX131083 ILM131083:ILT131083 IVI131083:IVP131083 JFE131083:JFL131083 JPA131083:JPH131083 JYW131083:JZD131083 KIS131083:KIZ131083 KSO131083:KSV131083 LCK131083:LCR131083 LMG131083:LMN131083 LWC131083:LWJ131083 MFY131083:MGF131083 MPU131083:MQB131083 MZQ131083:MZX131083 NJM131083:NJT131083 NTI131083:NTP131083 ODE131083:ODL131083 ONA131083:ONH131083 OWW131083:OXD131083 PGS131083:PGZ131083 PQO131083:PQV131083 QAK131083:QAR131083 QKG131083:QKN131083 QUC131083:QUJ131083 RDY131083:REF131083 RNU131083:ROB131083 RXQ131083:RXX131083 SHM131083:SHT131083 SRI131083:SRP131083 TBE131083:TBL131083 TLA131083:TLH131083 TUW131083:TVD131083 UES131083:UEZ131083 UOO131083:UOV131083 UYK131083:UYR131083 VIG131083:VIN131083 VSC131083:VSJ131083 WBY131083:WCF131083 WLU131083:WMB131083 WVQ131083:WVX131083 I196619:P196619 JE196619:JL196619 TA196619:TH196619 ACW196619:ADD196619 AMS196619:AMZ196619 AWO196619:AWV196619 BGK196619:BGR196619 BQG196619:BQN196619 CAC196619:CAJ196619 CJY196619:CKF196619 CTU196619:CUB196619 DDQ196619:DDX196619 DNM196619:DNT196619 DXI196619:DXP196619 EHE196619:EHL196619 ERA196619:ERH196619 FAW196619:FBD196619 FKS196619:FKZ196619 FUO196619:FUV196619 GEK196619:GER196619 GOG196619:GON196619 GYC196619:GYJ196619 HHY196619:HIF196619 HRU196619:HSB196619 IBQ196619:IBX196619 ILM196619:ILT196619 IVI196619:IVP196619 JFE196619:JFL196619 JPA196619:JPH196619 JYW196619:JZD196619 KIS196619:KIZ196619 KSO196619:KSV196619 LCK196619:LCR196619 LMG196619:LMN196619 LWC196619:LWJ196619 MFY196619:MGF196619 MPU196619:MQB196619 MZQ196619:MZX196619 NJM196619:NJT196619 NTI196619:NTP196619 ODE196619:ODL196619 ONA196619:ONH196619 OWW196619:OXD196619 PGS196619:PGZ196619 PQO196619:PQV196619 QAK196619:QAR196619 QKG196619:QKN196619 QUC196619:QUJ196619 RDY196619:REF196619 RNU196619:ROB196619 RXQ196619:RXX196619 SHM196619:SHT196619 SRI196619:SRP196619 TBE196619:TBL196619 TLA196619:TLH196619 TUW196619:TVD196619 UES196619:UEZ196619 UOO196619:UOV196619 UYK196619:UYR196619 VIG196619:VIN196619 VSC196619:VSJ196619 WBY196619:WCF196619 WLU196619:WMB196619 WVQ196619:WVX196619 I262155:P262155 JE262155:JL262155 TA262155:TH262155 ACW262155:ADD262155 AMS262155:AMZ262155 AWO262155:AWV262155 BGK262155:BGR262155 BQG262155:BQN262155 CAC262155:CAJ262155 CJY262155:CKF262155 CTU262155:CUB262155 DDQ262155:DDX262155 DNM262155:DNT262155 DXI262155:DXP262155 EHE262155:EHL262155 ERA262155:ERH262155 FAW262155:FBD262155 FKS262155:FKZ262155 FUO262155:FUV262155 GEK262155:GER262155 GOG262155:GON262155 GYC262155:GYJ262155 HHY262155:HIF262155 HRU262155:HSB262155 IBQ262155:IBX262155 ILM262155:ILT262155 IVI262155:IVP262155 JFE262155:JFL262155 JPA262155:JPH262155 JYW262155:JZD262155 KIS262155:KIZ262155 KSO262155:KSV262155 LCK262155:LCR262155 LMG262155:LMN262155 LWC262155:LWJ262155 MFY262155:MGF262155 MPU262155:MQB262155 MZQ262155:MZX262155 NJM262155:NJT262155 NTI262155:NTP262155 ODE262155:ODL262155 ONA262155:ONH262155 OWW262155:OXD262155 PGS262155:PGZ262155 PQO262155:PQV262155 QAK262155:QAR262155 QKG262155:QKN262155 QUC262155:QUJ262155 RDY262155:REF262155 RNU262155:ROB262155 RXQ262155:RXX262155 SHM262155:SHT262155 SRI262155:SRP262155 TBE262155:TBL262155 TLA262155:TLH262155 TUW262155:TVD262155 UES262155:UEZ262155 UOO262155:UOV262155 UYK262155:UYR262155 VIG262155:VIN262155 VSC262155:VSJ262155 WBY262155:WCF262155 WLU262155:WMB262155 WVQ262155:WVX262155 I327691:P327691 JE327691:JL327691 TA327691:TH327691 ACW327691:ADD327691 AMS327691:AMZ327691 AWO327691:AWV327691 BGK327691:BGR327691 BQG327691:BQN327691 CAC327691:CAJ327691 CJY327691:CKF327691 CTU327691:CUB327691 DDQ327691:DDX327691 DNM327691:DNT327691 DXI327691:DXP327691 EHE327691:EHL327691 ERA327691:ERH327691 FAW327691:FBD327691 FKS327691:FKZ327691 FUO327691:FUV327691 GEK327691:GER327691 GOG327691:GON327691 GYC327691:GYJ327691 HHY327691:HIF327691 HRU327691:HSB327691 IBQ327691:IBX327691 ILM327691:ILT327691 IVI327691:IVP327691 JFE327691:JFL327691 JPA327691:JPH327691 JYW327691:JZD327691 KIS327691:KIZ327691 KSO327691:KSV327691 LCK327691:LCR327691 LMG327691:LMN327691 LWC327691:LWJ327691 MFY327691:MGF327691 MPU327691:MQB327691 MZQ327691:MZX327691 NJM327691:NJT327691 NTI327691:NTP327691 ODE327691:ODL327691 ONA327691:ONH327691 OWW327691:OXD327691 PGS327691:PGZ327691 PQO327691:PQV327691 QAK327691:QAR327691 QKG327691:QKN327691 QUC327691:QUJ327691 RDY327691:REF327691 RNU327691:ROB327691 RXQ327691:RXX327691 SHM327691:SHT327691 SRI327691:SRP327691 TBE327691:TBL327691 TLA327691:TLH327691 TUW327691:TVD327691 UES327691:UEZ327691 UOO327691:UOV327691 UYK327691:UYR327691 VIG327691:VIN327691 VSC327691:VSJ327691 WBY327691:WCF327691 WLU327691:WMB327691 WVQ327691:WVX327691 I393227:P393227 JE393227:JL393227 TA393227:TH393227 ACW393227:ADD393227 AMS393227:AMZ393227 AWO393227:AWV393227 BGK393227:BGR393227 BQG393227:BQN393227 CAC393227:CAJ393227 CJY393227:CKF393227 CTU393227:CUB393227 DDQ393227:DDX393227 DNM393227:DNT393227 DXI393227:DXP393227 EHE393227:EHL393227 ERA393227:ERH393227 FAW393227:FBD393227 FKS393227:FKZ393227 FUO393227:FUV393227 GEK393227:GER393227 GOG393227:GON393227 GYC393227:GYJ393227 HHY393227:HIF393227 HRU393227:HSB393227 IBQ393227:IBX393227 ILM393227:ILT393227 IVI393227:IVP393227 JFE393227:JFL393227 JPA393227:JPH393227 JYW393227:JZD393227 KIS393227:KIZ393227 KSO393227:KSV393227 LCK393227:LCR393227 LMG393227:LMN393227 LWC393227:LWJ393227 MFY393227:MGF393227 MPU393227:MQB393227 MZQ393227:MZX393227 NJM393227:NJT393227 NTI393227:NTP393227 ODE393227:ODL393227 ONA393227:ONH393227 OWW393227:OXD393227 PGS393227:PGZ393227 PQO393227:PQV393227 QAK393227:QAR393227 QKG393227:QKN393227 QUC393227:QUJ393227 RDY393227:REF393227 RNU393227:ROB393227 RXQ393227:RXX393227 SHM393227:SHT393227 SRI393227:SRP393227 TBE393227:TBL393227 TLA393227:TLH393227 TUW393227:TVD393227 UES393227:UEZ393227 UOO393227:UOV393227 UYK393227:UYR393227 VIG393227:VIN393227 VSC393227:VSJ393227 WBY393227:WCF393227 WLU393227:WMB393227 WVQ393227:WVX393227 I458763:P458763 JE458763:JL458763 TA458763:TH458763 ACW458763:ADD458763 AMS458763:AMZ458763 AWO458763:AWV458763 BGK458763:BGR458763 BQG458763:BQN458763 CAC458763:CAJ458763 CJY458763:CKF458763 CTU458763:CUB458763 DDQ458763:DDX458763 DNM458763:DNT458763 DXI458763:DXP458763 EHE458763:EHL458763 ERA458763:ERH458763 FAW458763:FBD458763 FKS458763:FKZ458763 FUO458763:FUV458763 GEK458763:GER458763 GOG458763:GON458763 GYC458763:GYJ458763 HHY458763:HIF458763 HRU458763:HSB458763 IBQ458763:IBX458763 ILM458763:ILT458763 IVI458763:IVP458763 JFE458763:JFL458763 JPA458763:JPH458763 JYW458763:JZD458763 KIS458763:KIZ458763 KSO458763:KSV458763 LCK458763:LCR458763 LMG458763:LMN458763 LWC458763:LWJ458763 MFY458763:MGF458763 MPU458763:MQB458763 MZQ458763:MZX458763 NJM458763:NJT458763 NTI458763:NTP458763 ODE458763:ODL458763 ONA458763:ONH458763 OWW458763:OXD458763 PGS458763:PGZ458763 PQO458763:PQV458763 QAK458763:QAR458763 QKG458763:QKN458763 QUC458763:QUJ458763 RDY458763:REF458763 RNU458763:ROB458763 RXQ458763:RXX458763 SHM458763:SHT458763 SRI458763:SRP458763 TBE458763:TBL458763 TLA458763:TLH458763 TUW458763:TVD458763 UES458763:UEZ458763 UOO458763:UOV458763 UYK458763:UYR458763 VIG458763:VIN458763 VSC458763:VSJ458763 WBY458763:WCF458763 WLU458763:WMB458763 WVQ458763:WVX458763 I524299:P524299 JE524299:JL524299 TA524299:TH524299 ACW524299:ADD524299 AMS524299:AMZ524299 AWO524299:AWV524299 BGK524299:BGR524299 BQG524299:BQN524299 CAC524299:CAJ524299 CJY524299:CKF524299 CTU524299:CUB524299 DDQ524299:DDX524299 DNM524299:DNT524299 DXI524299:DXP524299 EHE524299:EHL524299 ERA524299:ERH524299 FAW524299:FBD524299 FKS524299:FKZ524299 FUO524299:FUV524299 GEK524299:GER524299 GOG524299:GON524299 GYC524299:GYJ524299 HHY524299:HIF524299 HRU524299:HSB524299 IBQ524299:IBX524299 ILM524299:ILT524299 IVI524299:IVP524299 JFE524299:JFL524299 JPA524299:JPH524299 JYW524299:JZD524299 KIS524299:KIZ524299 KSO524299:KSV524299 LCK524299:LCR524299 LMG524299:LMN524299 LWC524299:LWJ524299 MFY524299:MGF524299 MPU524299:MQB524299 MZQ524299:MZX524299 NJM524299:NJT524299 NTI524299:NTP524299 ODE524299:ODL524299 ONA524299:ONH524299 OWW524299:OXD524299 PGS524299:PGZ524299 PQO524299:PQV524299 QAK524299:QAR524299 QKG524299:QKN524299 QUC524299:QUJ524299 RDY524299:REF524299 RNU524299:ROB524299 RXQ524299:RXX524299 SHM524299:SHT524299 SRI524299:SRP524299 TBE524299:TBL524299 TLA524299:TLH524299 TUW524299:TVD524299 UES524299:UEZ524299 UOO524299:UOV524299 UYK524299:UYR524299 VIG524299:VIN524299 VSC524299:VSJ524299 WBY524299:WCF524299 WLU524299:WMB524299 WVQ524299:WVX524299 I589835:P589835 JE589835:JL589835 TA589835:TH589835 ACW589835:ADD589835 AMS589835:AMZ589835 AWO589835:AWV589835 BGK589835:BGR589835 BQG589835:BQN589835 CAC589835:CAJ589835 CJY589835:CKF589835 CTU589835:CUB589835 DDQ589835:DDX589835 DNM589835:DNT589835 DXI589835:DXP589835 EHE589835:EHL589835 ERA589835:ERH589835 FAW589835:FBD589835 FKS589835:FKZ589835 FUO589835:FUV589835 GEK589835:GER589835 GOG589835:GON589835 GYC589835:GYJ589835 HHY589835:HIF589835 HRU589835:HSB589835 IBQ589835:IBX589835 ILM589835:ILT589835 IVI589835:IVP589835 JFE589835:JFL589835 JPA589835:JPH589835 JYW589835:JZD589835 KIS589835:KIZ589835 KSO589835:KSV589835 LCK589835:LCR589835 LMG589835:LMN589835 LWC589835:LWJ589835 MFY589835:MGF589835 MPU589835:MQB589835 MZQ589835:MZX589835 NJM589835:NJT589835 NTI589835:NTP589835 ODE589835:ODL589835 ONA589835:ONH589835 OWW589835:OXD589835 PGS589835:PGZ589835 PQO589835:PQV589835 QAK589835:QAR589835 QKG589835:QKN589835 QUC589835:QUJ589835 RDY589835:REF589835 RNU589835:ROB589835 RXQ589835:RXX589835 SHM589835:SHT589835 SRI589835:SRP589835 TBE589835:TBL589835 TLA589835:TLH589835 TUW589835:TVD589835 UES589835:UEZ589835 UOO589835:UOV589835 UYK589835:UYR589835 VIG589835:VIN589835 VSC589835:VSJ589835 WBY589835:WCF589835 WLU589835:WMB589835 WVQ589835:WVX589835 I655371:P655371 JE655371:JL655371 TA655371:TH655371 ACW655371:ADD655371 AMS655371:AMZ655371 AWO655371:AWV655371 BGK655371:BGR655371 BQG655371:BQN655371 CAC655371:CAJ655371 CJY655371:CKF655371 CTU655371:CUB655371 DDQ655371:DDX655371 DNM655371:DNT655371 DXI655371:DXP655371 EHE655371:EHL655371 ERA655371:ERH655371 FAW655371:FBD655371 FKS655371:FKZ655371 FUO655371:FUV655371 GEK655371:GER655371 GOG655371:GON655371 GYC655371:GYJ655371 HHY655371:HIF655371 HRU655371:HSB655371 IBQ655371:IBX655371 ILM655371:ILT655371 IVI655371:IVP655371 JFE655371:JFL655371 JPA655371:JPH655371 JYW655371:JZD655371 KIS655371:KIZ655371 KSO655371:KSV655371 LCK655371:LCR655371 LMG655371:LMN655371 LWC655371:LWJ655371 MFY655371:MGF655371 MPU655371:MQB655371 MZQ655371:MZX655371 NJM655371:NJT655371 NTI655371:NTP655371 ODE655371:ODL655371 ONA655371:ONH655371 OWW655371:OXD655371 PGS655371:PGZ655371 PQO655371:PQV655371 QAK655371:QAR655371 QKG655371:QKN655371 QUC655371:QUJ655371 RDY655371:REF655371 RNU655371:ROB655371 RXQ655371:RXX655371 SHM655371:SHT655371 SRI655371:SRP655371 TBE655371:TBL655371 TLA655371:TLH655371 TUW655371:TVD655371 UES655371:UEZ655371 UOO655371:UOV655371 UYK655371:UYR655371 VIG655371:VIN655371 VSC655371:VSJ655371 WBY655371:WCF655371 WLU655371:WMB655371 WVQ655371:WVX655371 I720907:P720907 JE720907:JL720907 TA720907:TH720907 ACW720907:ADD720907 AMS720907:AMZ720907 AWO720907:AWV720907 BGK720907:BGR720907 BQG720907:BQN720907 CAC720907:CAJ720907 CJY720907:CKF720907 CTU720907:CUB720907 DDQ720907:DDX720907 DNM720907:DNT720907 DXI720907:DXP720907 EHE720907:EHL720907 ERA720907:ERH720907 FAW720907:FBD720907 FKS720907:FKZ720907 FUO720907:FUV720907 GEK720907:GER720907 GOG720907:GON720907 GYC720907:GYJ720907 HHY720907:HIF720907 HRU720907:HSB720907 IBQ720907:IBX720907 ILM720907:ILT720907 IVI720907:IVP720907 JFE720907:JFL720907 JPA720907:JPH720907 JYW720907:JZD720907 KIS720907:KIZ720907 KSO720907:KSV720907 LCK720907:LCR720907 LMG720907:LMN720907 LWC720907:LWJ720907 MFY720907:MGF720907 MPU720907:MQB720907 MZQ720907:MZX720907 NJM720907:NJT720907 NTI720907:NTP720907 ODE720907:ODL720907 ONA720907:ONH720907 OWW720907:OXD720907 PGS720907:PGZ720907 PQO720907:PQV720907 QAK720907:QAR720907 QKG720907:QKN720907 QUC720907:QUJ720907 RDY720907:REF720907 RNU720907:ROB720907 RXQ720907:RXX720907 SHM720907:SHT720907 SRI720907:SRP720907 TBE720907:TBL720907 TLA720907:TLH720907 TUW720907:TVD720907 UES720907:UEZ720907 UOO720907:UOV720907 UYK720907:UYR720907 VIG720907:VIN720907 VSC720907:VSJ720907 WBY720907:WCF720907 WLU720907:WMB720907 WVQ720907:WVX720907 I786443:P786443 JE786443:JL786443 TA786443:TH786443 ACW786443:ADD786443 AMS786443:AMZ786443 AWO786443:AWV786443 BGK786443:BGR786443 BQG786443:BQN786443 CAC786443:CAJ786443 CJY786443:CKF786443 CTU786443:CUB786443 DDQ786443:DDX786443 DNM786443:DNT786443 DXI786443:DXP786443 EHE786443:EHL786443 ERA786443:ERH786443 FAW786443:FBD786443 FKS786443:FKZ786443 FUO786443:FUV786443 GEK786443:GER786443 GOG786443:GON786443 GYC786443:GYJ786443 HHY786443:HIF786443 HRU786443:HSB786443 IBQ786443:IBX786443 ILM786443:ILT786443 IVI786443:IVP786443 JFE786443:JFL786443 JPA786443:JPH786443 JYW786443:JZD786443 KIS786443:KIZ786443 KSO786443:KSV786443 LCK786443:LCR786443 LMG786443:LMN786443 LWC786443:LWJ786443 MFY786443:MGF786443 MPU786443:MQB786443 MZQ786443:MZX786443 NJM786443:NJT786443 NTI786443:NTP786443 ODE786443:ODL786443 ONA786443:ONH786443 OWW786443:OXD786443 PGS786443:PGZ786443 PQO786443:PQV786443 QAK786443:QAR786443 QKG786443:QKN786443 QUC786443:QUJ786443 RDY786443:REF786443 RNU786443:ROB786443 RXQ786443:RXX786443 SHM786443:SHT786443 SRI786443:SRP786443 TBE786443:TBL786443 TLA786443:TLH786443 TUW786443:TVD786443 UES786443:UEZ786443 UOO786443:UOV786443 UYK786443:UYR786443 VIG786443:VIN786443 VSC786443:VSJ786443 WBY786443:WCF786443 WLU786443:WMB786443 WVQ786443:WVX786443 I851979:P851979 JE851979:JL851979 TA851979:TH851979 ACW851979:ADD851979 AMS851979:AMZ851979 AWO851979:AWV851979 BGK851979:BGR851979 BQG851979:BQN851979 CAC851979:CAJ851979 CJY851979:CKF851979 CTU851979:CUB851979 DDQ851979:DDX851979 DNM851979:DNT851979 DXI851979:DXP851979 EHE851979:EHL851979 ERA851979:ERH851979 FAW851979:FBD851979 FKS851979:FKZ851979 FUO851979:FUV851979 GEK851979:GER851979 GOG851979:GON851979 GYC851979:GYJ851979 HHY851979:HIF851979 HRU851979:HSB851979 IBQ851979:IBX851979 ILM851979:ILT851979 IVI851979:IVP851979 JFE851979:JFL851979 JPA851979:JPH851979 JYW851979:JZD851979 KIS851979:KIZ851979 KSO851979:KSV851979 LCK851979:LCR851979 LMG851979:LMN851979 LWC851979:LWJ851979 MFY851979:MGF851979 MPU851979:MQB851979 MZQ851979:MZX851979 NJM851979:NJT851979 NTI851979:NTP851979 ODE851979:ODL851979 ONA851979:ONH851979 OWW851979:OXD851979 PGS851979:PGZ851979 PQO851979:PQV851979 QAK851979:QAR851979 QKG851979:QKN851979 QUC851979:QUJ851979 RDY851979:REF851979 RNU851979:ROB851979 RXQ851979:RXX851979 SHM851979:SHT851979 SRI851979:SRP851979 TBE851979:TBL851979 TLA851979:TLH851979 TUW851979:TVD851979 UES851979:UEZ851979 UOO851979:UOV851979 UYK851979:UYR851979 VIG851979:VIN851979 VSC851979:VSJ851979 WBY851979:WCF851979 WLU851979:WMB851979 WVQ851979:WVX851979 I917515:P917515 JE917515:JL917515 TA917515:TH917515 ACW917515:ADD917515 AMS917515:AMZ917515 AWO917515:AWV917515 BGK917515:BGR917515 BQG917515:BQN917515 CAC917515:CAJ917515 CJY917515:CKF917515 CTU917515:CUB917515 DDQ917515:DDX917515 DNM917515:DNT917515 DXI917515:DXP917515 EHE917515:EHL917515 ERA917515:ERH917515 FAW917515:FBD917515 FKS917515:FKZ917515 FUO917515:FUV917515 GEK917515:GER917515 GOG917515:GON917515 GYC917515:GYJ917515 HHY917515:HIF917515 HRU917515:HSB917515 IBQ917515:IBX917515 ILM917515:ILT917515 IVI917515:IVP917515 JFE917515:JFL917515 JPA917515:JPH917515 JYW917515:JZD917515 KIS917515:KIZ917515 KSO917515:KSV917515 LCK917515:LCR917515 LMG917515:LMN917515 LWC917515:LWJ917515 MFY917515:MGF917515 MPU917515:MQB917515 MZQ917515:MZX917515 NJM917515:NJT917515 NTI917515:NTP917515 ODE917515:ODL917515 ONA917515:ONH917515 OWW917515:OXD917515 PGS917515:PGZ917515 PQO917515:PQV917515 QAK917515:QAR917515 QKG917515:QKN917515 QUC917515:QUJ917515 RDY917515:REF917515 RNU917515:ROB917515 RXQ917515:RXX917515 SHM917515:SHT917515 SRI917515:SRP917515 TBE917515:TBL917515 TLA917515:TLH917515 TUW917515:TVD917515 UES917515:UEZ917515 UOO917515:UOV917515 UYK917515:UYR917515 VIG917515:VIN917515 VSC917515:VSJ917515 WBY917515:WCF917515 WLU917515:WMB917515 WVQ917515:WVX917515 I983051:P983051 JE983051:JL983051 TA983051:TH983051 ACW983051:ADD983051 AMS983051:AMZ983051 AWO983051:AWV983051 BGK983051:BGR983051 BQG983051:BQN983051 CAC983051:CAJ983051 CJY983051:CKF983051 CTU983051:CUB983051 DDQ983051:DDX983051 DNM983051:DNT983051 DXI983051:DXP983051 EHE983051:EHL983051 ERA983051:ERH983051 FAW983051:FBD983051 FKS983051:FKZ983051 FUO983051:FUV983051 GEK983051:GER983051 GOG983051:GON983051 GYC983051:GYJ983051 HHY983051:HIF983051 HRU983051:HSB983051 IBQ983051:IBX983051 ILM983051:ILT983051 IVI983051:IVP983051 JFE983051:JFL983051 JPA983051:JPH983051 JYW983051:JZD983051 KIS983051:KIZ983051 KSO983051:KSV983051 LCK983051:LCR983051 LMG983051:LMN983051 LWC983051:LWJ983051 MFY983051:MGF983051 MPU983051:MQB983051 MZQ983051:MZX983051 NJM983051:NJT983051 NTI983051:NTP983051 ODE983051:ODL983051 ONA983051:ONH983051 OWW983051:OXD983051 PGS983051:PGZ983051 PQO983051:PQV983051 QAK983051:QAR983051 QKG983051:QKN983051 QUC983051:QUJ983051 RDY983051:REF983051 RNU983051:ROB983051 RXQ983051:RXX983051 SHM983051:SHT983051 SRI983051:SRP983051 TBE983051:TBL983051 TLA983051:TLH983051 TUW983051:TVD983051 UES983051:UEZ983051 UOO983051:UOV983051 UYK983051:UYR983051 VIG983051:VIN983051 VSC983051:VSJ983051 WBY983051:WCF983051 WLU983051:WMB983051 WVQ983051:WVX983051">
      <formula1>$A$52:$A$59</formula1>
    </dataValidation>
  </dataValidations>
  <printOptions horizontalCentered="1"/>
  <pageMargins left="0.39370078740157483" right="0.39370078740157483" top="0.59055118110236227" bottom="0.59055118110236227" header="0.59055118110236227" footer="0.59055118110236227"/>
  <pageSetup paperSize="9" scale="89" orientation="portrait" r:id="rId1"/>
  <headerFooter alignWithMargins="0">
    <oddFooter>&amp;L27.476 v004  micro&amp;R&amp;P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BDI Serviços</vt:lpstr>
      <vt:lpstr>'BDI Serviços'!Area_de_impressao</vt:lpstr>
      <vt:lpstr>SIMOUNAO2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Nascimento Silva</dc:creator>
  <cp:lastModifiedBy>Evelin Nayara Bezerra da Silva</cp:lastModifiedBy>
  <cp:lastPrinted>2025-05-19T18:09:36Z</cp:lastPrinted>
  <dcterms:created xsi:type="dcterms:W3CDTF">2023-03-13T18:41:15Z</dcterms:created>
  <dcterms:modified xsi:type="dcterms:W3CDTF">2025-05-19T18:16:51Z</dcterms:modified>
</cp:coreProperties>
</file>